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qgpc1\Dropbox\400_projekty\640_Autorský dozor\P-22-013-000_Přístavba ZŠ - Medlánky\13_CD\2025-12-02_CD-DPS final-oprava\Soupisy prací dodávek a služeb\"/>
    </mc:Choice>
  </mc:AlternateContent>
  <xr:revisionPtr revIDLastSave="0" documentId="13_ncr:1_{2E76972B-9FF6-47A6-ADC6-FB2FB7F069FF}" xr6:coauthVersionLast="47" xr6:coauthVersionMax="47" xr10:uidLastSave="{00000000-0000-0000-0000-000000000000}"/>
  <bookViews>
    <workbookView xWindow="-120" yWindow="-120" windowWidth="51840" windowHeight="21120" activeTab="3" xr2:uid="{00000000-000D-0000-FFFF-FFFF00000000}"/>
  </bookViews>
  <sheets>
    <sheet name="Pokyny pro vyplnění" sheetId="11" r:id="rId1"/>
    <sheet name="Stavba" sheetId="1" r:id="rId2"/>
    <sheet name="VzorPolozky" sheetId="10" state="hidden" r:id="rId3"/>
    <sheet name="01 11287_01-1 Pol" sheetId="12" r:id="rId4"/>
    <sheet name="02 11287_02-1 Pol" sheetId="13" r:id="rId5"/>
    <sheet name="03 11287_03-1 Pol" sheetId="14" r:id="rId6"/>
  </sheets>
  <externalReferences>
    <externalReference r:id="rId7"/>
  </externalReferences>
  <definedNames>
    <definedName name="CelkemDPHVypocet" localSheetId="1">Stavba!$H$47</definedName>
    <definedName name="CenaCelkem">Stavba!$G$29</definedName>
    <definedName name="CenaCelkemBezDPH">Stavba!$G$28</definedName>
    <definedName name="CenaCelkemVypocet" localSheetId="1">Stavba!$I$47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11287_01-1 Pol'!$1:$7</definedName>
    <definedName name="_xlnm.Print_Titles" localSheetId="4">'02 11287_02-1 Pol'!$1:$7</definedName>
    <definedName name="_xlnm.Print_Titles" localSheetId="5">'03 11287_03-1 Pol'!$1:$7</definedName>
    <definedName name="oadresa">Stavba!$D$6</definedName>
    <definedName name="Objednatel" localSheetId="1">Stavba!$D$5</definedName>
    <definedName name="Objekt" localSheetId="1">Stavba!$B$38</definedName>
    <definedName name="_xlnm.Print_Area" localSheetId="3">'01 11287_01-1 Pol'!$A$1:$Y$1208</definedName>
    <definedName name="_xlnm.Print_Area" localSheetId="4">'02 11287_02-1 Pol'!$A$1:$Y$268</definedName>
    <definedName name="_xlnm.Print_Area" localSheetId="5">'03 11287_03-1 Pol'!$A$1:$Y$41</definedName>
    <definedName name="_xlnm.Print_Area" localSheetId="1">Stavba!$A$1:$J$84</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Stavba!$F$47</definedName>
    <definedName name="ZakladDPHZakl">Stavba!$G$25</definedName>
    <definedName name="ZakladDPHZaklVypocet" localSheetId="1">Stavba!$G$47</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83" i="1" l="1"/>
  <c r="I82" i="1"/>
  <c r="I81" i="1"/>
  <c r="I80" i="1"/>
  <c r="I79" i="1"/>
  <c r="I78" i="1"/>
  <c r="I77" i="1"/>
  <c r="I76" i="1"/>
  <c r="I74" i="1"/>
  <c r="I73" i="1"/>
  <c r="I72" i="1"/>
  <c r="I71" i="1"/>
  <c r="I70" i="1"/>
  <c r="I69" i="1"/>
  <c r="I68" i="1"/>
  <c r="I67" i="1"/>
  <c r="I66" i="1"/>
  <c r="I65" i="1"/>
  <c r="I63" i="1"/>
  <c r="I61" i="1"/>
  <c r="G46" i="1"/>
  <c r="F46" i="1"/>
  <c r="G45" i="1"/>
  <c r="F45" i="1"/>
  <c r="G44" i="1"/>
  <c r="F44" i="1"/>
  <c r="G43" i="1"/>
  <c r="F43" i="1"/>
  <c r="G40" i="14"/>
  <c r="BA33" i="14"/>
  <c r="BA29" i="14"/>
  <c r="BA24" i="14"/>
  <c r="G8" i="14"/>
  <c r="G9" i="14"/>
  <c r="M9" i="14" s="1"/>
  <c r="M8" i="14" s="1"/>
  <c r="I9" i="14"/>
  <c r="I8" i="14" s="1"/>
  <c r="K9" i="14"/>
  <c r="K8" i="14" s="1"/>
  <c r="O9" i="14"/>
  <c r="O8" i="14" s="1"/>
  <c r="Q9" i="14"/>
  <c r="Q8" i="14" s="1"/>
  <c r="V9" i="14"/>
  <c r="V8" i="14" s="1"/>
  <c r="G12" i="14"/>
  <c r="G13" i="14"/>
  <c r="I13" i="14"/>
  <c r="I12" i="14" s="1"/>
  <c r="K13" i="14"/>
  <c r="M13" i="14"/>
  <c r="M12" i="14" s="1"/>
  <c r="O13" i="14"/>
  <c r="O12" i="14" s="1"/>
  <c r="Q13" i="14"/>
  <c r="Q12" i="14" s="1"/>
  <c r="V13" i="14"/>
  <c r="V12" i="14" s="1"/>
  <c r="G16" i="14"/>
  <c r="M16" i="14" s="1"/>
  <c r="I16" i="14"/>
  <c r="K16" i="14"/>
  <c r="K12" i="14" s="1"/>
  <c r="O16" i="14"/>
  <c r="Q16" i="14"/>
  <c r="V16" i="14"/>
  <c r="G20" i="14"/>
  <c r="M20" i="14" s="1"/>
  <c r="I20" i="14"/>
  <c r="I19" i="14" s="1"/>
  <c r="K20" i="14"/>
  <c r="K19" i="14" s="1"/>
  <c r="O20" i="14"/>
  <c r="O19" i="14" s="1"/>
  <c r="Q20" i="14"/>
  <c r="V20" i="14"/>
  <c r="V19" i="14" s="1"/>
  <c r="G23" i="14"/>
  <c r="M23" i="14" s="1"/>
  <c r="I23" i="14"/>
  <c r="K23" i="14"/>
  <c r="O23" i="14"/>
  <c r="Q23" i="14"/>
  <c r="Q19" i="14" s="1"/>
  <c r="V23" i="14"/>
  <c r="G26" i="14"/>
  <c r="G19" i="14" s="1"/>
  <c r="I26" i="14"/>
  <c r="K26" i="14"/>
  <c r="O26" i="14"/>
  <c r="Q26" i="14"/>
  <c r="V26" i="14"/>
  <c r="G27" i="14"/>
  <c r="I27" i="14"/>
  <c r="K27" i="14"/>
  <c r="M27" i="14"/>
  <c r="O27" i="14"/>
  <c r="Q27" i="14"/>
  <c r="V27" i="14"/>
  <c r="G28" i="14"/>
  <c r="M28" i="14" s="1"/>
  <c r="I28" i="14"/>
  <c r="K28" i="14"/>
  <c r="O28" i="14"/>
  <c r="Q28" i="14"/>
  <c r="V28" i="14"/>
  <c r="G31" i="14"/>
  <c r="I31" i="14"/>
  <c r="Q31" i="14"/>
  <c r="V31" i="14"/>
  <c r="G32" i="14"/>
  <c r="M32" i="14" s="1"/>
  <c r="M31" i="14" s="1"/>
  <c r="I32" i="14"/>
  <c r="K32" i="14"/>
  <c r="K31" i="14" s="1"/>
  <c r="O32" i="14"/>
  <c r="O31" i="14" s="1"/>
  <c r="Q32" i="14"/>
  <c r="V32" i="14"/>
  <c r="G34" i="14"/>
  <c r="G35" i="14"/>
  <c r="I35" i="14"/>
  <c r="I34" i="14" s="1"/>
  <c r="K35" i="14"/>
  <c r="M35" i="14"/>
  <c r="O35" i="14"/>
  <c r="O34" i="14" s="1"/>
  <c r="Q35" i="14"/>
  <c r="V35" i="14"/>
  <c r="V34" i="14" s="1"/>
  <c r="G37" i="14"/>
  <c r="I37" i="14"/>
  <c r="K37" i="14"/>
  <c r="K34" i="14" s="1"/>
  <c r="M37" i="14"/>
  <c r="O37" i="14"/>
  <c r="Q37" i="14"/>
  <c r="Q34" i="14" s="1"/>
  <c r="V37" i="14"/>
  <c r="G38" i="14"/>
  <c r="I38" i="14"/>
  <c r="K38" i="14"/>
  <c r="M38" i="14"/>
  <c r="M34" i="14" s="1"/>
  <c r="O38" i="14"/>
  <c r="Q38" i="14"/>
  <c r="V38" i="14"/>
  <c r="AE40" i="14"/>
  <c r="AF40" i="14"/>
  <c r="G267" i="13"/>
  <c r="BA212" i="13"/>
  <c r="BA206" i="13"/>
  <c r="BA203" i="13"/>
  <c r="BA200" i="13"/>
  <c r="BA119" i="13"/>
  <c r="BA116" i="13"/>
  <c r="BA112" i="13"/>
  <c r="BA92" i="13"/>
  <c r="BA88" i="13"/>
  <c r="BA82" i="13"/>
  <c r="BA75" i="13"/>
  <c r="BA72" i="13"/>
  <c r="BA67" i="13"/>
  <c r="BA41" i="13"/>
  <c r="G9" i="13"/>
  <c r="M9" i="13" s="1"/>
  <c r="M8" i="13" s="1"/>
  <c r="I9" i="13"/>
  <c r="I8" i="13" s="1"/>
  <c r="K9" i="13"/>
  <c r="K8" i="13" s="1"/>
  <c r="O9" i="13"/>
  <c r="O8" i="13" s="1"/>
  <c r="Q9" i="13"/>
  <c r="Q8" i="13" s="1"/>
  <c r="V9" i="13"/>
  <c r="V8" i="13" s="1"/>
  <c r="G15" i="13"/>
  <c r="M15" i="13" s="1"/>
  <c r="I15" i="13"/>
  <c r="K15" i="13"/>
  <c r="O15" i="13"/>
  <c r="Q15" i="13"/>
  <c r="V15" i="13"/>
  <c r="G23" i="13"/>
  <c r="I23" i="13"/>
  <c r="K23" i="13"/>
  <c r="M23" i="13"/>
  <c r="O23" i="13"/>
  <c r="Q23" i="13"/>
  <c r="V23" i="13"/>
  <c r="G27" i="13"/>
  <c r="M27" i="13" s="1"/>
  <c r="I27" i="13"/>
  <c r="K27" i="13"/>
  <c r="O27" i="13"/>
  <c r="Q27" i="13"/>
  <c r="V27" i="13"/>
  <c r="G30" i="13"/>
  <c r="M30" i="13" s="1"/>
  <c r="I30" i="13"/>
  <c r="K30" i="13"/>
  <c r="O30" i="13"/>
  <c r="Q30" i="13"/>
  <c r="V30" i="13"/>
  <c r="G37" i="13"/>
  <c r="M37" i="13" s="1"/>
  <c r="I37" i="13"/>
  <c r="K37" i="13"/>
  <c r="O37" i="13"/>
  <c r="Q37" i="13"/>
  <c r="V37" i="13"/>
  <c r="G40" i="13"/>
  <c r="M40" i="13" s="1"/>
  <c r="I40" i="13"/>
  <c r="K40" i="13"/>
  <c r="O40" i="13"/>
  <c r="Q40" i="13"/>
  <c r="V40" i="13"/>
  <c r="G43" i="13"/>
  <c r="M43" i="13" s="1"/>
  <c r="I43" i="13"/>
  <c r="K43" i="13"/>
  <c r="O43" i="13"/>
  <c r="Q43" i="13"/>
  <c r="V43" i="13"/>
  <c r="G46" i="13"/>
  <c r="M46" i="13" s="1"/>
  <c r="I46" i="13"/>
  <c r="K46" i="13"/>
  <c r="O46" i="13"/>
  <c r="Q46" i="13"/>
  <c r="V46" i="13"/>
  <c r="G49" i="13"/>
  <c r="M49" i="13" s="1"/>
  <c r="I49" i="13"/>
  <c r="K49" i="13"/>
  <c r="O49" i="13"/>
  <c r="Q49" i="13"/>
  <c r="V49" i="13"/>
  <c r="G51" i="13"/>
  <c r="I51" i="13"/>
  <c r="K51" i="13"/>
  <c r="M51" i="13"/>
  <c r="O51" i="13"/>
  <c r="Q51" i="13"/>
  <c r="V51" i="13"/>
  <c r="G53" i="13"/>
  <c r="M53" i="13" s="1"/>
  <c r="I53" i="13"/>
  <c r="K53" i="13"/>
  <c r="O53" i="13"/>
  <c r="Q53" i="13"/>
  <c r="V53" i="13"/>
  <c r="G55" i="13"/>
  <c r="I55" i="13"/>
  <c r="I54" i="13" s="1"/>
  <c r="K55" i="13"/>
  <c r="K54" i="13" s="1"/>
  <c r="M55" i="13"/>
  <c r="O55" i="13"/>
  <c r="O54" i="13" s="1"/>
  <c r="Q55" i="13"/>
  <c r="V55" i="13"/>
  <c r="V54" i="13" s="1"/>
  <c r="G57" i="13"/>
  <c r="I57" i="13"/>
  <c r="K57" i="13"/>
  <c r="M57" i="13"/>
  <c r="O57" i="13"/>
  <c r="Q57" i="13"/>
  <c r="V57" i="13"/>
  <c r="G59" i="13"/>
  <c r="G54" i="13" s="1"/>
  <c r="I59" i="13"/>
  <c r="K59" i="13"/>
  <c r="O59" i="13"/>
  <c r="Q59" i="13"/>
  <c r="V59" i="13"/>
  <c r="G66" i="13"/>
  <c r="M66" i="13" s="1"/>
  <c r="I66" i="13"/>
  <c r="K66" i="13"/>
  <c r="O66" i="13"/>
  <c r="Q66" i="13"/>
  <c r="V66" i="13"/>
  <c r="G71" i="13"/>
  <c r="M71" i="13" s="1"/>
  <c r="I71" i="13"/>
  <c r="K71" i="13"/>
  <c r="O71" i="13"/>
  <c r="Q71" i="13"/>
  <c r="V71" i="13"/>
  <c r="G74" i="13"/>
  <c r="I74" i="13"/>
  <c r="K74" i="13"/>
  <c r="M74" i="13"/>
  <c r="O74" i="13"/>
  <c r="Q74" i="13"/>
  <c r="V74" i="13"/>
  <c r="G79" i="13"/>
  <c r="M79" i="13" s="1"/>
  <c r="I79" i="13"/>
  <c r="K79" i="13"/>
  <c r="O79" i="13"/>
  <c r="Q79" i="13"/>
  <c r="V79" i="13"/>
  <c r="G81" i="13"/>
  <c r="M81" i="13" s="1"/>
  <c r="I81" i="13"/>
  <c r="K81" i="13"/>
  <c r="O81" i="13"/>
  <c r="Q81" i="13"/>
  <c r="Q54" i="13" s="1"/>
  <c r="V81" i="13"/>
  <c r="G87" i="13"/>
  <c r="I87" i="13"/>
  <c r="K87" i="13"/>
  <c r="M87" i="13"/>
  <c r="O87" i="13"/>
  <c r="Q87" i="13"/>
  <c r="V87" i="13"/>
  <c r="G91" i="13"/>
  <c r="M91" i="13" s="1"/>
  <c r="I91" i="13"/>
  <c r="K91" i="13"/>
  <c r="O91" i="13"/>
  <c r="Q91" i="13"/>
  <c r="V91" i="13"/>
  <c r="G96" i="13"/>
  <c r="M96" i="13" s="1"/>
  <c r="I96" i="13"/>
  <c r="K96" i="13"/>
  <c r="O96" i="13"/>
  <c r="Q96" i="13"/>
  <c r="V96" i="13"/>
  <c r="G100" i="13"/>
  <c r="M100" i="13" s="1"/>
  <c r="I100" i="13"/>
  <c r="K100" i="13"/>
  <c r="O100" i="13"/>
  <c r="Q100" i="13"/>
  <c r="V100" i="13"/>
  <c r="G103" i="13"/>
  <c r="I103" i="13"/>
  <c r="I102" i="13" s="1"/>
  <c r="K103" i="13"/>
  <c r="M103" i="13"/>
  <c r="O103" i="13"/>
  <c r="O102" i="13" s="1"/>
  <c r="Q103" i="13"/>
  <c r="V103" i="13"/>
  <c r="V102" i="13" s="1"/>
  <c r="G105" i="13"/>
  <c r="I105" i="13"/>
  <c r="K105" i="13"/>
  <c r="M105" i="13"/>
  <c r="O105" i="13"/>
  <c r="Q105" i="13"/>
  <c r="V105" i="13"/>
  <c r="G108" i="13"/>
  <c r="G102" i="13" s="1"/>
  <c r="I108" i="13"/>
  <c r="K108" i="13"/>
  <c r="M108" i="13"/>
  <c r="O108" i="13"/>
  <c r="Q108" i="13"/>
  <c r="Q102" i="13" s="1"/>
  <c r="V108" i="13"/>
  <c r="G110" i="13"/>
  <c r="M110" i="13" s="1"/>
  <c r="I110" i="13"/>
  <c r="K110" i="13"/>
  <c r="O110" i="13"/>
  <c r="Q110" i="13"/>
  <c r="V110" i="13"/>
  <c r="G111" i="13"/>
  <c r="M111" i="13" s="1"/>
  <c r="I111" i="13"/>
  <c r="K111" i="13"/>
  <c r="O111" i="13"/>
  <c r="Q111" i="13"/>
  <c r="V111" i="13"/>
  <c r="G115" i="13"/>
  <c r="M115" i="13" s="1"/>
  <c r="I115" i="13"/>
  <c r="K115" i="13"/>
  <c r="O115" i="13"/>
  <c r="Q115" i="13"/>
  <c r="V115" i="13"/>
  <c r="G118" i="13"/>
  <c r="M118" i="13" s="1"/>
  <c r="I118" i="13"/>
  <c r="K118" i="13"/>
  <c r="O118" i="13"/>
  <c r="Q118" i="13"/>
  <c r="V118" i="13"/>
  <c r="G120" i="13"/>
  <c r="M120" i="13" s="1"/>
  <c r="I120" i="13"/>
  <c r="K120" i="13"/>
  <c r="K102" i="13" s="1"/>
  <c r="O120" i="13"/>
  <c r="Q120" i="13"/>
  <c r="V120" i="13"/>
  <c r="G122" i="13"/>
  <c r="I122" i="13"/>
  <c r="K122" i="13"/>
  <c r="M122" i="13"/>
  <c r="O122" i="13"/>
  <c r="Q122" i="13"/>
  <c r="V122" i="13"/>
  <c r="G123" i="13"/>
  <c r="I123" i="13"/>
  <c r="K123" i="13"/>
  <c r="M123" i="13"/>
  <c r="O123" i="13"/>
  <c r="Q123" i="13"/>
  <c r="V123" i="13"/>
  <c r="G126" i="13"/>
  <c r="I126" i="13"/>
  <c r="K126" i="13"/>
  <c r="M126" i="13"/>
  <c r="O126" i="13"/>
  <c r="Q126" i="13"/>
  <c r="V126" i="13"/>
  <c r="G127" i="13"/>
  <c r="M127" i="13" s="1"/>
  <c r="I127" i="13"/>
  <c r="K127" i="13"/>
  <c r="O127" i="13"/>
  <c r="Q127" i="13"/>
  <c r="V127" i="13"/>
  <c r="G130" i="13"/>
  <c r="M130" i="13" s="1"/>
  <c r="I130" i="13"/>
  <c r="K130" i="13"/>
  <c r="O130" i="13"/>
  <c r="Q130" i="13"/>
  <c r="V130" i="13"/>
  <c r="G132" i="13"/>
  <c r="M132" i="13" s="1"/>
  <c r="I132" i="13"/>
  <c r="K132" i="13"/>
  <c r="O132" i="13"/>
  <c r="Q132" i="13"/>
  <c r="V132" i="13"/>
  <c r="G134" i="13"/>
  <c r="M134" i="13" s="1"/>
  <c r="I134" i="13"/>
  <c r="K134" i="13"/>
  <c r="O134" i="13"/>
  <c r="Q134" i="13"/>
  <c r="V134" i="13"/>
  <c r="G138" i="13"/>
  <c r="M138" i="13" s="1"/>
  <c r="I138" i="13"/>
  <c r="K138" i="13"/>
  <c r="O138" i="13"/>
  <c r="Q138" i="13"/>
  <c r="V138" i="13"/>
  <c r="G141" i="13"/>
  <c r="I141" i="13"/>
  <c r="K141" i="13"/>
  <c r="M141" i="13"/>
  <c r="O141" i="13"/>
  <c r="Q141" i="13"/>
  <c r="V141" i="13"/>
  <c r="G145" i="13"/>
  <c r="M145" i="13" s="1"/>
  <c r="I145" i="13"/>
  <c r="K145" i="13"/>
  <c r="O145" i="13"/>
  <c r="Q145" i="13"/>
  <c r="V145" i="13"/>
  <c r="G152" i="13"/>
  <c r="I152" i="13"/>
  <c r="K152" i="13"/>
  <c r="M152" i="13"/>
  <c r="O152" i="13"/>
  <c r="Q152" i="13"/>
  <c r="V152" i="13"/>
  <c r="G156" i="13"/>
  <c r="M156" i="13" s="1"/>
  <c r="I156" i="13"/>
  <c r="K156" i="13"/>
  <c r="O156" i="13"/>
  <c r="Q156" i="13"/>
  <c r="V156" i="13"/>
  <c r="G159" i="13"/>
  <c r="M159" i="13" s="1"/>
  <c r="I159" i="13"/>
  <c r="K159" i="13"/>
  <c r="O159" i="13"/>
  <c r="Q159" i="13"/>
  <c r="V159" i="13"/>
  <c r="G160" i="13"/>
  <c r="M160" i="13" s="1"/>
  <c r="I160" i="13"/>
  <c r="K160" i="13"/>
  <c r="O160" i="13"/>
  <c r="Q160" i="13"/>
  <c r="V160" i="13"/>
  <c r="G161" i="13"/>
  <c r="M161" i="13" s="1"/>
  <c r="I161" i="13"/>
  <c r="K161" i="13"/>
  <c r="O161" i="13"/>
  <c r="Q161" i="13"/>
  <c r="V161" i="13"/>
  <c r="G163" i="13"/>
  <c r="M163" i="13" s="1"/>
  <c r="I163" i="13"/>
  <c r="K163" i="13"/>
  <c r="O163" i="13"/>
  <c r="Q163" i="13"/>
  <c r="V163" i="13"/>
  <c r="G171" i="13"/>
  <c r="I171" i="13"/>
  <c r="K171" i="13"/>
  <c r="M171" i="13"/>
  <c r="O171" i="13"/>
  <c r="Q171" i="13"/>
  <c r="V171" i="13"/>
  <c r="G173" i="13"/>
  <c r="M173" i="13" s="1"/>
  <c r="I173" i="13"/>
  <c r="K173" i="13"/>
  <c r="O173" i="13"/>
  <c r="Q173" i="13"/>
  <c r="V173" i="13"/>
  <c r="G175" i="13"/>
  <c r="I175" i="13"/>
  <c r="K175" i="13"/>
  <c r="M175" i="13"/>
  <c r="O175" i="13"/>
  <c r="Q175" i="13"/>
  <c r="V175" i="13"/>
  <c r="G176" i="13"/>
  <c r="M176" i="13" s="1"/>
  <c r="I176" i="13"/>
  <c r="K176" i="13"/>
  <c r="O176" i="13"/>
  <c r="Q176" i="13"/>
  <c r="V176" i="13"/>
  <c r="G177" i="13"/>
  <c r="M177" i="13" s="1"/>
  <c r="I177" i="13"/>
  <c r="K177" i="13"/>
  <c r="O177" i="13"/>
  <c r="Q177" i="13"/>
  <c r="V177" i="13"/>
  <c r="G179" i="13"/>
  <c r="M179" i="13" s="1"/>
  <c r="I179" i="13"/>
  <c r="K179" i="13"/>
  <c r="O179" i="13"/>
  <c r="Q179" i="13"/>
  <c r="V179" i="13"/>
  <c r="G180" i="13"/>
  <c r="M180" i="13" s="1"/>
  <c r="I180" i="13"/>
  <c r="K180" i="13"/>
  <c r="O180" i="13"/>
  <c r="Q180" i="13"/>
  <c r="V180" i="13"/>
  <c r="G185" i="13"/>
  <c r="M185" i="13" s="1"/>
  <c r="I185" i="13"/>
  <c r="K185" i="13"/>
  <c r="O185" i="13"/>
  <c r="Q185" i="13"/>
  <c r="V185" i="13"/>
  <c r="G186" i="13"/>
  <c r="I186" i="13"/>
  <c r="K186" i="13"/>
  <c r="M186" i="13"/>
  <c r="O186" i="13"/>
  <c r="Q186" i="13"/>
  <c r="V186" i="13"/>
  <c r="G187" i="13"/>
  <c r="I187" i="13"/>
  <c r="K187" i="13"/>
  <c r="M187" i="13"/>
  <c r="O187" i="13"/>
  <c r="Q187" i="13"/>
  <c r="V187" i="13"/>
  <c r="G188" i="13"/>
  <c r="I188" i="13"/>
  <c r="K188" i="13"/>
  <c r="M188" i="13"/>
  <c r="O188" i="13"/>
  <c r="Q188" i="13"/>
  <c r="V188" i="13"/>
  <c r="G189" i="13"/>
  <c r="M189" i="13" s="1"/>
  <c r="I189" i="13"/>
  <c r="K189" i="13"/>
  <c r="O189" i="13"/>
  <c r="Q189" i="13"/>
  <c r="V189" i="13"/>
  <c r="G190" i="13"/>
  <c r="I190" i="13"/>
  <c r="K190" i="13"/>
  <c r="M190" i="13"/>
  <c r="O190" i="13"/>
  <c r="Q190" i="13"/>
  <c r="V190" i="13"/>
  <c r="G191" i="13"/>
  <c r="M191" i="13" s="1"/>
  <c r="I191" i="13"/>
  <c r="K191" i="13"/>
  <c r="O191" i="13"/>
  <c r="Q191" i="13"/>
  <c r="V191" i="13"/>
  <c r="G192" i="13"/>
  <c r="I192" i="13"/>
  <c r="K192" i="13"/>
  <c r="M192" i="13"/>
  <c r="O192" i="13"/>
  <c r="Q192" i="13"/>
  <c r="V192" i="13"/>
  <c r="G193" i="13"/>
  <c r="M193" i="13" s="1"/>
  <c r="I193" i="13"/>
  <c r="K193" i="13"/>
  <c r="O193" i="13"/>
  <c r="Q193" i="13"/>
  <c r="V193" i="13"/>
  <c r="G195" i="13"/>
  <c r="I195" i="13"/>
  <c r="K195" i="13"/>
  <c r="M195" i="13"/>
  <c r="O195" i="13"/>
  <c r="Q195" i="13"/>
  <c r="V195" i="13"/>
  <c r="G196" i="13"/>
  <c r="M196" i="13" s="1"/>
  <c r="I196" i="13"/>
  <c r="K196" i="13"/>
  <c r="O196" i="13"/>
  <c r="Q196" i="13"/>
  <c r="V196" i="13"/>
  <c r="G197" i="13"/>
  <c r="I197" i="13"/>
  <c r="K197" i="13"/>
  <c r="M197" i="13"/>
  <c r="O197" i="13"/>
  <c r="Q197" i="13"/>
  <c r="V197" i="13"/>
  <c r="G198" i="13"/>
  <c r="M198" i="13" s="1"/>
  <c r="I198" i="13"/>
  <c r="K198" i="13"/>
  <c r="O198" i="13"/>
  <c r="Q198" i="13"/>
  <c r="V198" i="13"/>
  <c r="G199" i="13"/>
  <c r="I199" i="13"/>
  <c r="K199" i="13"/>
  <c r="M199" i="13"/>
  <c r="O199" i="13"/>
  <c r="Q199" i="13"/>
  <c r="V199" i="13"/>
  <c r="G202" i="13"/>
  <c r="M202" i="13" s="1"/>
  <c r="I202" i="13"/>
  <c r="K202" i="13"/>
  <c r="O202" i="13"/>
  <c r="Q202" i="13"/>
  <c r="V202" i="13"/>
  <c r="G205" i="13"/>
  <c r="M205" i="13" s="1"/>
  <c r="I205" i="13"/>
  <c r="K205" i="13"/>
  <c r="O205" i="13"/>
  <c r="Q205" i="13"/>
  <c r="V205" i="13"/>
  <c r="G207" i="13"/>
  <c r="K207" i="13"/>
  <c r="O207" i="13"/>
  <c r="Q207" i="13"/>
  <c r="G208" i="13"/>
  <c r="I208" i="13"/>
  <c r="I207" i="13" s="1"/>
  <c r="K208" i="13"/>
  <c r="M208" i="13"/>
  <c r="M207" i="13" s="1"/>
  <c r="O208" i="13"/>
  <c r="Q208" i="13"/>
  <c r="V208" i="13"/>
  <c r="V207" i="13" s="1"/>
  <c r="G210" i="13"/>
  <c r="K210" i="13"/>
  <c r="O210" i="13"/>
  <c r="G211" i="13"/>
  <c r="I211" i="13"/>
  <c r="I210" i="13" s="1"/>
  <c r="K211" i="13"/>
  <c r="M211" i="13"/>
  <c r="M210" i="13" s="1"/>
  <c r="O211" i="13"/>
  <c r="Q211" i="13"/>
  <c r="Q210" i="13" s="1"/>
  <c r="V211" i="13"/>
  <c r="V210" i="13" s="1"/>
  <c r="K215" i="13"/>
  <c r="O215" i="13"/>
  <c r="V215" i="13"/>
  <c r="G216" i="13"/>
  <c r="I216" i="13"/>
  <c r="I215" i="13" s="1"/>
  <c r="K216" i="13"/>
  <c r="M216" i="13"/>
  <c r="O216" i="13"/>
  <c r="Q216" i="13"/>
  <c r="Q215" i="13" s="1"/>
  <c r="V216" i="13"/>
  <c r="G218" i="13"/>
  <c r="G215" i="13" s="1"/>
  <c r="I218" i="13"/>
  <c r="K218" i="13"/>
  <c r="O218" i="13"/>
  <c r="Q218" i="13"/>
  <c r="V218" i="13"/>
  <c r="I220" i="13"/>
  <c r="G221" i="13"/>
  <c r="G220" i="13" s="1"/>
  <c r="I221" i="13"/>
  <c r="K221" i="13"/>
  <c r="K220" i="13" s="1"/>
  <c r="O221" i="13"/>
  <c r="O220" i="13" s="1"/>
  <c r="Q221" i="13"/>
  <c r="V221" i="13"/>
  <c r="V220" i="13" s="1"/>
  <c r="G222" i="13"/>
  <c r="I222" i="13"/>
  <c r="K222" i="13"/>
  <c r="M222" i="13"/>
  <c r="O222" i="13"/>
  <c r="Q222" i="13"/>
  <c r="V222" i="13"/>
  <c r="G223" i="13"/>
  <c r="M223" i="13" s="1"/>
  <c r="I223" i="13"/>
  <c r="K223" i="13"/>
  <c r="O223" i="13"/>
  <c r="Q223" i="13"/>
  <c r="V223" i="13"/>
  <c r="G224" i="13"/>
  <c r="I224" i="13"/>
  <c r="K224" i="13"/>
  <c r="M224" i="13"/>
  <c r="O224" i="13"/>
  <c r="Q224" i="13"/>
  <c r="Q220" i="13" s="1"/>
  <c r="V224" i="13"/>
  <c r="G225" i="13"/>
  <c r="M225" i="13" s="1"/>
  <c r="I225" i="13"/>
  <c r="K225" i="13"/>
  <c r="O225" i="13"/>
  <c r="Q225" i="13"/>
  <c r="V225" i="13"/>
  <c r="G227" i="13"/>
  <c r="M227" i="13" s="1"/>
  <c r="M226" i="13" s="1"/>
  <c r="I227" i="13"/>
  <c r="I226" i="13" s="1"/>
  <c r="K227" i="13"/>
  <c r="K226" i="13" s="1"/>
  <c r="O227" i="13"/>
  <c r="O226" i="13" s="1"/>
  <c r="Q227" i="13"/>
  <c r="V227" i="13"/>
  <c r="V226" i="13" s="1"/>
  <c r="G228" i="13"/>
  <c r="I228" i="13"/>
  <c r="K228" i="13"/>
  <c r="M228" i="13"/>
  <c r="O228" i="13"/>
  <c r="Q228" i="13"/>
  <c r="V228" i="13"/>
  <c r="G229" i="13"/>
  <c r="M229" i="13" s="1"/>
  <c r="I229" i="13"/>
  <c r="K229" i="13"/>
  <c r="O229" i="13"/>
  <c r="Q229" i="13"/>
  <c r="V229" i="13"/>
  <c r="G230" i="13"/>
  <c r="I230" i="13"/>
  <c r="K230" i="13"/>
  <c r="M230" i="13"/>
  <c r="O230" i="13"/>
  <c r="Q230" i="13"/>
  <c r="V230" i="13"/>
  <c r="G231" i="13"/>
  <c r="M231" i="13" s="1"/>
  <c r="I231" i="13"/>
  <c r="K231" i="13"/>
  <c r="O231" i="13"/>
  <c r="Q231" i="13"/>
  <c r="V231" i="13"/>
  <c r="G232" i="13"/>
  <c r="I232" i="13"/>
  <c r="K232" i="13"/>
  <c r="M232" i="13"/>
  <c r="O232" i="13"/>
  <c r="Q232" i="13"/>
  <c r="Q226" i="13" s="1"/>
  <c r="V232" i="13"/>
  <c r="G233" i="13"/>
  <c r="K233" i="13"/>
  <c r="O233" i="13"/>
  <c r="V233" i="13"/>
  <c r="G234" i="13"/>
  <c r="I234" i="13"/>
  <c r="I233" i="13" s="1"/>
  <c r="K234" i="13"/>
  <c r="M234" i="13"/>
  <c r="M233" i="13" s="1"/>
  <c r="O234" i="13"/>
  <c r="Q234" i="13"/>
  <c r="Q233" i="13" s="1"/>
  <c r="V234" i="13"/>
  <c r="G235" i="13"/>
  <c r="V235" i="13"/>
  <c r="G236" i="13"/>
  <c r="I236" i="13"/>
  <c r="I235" i="13" s="1"/>
  <c r="K236" i="13"/>
  <c r="M236" i="13"/>
  <c r="O236" i="13"/>
  <c r="Q236" i="13"/>
  <c r="Q235" i="13" s="1"/>
  <c r="V236" i="13"/>
  <c r="G237" i="13"/>
  <c r="M237" i="13" s="1"/>
  <c r="I237" i="13"/>
  <c r="K237" i="13"/>
  <c r="K235" i="13" s="1"/>
  <c r="O237" i="13"/>
  <c r="O235" i="13" s="1"/>
  <c r="Q237" i="13"/>
  <c r="V237" i="13"/>
  <c r="G240" i="13"/>
  <c r="I240" i="13"/>
  <c r="K240" i="13"/>
  <c r="M240" i="13"/>
  <c r="O240" i="13"/>
  <c r="Q240" i="13"/>
  <c r="V240" i="13"/>
  <c r="G241" i="13"/>
  <c r="M241" i="13" s="1"/>
  <c r="I241" i="13"/>
  <c r="K241" i="13"/>
  <c r="O241" i="13"/>
  <c r="Q241" i="13"/>
  <c r="V241" i="13"/>
  <c r="Q243" i="13"/>
  <c r="G244" i="13"/>
  <c r="G243" i="13" s="1"/>
  <c r="I244" i="13"/>
  <c r="K244" i="13"/>
  <c r="K243" i="13" s="1"/>
  <c r="O244" i="13"/>
  <c r="O243" i="13" s="1"/>
  <c r="Q244" i="13"/>
  <c r="V244" i="13"/>
  <c r="V243" i="13" s="1"/>
  <c r="G245" i="13"/>
  <c r="I245" i="13"/>
  <c r="I243" i="13" s="1"/>
  <c r="K245" i="13"/>
  <c r="M245" i="13"/>
  <c r="O245" i="13"/>
  <c r="Q245" i="13"/>
  <c r="V245" i="13"/>
  <c r="G249" i="13"/>
  <c r="M249" i="13" s="1"/>
  <c r="I249" i="13"/>
  <c r="K249" i="13"/>
  <c r="O249" i="13"/>
  <c r="Q249" i="13"/>
  <c r="V249" i="13"/>
  <c r="G250" i="13"/>
  <c r="I250" i="13"/>
  <c r="K250" i="13"/>
  <c r="M250" i="13"/>
  <c r="O250" i="13"/>
  <c r="Q250" i="13"/>
  <c r="V250" i="13"/>
  <c r="G251" i="13"/>
  <c r="M251" i="13" s="1"/>
  <c r="I251" i="13"/>
  <c r="K251" i="13"/>
  <c r="O251" i="13"/>
  <c r="Q251" i="13"/>
  <c r="V251" i="13"/>
  <c r="I252" i="13"/>
  <c r="G253" i="13"/>
  <c r="G252" i="13" s="1"/>
  <c r="I253" i="13"/>
  <c r="K253" i="13"/>
  <c r="K252" i="13" s="1"/>
  <c r="O253" i="13"/>
  <c r="O252" i="13" s="1"/>
  <c r="Q253" i="13"/>
  <c r="V253" i="13"/>
  <c r="V252" i="13" s="1"/>
  <c r="G254" i="13"/>
  <c r="I254" i="13"/>
  <c r="K254" i="13"/>
  <c r="M254" i="13"/>
  <c r="O254" i="13"/>
  <c r="Q254" i="13"/>
  <c r="Q252" i="13" s="1"/>
  <c r="V254" i="13"/>
  <c r="G255" i="13"/>
  <c r="M255" i="13" s="1"/>
  <c r="I255" i="13"/>
  <c r="K255" i="13"/>
  <c r="O255" i="13"/>
  <c r="Q255" i="13"/>
  <c r="V255" i="13"/>
  <c r="G256" i="13"/>
  <c r="I256" i="13"/>
  <c r="K256" i="13"/>
  <c r="M256" i="13"/>
  <c r="O256" i="13"/>
  <c r="Q256" i="13"/>
  <c r="V256" i="13"/>
  <c r="G258" i="13"/>
  <c r="G259" i="13"/>
  <c r="I259" i="13"/>
  <c r="I258" i="13" s="1"/>
  <c r="K259" i="13"/>
  <c r="M259" i="13"/>
  <c r="O259" i="13"/>
  <c r="Q259" i="13"/>
  <c r="Q258" i="13" s="1"/>
  <c r="V259" i="13"/>
  <c r="G260" i="13"/>
  <c r="M260" i="13" s="1"/>
  <c r="I260" i="13"/>
  <c r="K260" i="13"/>
  <c r="K258" i="13" s="1"/>
  <c r="O260" i="13"/>
  <c r="O258" i="13" s="1"/>
  <c r="Q260" i="13"/>
  <c r="V260" i="13"/>
  <c r="G262" i="13"/>
  <c r="I262" i="13"/>
  <c r="K262" i="13"/>
  <c r="M262" i="13"/>
  <c r="O262" i="13"/>
  <c r="Q262" i="13"/>
  <c r="V262" i="13"/>
  <c r="G263" i="13"/>
  <c r="M263" i="13" s="1"/>
  <c r="I263" i="13"/>
  <c r="K263" i="13"/>
  <c r="O263" i="13"/>
  <c r="Q263" i="13"/>
  <c r="V263" i="13"/>
  <c r="G264" i="13"/>
  <c r="I264" i="13"/>
  <c r="K264" i="13"/>
  <c r="M264" i="13"/>
  <c r="O264" i="13"/>
  <c r="Q264" i="13"/>
  <c r="V264" i="13"/>
  <c r="G265" i="13"/>
  <c r="M265" i="13" s="1"/>
  <c r="I265" i="13"/>
  <c r="K265" i="13"/>
  <c r="O265" i="13"/>
  <c r="Q265" i="13"/>
  <c r="V265" i="13"/>
  <c r="V258" i="13" s="1"/>
  <c r="AE267" i="13"/>
  <c r="AF267" i="13"/>
  <c r="BA699" i="12"/>
  <c r="BA646" i="12"/>
  <c r="BA643" i="12"/>
  <c r="BA640" i="12"/>
  <c r="BA631" i="12"/>
  <c r="BA616" i="12"/>
  <c r="BA596" i="12"/>
  <c r="BA520" i="12"/>
  <c r="BA440" i="12"/>
  <c r="BA437" i="12"/>
  <c r="BA428" i="12"/>
  <c r="BA422" i="12"/>
  <c r="BA341" i="12"/>
  <c r="BA329" i="12"/>
  <c r="BA311" i="12"/>
  <c r="BA308" i="12"/>
  <c r="BA306" i="12"/>
  <c r="BA304" i="12"/>
  <c r="BA221" i="12"/>
  <c r="BA215" i="12"/>
  <c r="BA208" i="12"/>
  <c r="BA160" i="12"/>
  <c r="BA155" i="12"/>
  <c r="BA148" i="12"/>
  <c r="BA98" i="12"/>
  <c r="BA95" i="12"/>
  <c r="BA83" i="12"/>
  <c r="BA76" i="12"/>
  <c r="BA63" i="12"/>
  <c r="BA59" i="12"/>
  <c r="BA48" i="12"/>
  <c r="BA19" i="12"/>
  <c r="BA13" i="12"/>
  <c r="BA10" i="12"/>
  <c r="G9" i="12"/>
  <c r="I9" i="12"/>
  <c r="I8" i="12" s="1"/>
  <c r="K9" i="12"/>
  <c r="M9" i="12"/>
  <c r="O9" i="12"/>
  <c r="O8" i="12" s="1"/>
  <c r="Q9" i="12"/>
  <c r="Q8" i="12" s="1"/>
  <c r="V9" i="12"/>
  <c r="V8" i="12" s="1"/>
  <c r="G12" i="12"/>
  <c r="I12" i="12"/>
  <c r="K12" i="12"/>
  <c r="K8" i="12" s="1"/>
  <c r="M12" i="12"/>
  <c r="O12" i="12"/>
  <c r="Q12" i="12"/>
  <c r="V12" i="12"/>
  <c r="G18" i="12"/>
  <c r="I18" i="12"/>
  <c r="K18" i="12"/>
  <c r="M18" i="12"/>
  <c r="O18" i="12"/>
  <c r="Q18" i="12"/>
  <c r="V18" i="12"/>
  <c r="G21" i="12"/>
  <c r="M21" i="12" s="1"/>
  <c r="I21" i="12"/>
  <c r="K21" i="12"/>
  <c r="O21" i="12"/>
  <c r="Q21" i="12"/>
  <c r="V21" i="12"/>
  <c r="G28" i="12"/>
  <c r="I28" i="12"/>
  <c r="K28" i="12"/>
  <c r="M28" i="12"/>
  <c r="O28" i="12"/>
  <c r="Q28" i="12"/>
  <c r="V28" i="12"/>
  <c r="G30" i="12"/>
  <c r="G8" i="12" s="1"/>
  <c r="I30" i="12"/>
  <c r="K30" i="12"/>
  <c r="O30" i="12"/>
  <c r="Q30" i="12"/>
  <c r="V30" i="12"/>
  <c r="G34" i="12"/>
  <c r="M34" i="12" s="1"/>
  <c r="I34" i="12"/>
  <c r="K34" i="12"/>
  <c r="O34" i="12"/>
  <c r="Q34" i="12"/>
  <c r="V34" i="12"/>
  <c r="G37" i="12"/>
  <c r="M37" i="12" s="1"/>
  <c r="I37" i="12"/>
  <c r="K37" i="12"/>
  <c r="O37" i="12"/>
  <c r="Q37" i="12"/>
  <c r="V37" i="12"/>
  <c r="G40" i="12"/>
  <c r="I40" i="12"/>
  <c r="K40" i="12"/>
  <c r="M40" i="12"/>
  <c r="O40" i="12"/>
  <c r="Q40" i="12"/>
  <c r="V40" i="12"/>
  <c r="G41" i="12"/>
  <c r="I41" i="12"/>
  <c r="K41" i="12"/>
  <c r="M41" i="12"/>
  <c r="O41" i="12"/>
  <c r="Q41" i="12"/>
  <c r="V41" i="12"/>
  <c r="G43" i="12"/>
  <c r="I43" i="12"/>
  <c r="K43" i="12"/>
  <c r="M43" i="12"/>
  <c r="O43" i="12"/>
  <c r="Q43" i="12"/>
  <c r="V43" i="12"/>
  <c r="G44" i="12"/>
  <c r="M44" i="12" s="1"/>
  <c r="I44" i="12"/>
  <c r="K44" i="12"/>
  <c r="O44" i="12"/>
  <c r="Q44" i="12"/>
  <c r="V44" i="12"/>
  <c r="G45" i="12"/>
  <c r="M45" i="12" s="1"/>
  <c r="I45" i="12"/>
  <c r="K45" i="12"/>
  <c r="O45" i="12"/>
  <c r="Q45" i="12"/>
  <c r="V45" i="12"/>
  <c r="G46" i="12"/>
  <c r="M46" i="12" s="1"/>
  <c r="I46" i="12"/>
  <c r="K46" i="12"/>
  <c r="O46" i="12"/>
  <c r="Q46" i="12"/>
  <c r="V46" i="12"/>
  <c r="G47" i="12"/>
  <c r="M47" i="12" s="1"/>
  <c r="I47" i="12"/>
  <c r="K47" i="12"/>
  <c r="O47" i="12"/>
  <c r="Q47" i="12"/>
  <c r="V47" i="12"/>
  <c r="G50" i="12"/>
  <c r="M50" i="12" s="1"/>
  <c r="I50" i="12"/>
  <c r="K50" i="12"/>
  <c r="O50" i="12"/>
  <c r="Q50" i="12"/>
  <c r="V50" i="12"/>
  <c r="G53" i="12"/>
  <c r="I53" i="12"/>
  <c r="K53" i="12"/>
  <c r="K52" i="12" s="1"/>
  <c r="M53" i="12"/>
  <c r="O53" i="12"/>
  <c r="O52" i="12" s="1"/>
  <c r="Q53" i="12"/>
  <c r="V53" i="12"/>
  <c r="V52" i="12" s="1"/>
  <c r="G58" i="12"/>
  <c r="I58" i="12"/>
  <c r="K58" i="12"/>
  <c r="M58" i="12"/>
  <c r="O58" i="12"/>
  <c r="Q58" i="12"/>
  <c r="V58" i="12"/>
  <c r="G62" i="12"/>
  <c r="I62" i="12"/>
  <c r="K62" i="12"/>
  <c r="M62" i="12"/>
  <c r="O62" i="12"/>
  <c r="Q62" i="12"/>
  <c r="V62" i="12"/>
  <c r="G64" i="12"/>
  <c r="I64" i="12"/>
  <c r="K64" i="12"/>
  <c r="M64" i="12"/>
  <c r="O64" i="12"/>
  <c r="Q64" i="12"/>
  <c r="V64" i="12"/>
  <c r="G67" i="12"/>
  <c r="G52" i="12" s="1"/>
  <c r="I62" i="1" s="1"/>
  <c r="I67" i="12"/>
  <c r="K67" i="12"/>
  <c r="O67" i="12"/>
  <c r="Q67" i="12"/>
  <c r="V67" i="12"/>
  <c r="G75" i="12"/>
  <c r="M75" i="12" s="1"/>
  <c r="I75" i="12"/>
  <c r="K75" i="12"/>
  <c r="O75" i="12"/>
  <c r="Q75" i="12"/>
  <c r="V75" i="12"/>
  <c r="G82" i="12"/>
  <c r="M82" i="12" s="1"/>
  <c r="I82" i="12"/>
  <c r="K82" i="12"/>
  <c r="O82" i="12"/>
  <c r="Q82" i="12"/>
  <c r="V82" i="12"/>
  <c r="G85" i="12"/>
  <c r="I85" i="12"/>
  <c r="I52" i="12" s="1"/>
  <c r="K85" i="12"/>
  <c r="M85" i="12"/>
  <c r="O85" i="12"/>
  <c r="Q85" i="12"/>
  <c r="V85" i="12"/>
  <c r="G87" i="12"/>
  <c r="I87" i="12"/>
  <c r="K87" i="12"/>
  <c r="M87" i="12"/>
  <c r="O87" i="12"/>
  <c r="Q87" i="12"/>
  <c r="V87" i="12"/>
  <c r="G94" i="12"/>
  <c r="I94" i="12"/>
  <c r="K94" i="12"/>
  <c r="M94" i="12"/>
  <c r="O94" i="12"/>
  <c r="Q94" i="12"/>
  <c r="V94" i="12"/>
  <c r="G97" i="12"/>
  <c r="I97" i="12"/>
  <c r="K97" i="12"/>
  <c r="M97" i="12"/>
  <c r="O97" i="12"/>
  <c r="Q97" i="12"/>
  <c r="V97" i="12"/>
  <c r="G100" i="12"/>
  <c r="G99" i="12" s="1"/>
  <c r="I100" i="12"/>
  <c r="I99" i="12" s="1"/>
  <c r="K100" i="12"/>
  <c r="K99" i="12" s="1"/>
  <c r="O100" i="12"/>
  <c r="Q100" i="12"/>
  <c r="V100" i="12"/>
  <c r="V99" i="12" s="1"/>
  <c r="G103" i="12"/>
  <c r="M103" i="12" s="1"/>
  <c r="I103" i="12"/>
  <c r="K103" i="12"/>
  <c r="O103" i="12"/>
  <c r="Q103" i="12"/>
  <c r="V103" i="12"/>
  <c r="G110" i="12"/>
  <c r="M110" i="12" s="1"/>
  <c r="I110" i="12"/>
  <c r="K110" i="12"/>
  <c r="O110" i="12"/>
  <c r="Q110" i="12"/>
  <c r="V110" i="12"/>
  <c r="G115" i="12"/>
  <c r="I115" i="12"/>
  <c r="K115" i="12"/>
  <c r="M115" i="12"/>
  <c r="O115" i="12"/>
  <c r="Q115" i="12"/>
  <c r="V115" i="12"/>
  <c r="G121" i="12"/>
  <c r="I121" i="12"/>
  <c r="K121" i="12"/>
  <c r="M121" i="12"/>
  <c r="O121" i="12"/>
  <c r="O99" i="12" s="1"/>
  <c r="Q121" i="12"/>
  <c r="V121" i="12"/>
  <c r="G128" i="12"/>
  <c r="I128" i="12"/>
  <c r="K128" i="12"/>
  <c r="M128" i="12"/>
  <c r="O128" i="12"/>
  <c r="Q128" i="12"/>
  <c r="V128" i="12"/>
  <c r="G137" i="12"/>
  <c r="I137" i="12"/>
  <c r="K137" i="12"/>
  <c r="M137" i="12"/>
  <c r="O137" i="12"/>
  <c r="Q137" i="12"/>
  <c r="V137" i="12"/>
  <c r="G147" i="12"/>
  <c r="M147" i="12" s="1"/>
  <c r="I147" i="12"/>
  <c r="K147" i="12"/>
  <c r="O147" i="12"/>
  <c r="Q147" i="12"/>
  <c r="Q99" i="12" s="1"/>
  <c r="V147" i="12"/>
  <c r="G154" i="12"/>
  <c r="M154" i="12" s="1"/>
  <c r="I154" i="12"/>
  <c r="K154" i="12"/>
  <c r="O154" i="12"/>
  <c r="Q154" i="12"/>
  <c r="V154" i="12"/>
  <c r="G159" i="12"/>
  <c r="M159" i="12" s="1"/>
  <c r="I159" i="12"/>
  <c r="K159" i="12"/>
  <c r="O159" i="12"/>
  <c r="Q159" i="12"/>
  <c r="V159" i="12"/>
  <c r="G161" i="12"/>
  <c r="M161" i="12" s="1"/>
  <c r="I161" i="12"/>
  <c r="K161" i="12"/>
  <c r="O161" i="12"/>
  <c r="Q161" i="12"/>
  <c r="V161" i="12"/>
  <c r="G165" i="12"/>
  <c r="I165" i="12"/>
  <c r="K165" i="12"/>
  <c r="M165" i="12"/>
  <c r="O165" i="12"/>
  <c r="Q165" i="12"/>
  <c r="V165" i="12"/>
  <c r="G167" i="12"/>
  <c r="I167" i="12"/>
  <c r="K167" i="12"/>
  <c r="M167" i="12"/>
  <c r="O167" i="12"/>
  <c r="Q167" i="12"/>
  <c r="V167" i="12"/>
  <c r="G169" i="12"/>
  <c r="I169" i="12"/>
  <c r="K169" i="12"/>
  <c r="M169" i="12"/>
  <c r="O169" i="12"/>
  <c r="Q169" i="12"/>
  <c r="V169" i="12"/>
  <c r="G171" i="12"/>
  <c r="I171" i="12"/>
  <c r="K171" i="12"/>
  <c r="M171" i="12"/>
  <c r="O171" i="12"/>
  <c r="Q171" i="12"/>
  <c r="V171" i="12"/>
  <c r="G173" i="12"/>
  <c r="M173" i="12" s="1"/>
  <c r="I173" i="12"/>
  <c r="K173" i="12"/>
  <c r="O173" i="12"/>
  <c r="Q173" i="12"/>
  <c r="V173" i="12"/>
  <c r="G175" i="12"/>
  <c r="M175" i="12" s="1"/>
  <c r="I175" i="12"/>
  <c r="K175" i="12"/>
  <c r="O175" i="12"/>
  <c r="Q175" i="12"/>
  <c r="V175" i="12"/>
  <c r="G177" i="12"/>
  <c r="M177" i="12" s="1"/>
  <c r="I177" i="12"/>
  <c r="K177" i="12"/>
  <c r="O177" i="12"/>
  <c r="Q177" i="12"/>
  <c r="V177" i="12"/>
  <c r="G179" i="12"/>
  <c r="M179" i="12" s="1"/>
  <c r="I179" i="12"/>
  <c r="K179" i="12"/>
  <c r="O179" i="12"/>
  <c r="Q179" i="12"/>
  <c r="V179" i="12"/>
  <c r="G181" i="12"/>
  <c r="M181" i="12" s="1"/>
  <c r="I181" i="12"/>
  <c r="K181" i="12"/>
  <c r="O181" i="12"/>
  <c r="Q181" i="12"/>
  <c r="V181" i="12"/>
  <c r="G183" i="12"/>
  <c r="I183" i="12"/>
  <c r="K183" i="12"/>
  <c r="M183" i="12"/>
  <c r="O183" i="12"/>
  <c r="Q183" i="12"/>
  <c r="V183" i="12"/>
  <c r="G185" i="12"/>
  <c r="I185" i="12"/>
  <c r="K185" i="12"/>
  <c r="M185" i="12"/>
  <c r="O185" i="12"/>
  <c r="Q185" i="12"/>
  <c r="V185" i="12"/>
  <c r="G187" i="12"/>
  <c r="I187" i="12"/>
  <c r="K187" i="12"/>
  <c r="M187" i="12"/>
  <c r="O187" i="12"/>
  <c r="Q187" i="12"/>
  <c r="V187" i="12"/>
  <c r="G189" i="12"/>
  <c r="M189" i="12" s="1"/>
  <c r="I189" i="12"/>
  <c r="K189" i="12"/>
  <c r="O189" i="12"/>
  <c r="Q189" i="12"/>
  <c r="V189" i="12"/>
  <c r="G190" i="12"/>
  <c r="M190" i="12" s="1"/>
  <c r="I190" i="12"/>
  <c r="K190" i="12"/>
  <c r="O190" i="12"/>
  <c r="Q190" i="12"/>
  <c r="V190" i="12"/>
  <c r="G198" i="12"/>
  <c r="M198" i="12" s="1"/>
  <c r="I198" i="12"/>
  <c r="K198" i="12"/>
  <c r="O198" i="12"/>
  <c r="Q198" i="12"/>
  <c r="V198" i="12"/>
  <c r="G203" i="12"/>
  <c r="M203" i="12" s="1"/>
  <c r="I203" i="12"/>
  <c r="K203" i="12"/>
  <c r="O203" i="12"/>
  <c r="Q203" i="12"/>
  <c r="V203" i="12"/>
  <c r="G204" i="12"/>
  <c r="M204" i="12" s="1"/>
  <c r="I204" i="12"/>
  <c r="K204" i="12"/>
  <c r="O204" i="12"/>
  <c r="Q204" i="12"/>
  <c r="V204" i="12"/>
  <c r="G207" i="12"/>
  <c r="I207" i="12"/>
  <c r="K207" i="12"/>
  <c r="M207" i="12"/>
  <c r="O207" i="12"/>
  <c r="Q207" i="12"/>
  <c r="V207" i="12"/>
  <c r="G214" i="12"/>
  <c r="I214" i="12"/>
  <c r="K214" i="12"/>
  <c r="M214" i="12"/>
  <c r="O214" i="12"/>
  <c r="Q214" i="12"/>
  <c r="V214" i="12"/>
  <c r="G220" i="12"/>
  <c r="I220" i="12"/>
  <c r="K220" i="12"/>
  <c r="M220" i="12"/>
  <c r="O220" i="12"/>
  <c r="Q220" i="12"/>
  <c r="V220" i="12"/>
  <c r="G222" i="12"/>
  <c r="M222" i="12" s="1"/>
  <c r="I222" i="12"/>
  <c r="K222" i="12"/>
  <c r="O222" i="12"/>
  <c r="Q222" i="12"/>
  <c r="V222" i="12"/>
  <c r="G225" i="12"/>
  <c r="M225" i="12" s="1"/>
  <c r="I225" i="12"/>
  <c r="K225" i="12"/>
  <c r="O225" i="12"/>
  <c r="Q225" i="12"/>
  <c r="V225" i="12"/>
  <c r="G226" i="12"/>
  <c r="M226" i="12" s="1"/>
  <c r="I226" i="12"/>
  <c r="K226" i="12"/>
  <c r="O226" i="12"/>
  <c r="Q226" i="12"/>
  <c r="V226" i="12"/>
  <c r="G232" i="12"/>
  <c r="M232" i="12" s="1"/>
  <c r="I232" i="12"/>
  <c r="K232" i="12"/>
  <c r="O232" i="12"/>
  <c r="Q232" i="12"/>
  <c r="V232" i="12"/>
  <c r="G238" i="12"/>
  <c r="M238" i="12" s="1"/>
  <c r="I238" i="12"/>
  <c r="K238" i="12"/>
  <c r="O238" i="12"/>
  <c r="Q238" i="12"/>
  <c r="V238" i="12"/>
  <c r="G250" i="12"/>
  <c r="I250" i="12"/>
  <c r="K250" i="12"/>
  <c r="M250" i="12"/>
  <c r="O250" i="12"/>
  <c r="Q250" i="12"/>
  <c r="V250" i="12"/>
  <c r="G253" i="12"/>
  <c r="I253" i="12"/>
  <c r="K253" i="12"/>
  <c r="M253" i="12"/>
  <c r="O253" i="12"/>
  <c r="Q253" i="12"/>
  <c r="V253" i="12"/>
  <c r="G255" i="12"/>
  <c r="I255" i="12"/>
  <c r="K255" i="12"/>
  <c r="M255" i="12"/>
  <c r="O255" i="12"/>
  <c r="Q255" i="12"/>
  <c r="V255" i="12"/>
  <c r="G261" i="12"/>
  <c r="M261" i="12" s="1"/>
  <c r="I261" i="12"/>
  <c r="K261" i="12"/>
  <c r="O261" i="12"/>
  <c r="Q261" i="12"/>
  <c r="V261" i="12"/>
  <c r="G264" i="12"/>
  <c r="M264" i="12" s="1"/>
  <c r="I264" i="12"/>
  <c r="K264" i="12"/>
  <c r="O264" i="12"/>
  <c r="Q264" i="12"/>
  <c r="V264" i="12"/>
  <c r="G267" i="12"/>
  <c r="M267" i="12" s="1"/>
  <c r="I267" i="12"/>
  <c r="K267" i="12"/>
  <c r="O267" i="12"/>
  <c r="Q267" i="12"/>
  <c r="V267" i="12"/>
  <c r="G273" i="12"/>
  <c r="M273" i="12" s="1"/>
  <c r="I273" i="12"/>
  <c r="K273" i="12"/>
  <c r="O273" i="12"/>
  <c r="Q273" i="12"/>
  <c r="V273" i="12"/>
  <c r="G279" i="12"/>
  <c r="M279" i="12" s="1"/>
  <c r="I279" i="12"/>
  <c r="K279" i="12"/>
  <c r="O279" i="12"/>
  <c r="Q279" i="12"/>
  <c r="V279" i="12"/>
  <c r="G284" i="12"/>
  <c r="I284" i="12"/>
  <c r="K284" i="12"/>
  <c r="M284" i="12"/>
  <c r="O284" i="12"/>
  <c r="Q284" i="12"/>
  <c r="V284" i="12"/>
  <c r="G292" i="12"/>
  <c r="I292" i="12"/>
  <c r="K292" i="12"/>
  <c r="K283" i="12" s="1"/>
  <c r="M292" i="12"/>
  <c r="O292" i="12"/>
  <c r="O283" i="12" s="1"/>
  <c r="Q292" i="12"/>
  <c r="V292" i="12"/>
  <c r="G301" i="12"/>
  <c r="I301" i="12"/>
  <c r="K301" i="12"/>
  <c r="M301" i="12"/>
  <c r="O301" i="12"/>
  <c r="Q301" i="12"/>
  <c r="V301" i="12"/>
  <c r="G303" i="12"/>
  <c r="M303" i="12" s="1"/>
  <c r="I303" i="12"/>
  <c r="K303" i="12"/>
  <c r="O303" i="12"/>
  <c r="Q303" i="12"/>
  <c r="V303" i="12"/>
  <c r="G305" i="12"/>
  <c r="M305" i="12" s="1"/>
  <c r="I305" i="12"/>
  <c r="K305" i="12"/>
  <c r="O305" i="12"/>
  <c r="Q305" i="12"/>
  <c r="V305" i="12"/>
  <c r="G307" i="12"/>
  <c r="M307" i="12" s="1"/>
  <c r="I307" i="12"/>
  <c r="K307" i="12"/>
  <c r="O307" i="12"/>
  <c r="Q307" i="12"/>
  <c r="V307" i="12"/>
  <c r="G310" i="12"/>
  <c r="I310" i="12"/>
  <c r="K310" i="12"/>
  <c r="M310" i="12"/>
  <c r="O310" i="12"/>
  <c r="Q310" i="12"/>
  <c r="V310" i="12"/>
  <c r="G328" i="12"/>
  <c r="G283" i="12" s="1"/>
  <c r="I64" i="1" s="1"/>
  <c r="I328" i="12"/>
  <c r="K328" i="12"/>
  <c r="O328" i="12"/>
  <c r="Q328" i="12"/>
  <c r="V328" i="12"/>
  <c r="G340" i="12"/>
  <c r="I340" i="12"/>
  <c r="K340" i="12"/>
  <c r="M340" i="12"/>
  <c r="O340" i="12"/>
  <c r="Q340" i="12"/>
  <c r="V340" i="12"/>
  <c r="G342" i="12"/>
  <c r="I342" i="12"/>
  <c r="K342" i="12"/>
  <c r="M342" i="12"/>
  <c r="O342" i="12"/>
  <c r="Q342" i="12"/>
  <c r="V342" i="12"/>
  <c r="G348" i="12"/>
  <c r="I348" i="12"/>
  <c r="K348" i="12"/>
  <c r="M348" i="12"/>
  <c r="O348" i="12"/>
  <c r="Q348" i="12"/>
  <c r="V348" i="12"/>
  <c r="G354" i="12"/>
  <c r="M354" i="12" s="1"/>
  <c r="I354" i="12"/>
  <c r="K354" i="12"/>
  <c r="O354" i="12"/>
  <c r="Q354" i="12"/>
  <c r="V354" i="12"/>
  <c r="G355" i="12"/>
  <c r="M355" i="12" s="1"/>
  <c r="I355" i="12"/>
  <c r="K355" i="12"/>
  <c r="O355" i="12"/>
  <c r="Q355" i="12"/>
  <c r="V355" i="12"/>
  <c r="G359" i="12"/>
  <c r="M359" i="12" s="1"/>
  <c r="I359" i="12"/>
  <c r="K359" i="12"/>
  <c r="O359" i="12"/>
  <c r="Q359" i="12"/>
  <c r="V359" i="12"/>
  <c r="G373" i="12"/>
  <c r="I373" i="12"/>
  <c r="K373" i="12"/>
  <c r="M373" i="12"/>
  <c r="O373" i="12"/>
  <c r="Q373" i="12"/>
  <c r="V373" i="12"/>
  <c r="G376" i="12"/>
  <c r="M376" i="12" s="1"/>
  <c r="I376" i="12"/>
  <c r="K376" i="12"/>
  <c r="O376" i="12"/>
  <c r="Q376" i="12"/>
  <c r="V376" i="12"/>
  <c r="G382" i="12"/>
  <c r="I382" i="12"/>
  <c r="K382" i="12"/>
  <c r="M382" i="12"/>
  <c r="O382" i="12"/>
  <c r="Q382" i="12"/>
  <c r="V382" i="12"/>
  <c r="G390" i="12"/>
  <c r="I390" i="12"/>
  <c r="K390" i="12"/>
  <c r="M390" i="12"/>
  <c r="O390" i="12"/>
  <c r="Q390" i="12"/>
  <c r="V390" i="12"/>
  <c r="G392" i="12"/>
  <c r="I392" i="12"/>
  <c r="K392" i="12"/>
  <c r="M392" i="12"/>
  <c r="O392" i="12"/>
  <c r="Q392" i="12"/>
  <c r="V392" i="12"/>
  <c r="G397" i="12"/>
  <c r="M397" i="12" s="1"/>
  <c r="I397" i="12"/>
  <c r="K397" i="12"/>
  <c r="O397" i="12"/>
  <c r="Q397" i="12"/>
  <c r="V397" i="12"/>
  <c r="G398" i="12"/>
  <c r="M398" i="12" s="1"/>
  <c r="I398" i="12"/>
  <c r="K398" i="12"/>
  <c r="O398" i="12"/>
  <c r="Q398" i="12"/>
  <c r="V398" i="12"/>
  <c r="G403" i="12"/>
  <c r="M403" i="12" s="1"/>
  <c r="I403" i="12"/>
  <c r="K403" i="12"/>
  <c r="O403" i="12"/>
  <c r="Q403" i="12"/>
  <c r="V403" i="12"/>
  <c r="G405" i="12"/>
  <c r="I405" i="12"/>
  <c r="K405" i="12"/>
  <c r="M405" i="12"/>
  <c r="O405" i="12"/>
  <c r="Q405" i="12"/>
  <c r="V405" i="12"/>
  <c r="G407" i="12"/>
  <c r="M407" i="12" s="1"/>
  <c r="I407" i="12"/>
  <c r="K407" i="12"/>
  <c r="O407" i="12"/>
  <c r="Q407" i="12"/>
  <c r="V407" i="12"/>
  <c r="G408" i="12"/>
  <c r="I408" i="12"/>
  <c r="K408" i="12"/>
  <c r="M408" i="12"/>
  <c r="O408" i="12"/>
  <c r="Q408" i="12"/>
  <c r="V408" i="12"/>
  <c r="G409" i="12"/>
  <c r="I409" i="12"/>
  <c r="K409" i="12"/>
  <c r="M409" i="12"/>
  <c r="O409" i="12"/>
  <c r="Q409" i="12"/>
  <c r="V409" i="12"/>
  <c r="G410" i="12"/>
  <c r="I410" i="12"/>
  <c r="K410" i="12"/>
  <c r="M410" i="12"/>
  <c r="O410" i="12"/>
  <c r="Q410" i="12"/>
  <c r="V410" i="12"/>
  <c r="G412" i="12"/>
  <c r="M412" i="12" s="1"/>
  <c r="I412" i="12"/>
  <c r="K412" i="12"/>
  <c r="O412" i="12"/>
  <c r="Q412" i="12"/>
  <c r="V412" i="12"/>
  <c r="Q413" i="12"/>
  <c r="G414" i="12"/>
  <c r="G413" i="12" s="1"/>
  <c r="I414" i="12"/>
  <c r="I413" i="12" s="1"/>
  <c r="K414" i="12"/>
  <c r="K413" i="12" s="1"/>
  <c r="O414" i="12"/>
  <c r="O413" i="12" s="1"/>
  <c r="Q414" i="12"/>
  <c r="V414" i="12"/>
  <c r="V413" i="12" s="1"/>
  <c r="G416" i="12"/>
  <c r="I416" i="12"/>
  <c r="K416" i="12"/>
  <c r="M416" i="12"/>
  <c r="O416" i="12"/>
  <c r="Q416" i="12"/>
  <c r="V416" i="12"/>
  <c r="G418" i="12"/>
  <c r="M418" i="12" s="1"/>
  <c r="I418" i="12"/>
  <c r="K418" i="12"/>
  <c r="O418" i="12"/>
  <c r="Q418" i="12"/>
  <c r="V418" i="12"/>
  <c r="G419" i="12"/>
  <c r="I419" i="12"/>
  <c r="K419" i="12"/>
  <c r="M419" i="12"/>
  <c r="O419" i="12"/>
  <c r="Q419" i="12"/>
  <c r="V419" i="12"/>
  <c r="G421" i="12"/>
  <c r="I421" i="12"/>
  <c r="I420" i="12" s="1"/>
  <c r="K421" i="12"/>
  <c r="M421" i="12"/>
  <c r="O421" i="12"/>
  <c r="Q421" i="12"/>
  <c r="V421" i="12"/>
  <c r="V420" i="12" s="1"/>
  <c r="G424" i="12"/>
  <c r="G420" i="12" s="1"/>
  <c r="I424" i="12"/>
  <c r="K424" i="12"/>
  <c r="O424" i="12"/>
  <c r="O420" i="12" s="1"/>
  <c r="Q424" i="12"/>
  <c r="V424" i="12"/>
  <c r="G427" i="12"/>
  <c r="M427" i="12" s="1"/>
  <c r="I427" i="12"/>
  <c r="K427" i="12"/>
  <c r="O427" i="12"/>
  <c r="Q427" i="12"/>
  <c r="Q420" i="12" s="1"/>
  <c r="V427" i="12"/>
  <c r="G436" i="12"/>
  <c r="M436" i="12" s="1"/>
  <c r="I436" i="12"/>
  <c r="K436" i="12"/>
  <c r="O436" i="12"/>
  <c r="Q436" i="12"/>
  <c r="V436" i="12"/>
  <c r="G439" i="12"/>
  <c r="I439" i="12"/>
  <c r="K439" i="12"/>
  <c r="M439" i="12"/>
  <c r="O439" i="12"/>
  <c r="Q439" i="12"/>
  <c r="V439" i="12"/>
  <c r="G443" i="12"/>
  <c r="M443" i="12" s="1"/>
  <c r="I443" i="12"/>
  <c r="K443" i="12"/>
  <c r="O443" i="12"/>
  <c r="Q443" i="12"/>
  <c r="V443" i="12"/>
  <c r="G510" i="12"/>
  <c r="I510" i="12"/>
  <c r="K510" i="12"/>
  <c r="M510" i="12"/>
  <c r="O510" i="12"/>
  <c r="Q510" i="12"/>
  <c r="V510" i="12"/>
  <c r="G512" i="12"/>
  <c r="M512" i="12" s="1"/>
  <c r="I512" i="12"/>
  <c r="K512" i="12"/>
  <c r="K420" i="12" s="1"/>
  <c r="O512" i="12"/>
  <c r="Q512" i="12"/>
  <c r="V512" i="12"/>
  <c r="G516" i="12"/>
  <c r="I516" i="12"/>
  <c r="K516" i="12"/>
  <c r="M516" i="12"/>
  <c r="O516" i="12"/>
  <c r="Q516" i="12"/>
  <c r="V516" i="12"/>
  <c r="G519" i="12"/>
  <c r="M519" i="12" s="1"/>
  <c r="I519" i="12"/>
  <c r="K519" i="12"/>
  <c r="O519" i="12"/>
  <c r="Q519" i="12"/>
  <c r="V519" i="12"/>
  <c r="G523" i="12"/>
  <c r="M523" i="12" s="1"/>
  <c r="I523" i="12"/>
  <c r="K523" i="12"/>
  <c r="O523" i="12"/>
  <c r="Q523" i="12"/>
  <c r="V523" i="12"/>
  <c r="G526" i="12"/>
  <c r="M526" i="12" s="1"/>
  <c r="I526" i="12"/>
  <c r="K526" i="12"/>
  <c r="O526" i="12"/>
  <c r="Q526" i="12"/>
  <c r="V526" i="12"/>
  <c r="G529" i="12"/>
  <c r="I529" i="12"/>
  <c r="K529" i="12"/>
  <c r="M529" i="12"/>
  <c r="O529" i="12"/>
  <c r="Q529" i="12"/>
  <c r="V529" i="12"/>
  <c r="G536" i="12"/>
  <c r="M536" i="12" s="1"/>
  <c r="I536" i="12"/>
  <c r="K536" i="12"/>
  <c r="O536" i="12"/>
  <c r="Q536" i="12"/>
  <c r="V536" i="12"/>
  <c r="G543" i="12"/>
  <c r="I543" i="12"/>
  <c r="K543" i="12"/>
  <c r="M543" i="12"/>
  <c r="O543" i="12"/>
  <c r="Q543" i="12"/>
  <c r="V543" i="12"/>
  <c r="G545" i="12"/>
  <c r="M545" i="12" s="1"/>
  <c r="I545" i="12"/>
  <c r="K545" i="12"/>
  <c r="O545" i="12"/>
  <c r="Q545" i="12"/>
  <c r="V545" i="12"/>
  <c r="G547" i="12"/>
  <c r="I547" i="12"/>
  <c r="K547" i="12"/>
  <c r="M547" i="12"/>
  <c r="O547" i="12"/>
  <c r="Q547" i="12"/>
  <c r="V547" i="12"/>
  <c r="G550" i="12"/>
  <c r="M550" i="12" s="1"/>
  <c r="I550" i="12"/>
  <c r="K550" i="12"/>
  <c r="O550" i="12"/>
  <c r="Q550" i="12"/>
  <c r="V550" i="12"/>
  <c r="G551" i="12"/>
  <c r="M551" i="12" s="1"/>
  <c r="I551" i="12"/>
  <c r="K551" i="12"/>
  <c r="O551" i="12"/>
  <c r="Q551" i="12"/>
  <c r="V551" i="12"/>
  <c r="G554" i="12"/>
  <c r="M554" i="12" s="1"/>
  <c r="I554" i="12"/>
  <c r="K554" i="12"/>
  <c r="O554" i="12"/>
  <c r="Q554" i="12"/>
  <c r="V554" i="12"/>
  <c r="G557" i="12"/>
  <c r="I557" i="12"/>
  <c r="K557" i="12"/>
  <c r="M557" i="12"/>
  <c r="O557" i="12"/>
  <c r="Q557" i="12"/>
  <c r="V557" i="12"/>
  <c r="G561" i="12"/>
  <c r="M561" i="12" s="1"/>
  <c r="I561" i="12"/>
  <c r="K561" i="12"/>
  <c r="O561" i="12"/>
  <c r="Q561" i="12"/>
  <c r="V561" i="12"/>
  <c r="G566" i="12"/>
  <c r="I566" i="12"/>
  <c r="K566" i="12"/>
  <c r="M566" i="12"/>
  <c r="O566" i="12"/>
  <c r="Q566" i="12"/>
  <c r="V566" i="12"/>
  <c r="G574" i="12"/>
  <c r="M574" i="12" s="1"/>
  <c r="I574" i="12"/>
  <c r="K574" i="12"/>
  <c r="O574" i="12"/>
  <c r="Q574" i="12"/>
  <c r="V574" i="12"/>
  <c r="G581" i="12"/>
  <c r="I581" i="12"/>
  <c r="K581" i="12"/>
  <c r="M581" i="12"/>
  <c r="O581" i="12"/>
  <c r="Q581" i="12"/>
  <c r="V581" i="12"/>
  <c r="G582" i="12"/>
  <c r="M582" i="12" s="1"/>
  <c r="I582" i="12"/>
  <c r="K582" i="12"/>
  <c r="O582" i="12"/>
  <c r="Q582" i="12"/>
  <c r="V582" i="12"/>
  <c r="G585" i="12"/>
  <c r="M585" i="12" s="1"/>
  <c r="I585" i="12"/>
  <c r="I584" i="12" s="1"/>
  <c r="K585" i="12"/>
  <c r="K584" i="12" s="1"/>
  <c r="O585" i="12"/>
  <c r="O584" i="12" s="1"/>
  <c r="Q585" i="12"/>
  <c r="V585" i="12"/>
  <c r="V584" i="12" s="1"/>
  <c r="G586" i="12"/>
  <c r="I586" i="12"/>
  <c r="K586" i="12"/>
  <c r="M586" i="12"/>
  <c r="O586" i="12"/>
  <c r="Q586" i="12"/>
  <c r="V586" i="12"/>
  <c r="G592" i="12"/>
  <c r="G584" i="12" s="1"/>
  <c r="I592" i="12"/>
  <c r="K592" i="12"/>
  <c r="O592" i="12"/>
  <c r="Q592" i="12"/>
  <c r="V592" i="12"/>
  <c r="G594" i="12"/>
  <c r="I594" i="12"/>
  <c r="K594" i="12"/>
  <c r="M594" i="12"/>
  <c r="O594" i="12"/>
  <c r="Q594" i="12"/>
  <c r="V594" i="12"/>
  <c r="G595" i="12"/>
  <c r="M595" i="12" s="1"/>
  <c r="I595" i="12"/>
  <c r="K595" i="12"/>
  <c r="O595" i="12"/>
  <c r="Q595" i="12"/>
  <c r="V595" i="12"/>
  <c r="G598" i="12"/>
  <c r="I598" i="12"/>
  <c r="K598" i="12"/>
  <c r="M598" i="12"/>
  <c r="O598" i="12"/>
  <c r="Q598" i="12"/>
  <c r="V598" i="12"/>
  <c r="G600" i="12"/>
  <c r="M600" i="12" s="1"/>
  <c r="I600" i="12"/>
  <c r="K600" i="12"/>
  <c r="O600" i="12"/>
  <c r="Q600" i="12"/>
  <c r="V600" i="12"/>
  <c r="G602" i="12"/>
  <c r="M602" i="12" s="1"/>
  <c r="I602" i="12"/>
  <c r="K602" i="12"/>
  <c r="O602" i="12"/>
  <c r="Q602" i="12"/>
  <c r="Q584" i="12" s="1"/>
  <c r="V602" i="12"/>
  <c r="G604" i="12"/>
  <c r="M604" i="12" s="1"/>
  <c r="I604" i="12"/>
  <c r="K604" i="12"/>
  <c r="O604" i="12"/>
  <c r="Q604" i="12"/>
  <c r="V604" i="12"/>
  <c r="G605" i="12"/>
  <c r="I605" i="12"/>
  <c r="K605" i="12"/>
  <c r="M605" i="12"/>
  <c r="O605" i="12"/>
  <c r="Q605" i="12"/>
  <c r="V605" i="12"/>
  <c r="G606" i="12"/>
  <c r="M606" i="12" s="1"/>
  <c r="I606" i="12"/>
  <c r="K606" i="12"/>
  <c r="O606" i="12"/>
  <c r="Q606" i="12"/>
  <c r="V606" i="12"/>
  <c r="G607" i="12"/>
  <c r="I607" i="12"/>
  <c r="K607" i="12"/>
  <c r="M607" i="12"/>
  <c r="O607" i="12"/>
  <c r="Q607" i="12"/>
  <c r="V607" i="12"/>
  <c r="G609" i="12"/>
  <c r="M609" i="12" s="1"/>
  <c r="I609" i="12"/>
  <c r="K609" i="12"/>
  <c r="O609" i="12"/>
  <c r="Q609" i="12"/>
  <c r="V609" i="12"/>
  <c r="G611" i="12"/>
  <c r="I611" i="12"/>
  <c r="K611" i="12"/>
  <c r="M611" i="12"/>
  <c r="O611" i="12"/>
  <c r="Q611" i="12"/>
  <c r="V611" i="12"/>
  <c r="G612" i="12"/>
  <c r="M612" i="12" s="1"/>
  <c r="I612" i="12"/>
  <c r="K612" i="12"/>
  <c r="O612" i="12"/>
  <c r="Q612" i="12"/>
  <c r="V612" i="12"/>
  <c r="G613" i="12"/>
  <c r="M613" i="12" s="1"/>
  <c r="I613" i="12"/>
  <c r="K613" i="12"/>
  <c r="O613" i="12"/>
  <c r="Q613" i="12"/>
  <c r="V613" i="12"/>
  <c r="G614" i="12"/>
  <c r="I614" i="12"/>
  <c r="O614" i="12"/>
  <c r="V614" i="12"/>
  <c r="G615" i="12"/>
  <c r="I615" i="12"/>
  <c r="K615" i="12"/>
  <c r="K614" i="12" s="1"/>
  <c r="M615" i="12"/>
  <c r="M614" i="12" s="1"/>
  <c r="O615" i="12"/>
  <c r="Q615" i="12"/>
  <c r="Q614" i="12" s="1"/>
  <c r="V615" i="12"/>
  <c r="G617" i="12"/>
  <c r="G618" i="12"/>
  <c r="I618" i="12"/>
  <c r="I617" i="12" s="1"/>
  <c r="K618" i="12"/>
  <c r="M618" i="12"/>
  <c r="O618" i="12"/>
  <c r="O617" i="12" s="1"/>
  <c r="Q618" i="12"/>
  <c r="Q617" i="12" s="1"/>
  <c r="V618" i="12"/>
  <c r="G623" i="12"/>
  <c r="M623" i="12" s="1"/>
  <c r="M617" i="12" s="1"/>
  <c r="I623" i="12"/>
  <c r="K623" i="12"/>
  <c r="K617" i="12" s="1"/>
  <c r="O623" i="12"/>
  <c r="Q623" i="12"/>
  <c r="V623" i="12"/>
  <c r="V617" i="12" s="1"/>
  <c r="G625" i="12"/>
  <c r="I625" i="12"/>
  <c r="K625" i="12"/>
  <c r="M625" i="12"/>
  <c r="O625" i="12"/>
  <c r="Q625" i="12"/>
  <c r="V625" i="12"/>
  <c r="G630" i="12"/>
  <c r="M630" i="12" s="1"/>
  <c r="I630" i="12"/>
  <c r="K630" i="12"/>
  <c r="O630" i="12"/>
  <c r="Q630" i="12"/>
  <c r="V630" i="12"/>
  <c r="G639" i="12"/>
  <c r="M639" i="12" s="1"/>
  <c r="I639" i="12"/>
  <c r="I638" i="12" s="1"/>
  <c r="K639" i="12"/>
  <c r="K638" i="12" s="1"/>
  <c r="O639" i="12"/>
  <c r="O638" i="12" s="1"/>
  <c r="Q639" i="12"/>
  <c r="V639" i="12"/>
  <c r="V638" i="12" s="1"/>
  <c r="G642" i="12"/>
  <c r="I642" i="12"/>
  <c r="K642" i="12"/>
  <c r="M642" i="12"/>
  <c r="O642" i="12"/>
  <c r="Q642" i="12"/>
  <c r="V642" i="12"/>
  <c r="G645" i="12"/>
  <c r="G638" i="12" s="1"/>
  <c r="I645" i="12"/>
  <c r="K645" i="12"/>
  <c r="O645" i="12"/>
  <c r="Q645" i="12"/>
  <c r="V645" i="12"/>
  <c r="G648" i="12"/>
  <c r="I648" i="12"/>
  <c r="K648" i="12"/>
  <c r="M648" i="12"/>
  <c r="O648" i="12"/>
  <c r="Q648" i="12"/>
  <c r="V648" i="12"/>
  <c r="G652" i="12"/>
  <c r="M652" i="12" s="1"/>
  <c r="I652" i="12"/>
  <c r="K652" i="12"/>
  <c r="O652" i="12"/>
  <c r="Q652" i="12"/>
  <c r="V652" i="12"/>
  <c r="G660" i="12"/>
  <c r="I660" i="12"/>
  <c r="K660" i="12"/>
  <c r="M660" i="12"/>
  <c r="O660" i="12"/>
  <c r="Q660" i="12"/>
  <c r="V660" i="12"/>
  <c r="G664" i="12"/>
  <c r="M664" i="12" s="1"/>
  <c r="I664" i="12"/>
  <c r="K664" i="12"/>
  <c r="O664" i="12"/>
  <c r="Q664" i="12"/>
  <c r="V664" i="12"/>
  <c r="G666" i="12"/>
  <c r="M666" i="12" s="1"/>
  <c r="I666" i="12"/>
  <c r="K666" i="12"/>
  <c r="O666" i="12"/>
  <c r="Q666" i="12"/>
  <c r="Q638" i="12" s="1"/>
  <c r="V666" i="12"/>
  <c r="G668" i="12"/>
  <c r="M668" i="12" s="1"/>
  <c r="I668" i="12"/>
  <c r="K668" i="12"/>
  <c r="O668" i="12"/>
  <c r="Q668" i="12"/>
  <c r="V668" i="12"/>
  <c r="G669" i="12"/>
  <c r="I669" i="12"/>
  <c r="K669" i="12"/>
  <c r="M669" i="12"/>
  <c r="O669" i="12"/>
  <c r="Q669" i="12"/>
  <c r="V669" i="12"/>
  <c r="G672" i="12"/>
  <c r="M672" i="12" s="1"/>
  <c r="I672" i="12"/>
  <c r="K672" i="12"/>
  <c r="O672" i="12"/>
  <c r="Q672" i="12"/>
  <c r="V672" i="12"/>
  <c r="G674" i="12"/>
  <c r="I674" i="12"/>
  <c r="K674" i="12"/>
  <c r="M674" i="12"/>
  <c r="O674" i="12"/>
  <c r="Q674" i="12"/>
  <c r="V674" i="12"/>
  <c r="G677" i="12"/>
  <c r="M677" i="12" s="1"/>
  <c r="I677" i="12"/>
  <c r="K677" i="12"/>
  <c r="O677" i="12"/>
  <c r="Q677" i="12"/>
  <c r="V677" i="12"/>
  <c r="G679" i="12"/>
  <c r="I679" i="12"/>
  <c r="K679" i="12"/>
  <c r="M679" i="12"/>
  <c r="O679" i="12"/>
  <c r="Q679" i="12"/>
  <c r="V679" i="12"/>
  <c r="G681" i="12"/>
  <c r="M681" i="12" s="1"/>
  <c r="I681" i="12"/>
  <c r="K681" i="12"/>
  <c r="O681" i="12"/>
  <c r="Q681" i="12"/>
  <c r="V681" i="12"/>
  <c r="G683" i="12"/>
  <c r="M683" i="12" s="1"/>
  <c r="I683" i="12"/>
  <c r="K683" i="12"/>
  <c r="O683" i="12"/>
  <c r="Q683" i="12"/>
  <c r="V683" i="12"/>
  <c r="G685" i="12"/>
  <c r="M685" i="12" s="1"/>
  <c r="I685" i="12"/>
  <c r="K685" i="12"/>
  <c r="O685" i="12"/>
  <c r="Q685" i="12"/>
  <c r="V685" i="12"/>
  <c r="G687" i="12"/>
  <c r="I687" i="12"/>
  <c r="K687" i="12"/>
  <c r="M687" i="12"/>
  <c r="O687" i="12"/>
  <c r="Q687" i="12"/>
  <c r="V687" i="12"/>
  <c r="G690" i="12"/>
  <c r="I690" i="12"/>
  <c r="I689" i="12" s="1"/>
  <c r="K690" i="12"/>
  <c r="M690" i="12"/>
  <c r="O690" i="12"/>
  <c r="O689" i="12" s="1"/>
  <c r="Q690" i="12"/>
  <c r="Q689" i="12" s="1"/>
  <c r="V690" i="12"/>
  <c r="G692" i="12"/>
  <c r="M692" i="12" s="1"/>
  <c r="I692" i="12"/>
  <c r="K692" i="12"/>
  <c r="K689" i="12" s="1"/>
  <c r="O692" i="12"/>
  <c r="Q692" i="12"/>
  <c r="V692" i="12"/>
  <c r="V689" i="12" s="1"/>
  <c r="G695" i="12"/>
  <c r="I695" i="12"/>
  <c r="K695" i="12"/>
  <c r="M695" i="12"/>
  <c r="O695" i="12"/>
  <c r="Q695" i="12"/>
  <c r="V695" i="12"/>
  <c r="G698" i="12"/>
  <c r="M698" i="12" s="1"/>
  <c r="I698" i="12"/>
  <c r="K698" i="12"/>
  <c r="O698" i="12"/>
  <c r="Q698" i="12"/>
  <c r="V698" i="12"/>
  <c r="G706" i="12"/>
  <c r="M706" i="12" s="1"/>
  <c r="I706" i="12"/>
  <c r="K706" i="12"/>
  <c r="O706" i="12"/>
  <c r="Q706" i="12"/>
  <c r="V706" i="12"/>
  <c r="G710" i="12"/>
  <c r="M710" i="12" s="1"/>
  <c r="I710" i="12"/>
  <c r="K710" i="12"/>
  <c r="O710" i="12"/>
  <c r="Q710" i="12"/>
  <c r="V710" i="12"/>
  <c r="G712" i="12"/>
  <c r="I712" i="12"/>
  <c r="K712" i="12"/>
  <c r="M712" i="12"/>
  <c r="O712" i="12"/>
  <c r="Q712" i="12"/>
  <c r="V712" i="12"/>
  <c r="G718" i="12"/>
  <c r="G689" i="12" s="1"/>
  <c r="I718" i="12"/>
  <c r="K718" i="12"/>
  <c r="O718" i="12"/>
  <c r="Q718" i="12"/>
  <c r="V718" i="12"/>
  <c r="G720" i="12"/>
  <c r="I720" i="12"/>
  <c r="K720" i="12"/>
  <c r="M720" i="12"/>
  <c r="O720" i="12"/>
  <c r="Q720" i="12"/>
  <c r="V720" i="12"/>
  <c r="G729" i="12"/>
  <c r="M729" i="12" s="1"/>
  <c r="I729" i="12"/>
  <c r="K729" i="12"/>
  <c r="O729" i="12"/>
  <c r="Q729" i="12"/>
  <c r="V729" i="12"/>
  <c r="G735" i="12"/>
  <c r="I735" i="12"/>
  <c r="K735" i="12"/>
  <c r="M735" i="12"/>
  <c r="O735" i="12"/>
  <c r="Q735" i="12"/>
  <c r="V735" i="12"/>
  <c r="O737" i="12"/>
  <c r="G738" i="12"/>
  <c r="G737" i="12" s="1"/>
  <c r="I738" i="12"/>
  <c r="I737" i="12" s="1"/>
  <c r="K738" i="12"/>
  <c r="O738" i="12"/>
  <c r="Q738" i="12"/>
  <c r="Q737" i="12" s="1"/>
  <c r="V738" i="12"/>
  <c r="G739" i="12"/>
  <c r="M739" i="12" s="1"/>
  <c r="I739" i="12"/>
  <c r="K739" i="12"/>
  <c r="K737" i="12" s="1"/>
  <c r="O739" i="12"/>
  <c r="Q739" i="12"/>
  <c r="V739" i="12"/>
  <c r="V737" i="12" s="1"/>
  <c r="G741" i="12"/>
  <c r="I741" i="12"/>
  <c r="K741" i="12"/>
  <c r="M741" i="12"/>
  <c r="O741" i="12"/>
  <c r="Q741" i="12"/>
  <c r="V741" i="12"/>
  <c r="G743" i="12"/>
  <c r="G744" i="12"/>
  <c r="I744" i="12"/>
  <c r="I743" i="12" s="1"/>
  <c r="K744" i="12"/>
  <c r="M744" i="12"/>
  <c r="O744" i="12"/>
  <c r="O743" i="12" s="1"/>
  <c r="Q744" i="12"/>
  <c r="Q743" i="12" s="1"/>
  <c r="V744" i="12"/>
  <c r="G748" i="12"/>
  <c r="M748" i="12" s="1"/>
  <c r="I748" i="12"/>
  <c r="K748" i="12"/>
  <c r="K743" i="12" s="1"/>
  <c r="O748" i="12"/>
  <c r="Q748" i="12"/>
  <c r="V748" i="12"/>
  <c r="V743" i="12" s="1"/>
  <c r="G750" i="12"/>
  <c r="I750" i="12"/>
  <c r="K750" i="12"/>
  <c r="M750" i="12"/>
  <c r="O750" i="12"/>
  <c r="Q750" i="12"/>
  <c r="V750" i="12"/>
  <c r="G754" i="12"/>
  <c r="M754" i="12" s="1"/>
  <c r="I754" i="12"/>
  <c r="K754" i="12"/>
  <c r="O754" i="12"/>
  <c r="Q754" i="12"/>
  <c r="V754" i="12"/>
  <c r="G758" i="12"/>
  <c r="M758" i="12" s="1"/>
  <c r="I758" i="12"/>
  <c r="K758" i="12"/>
  <c r="O758" i="12"/>
  <c r="Q758" i="12"/>
  <c r="V758" i="12"/>
  <c r="G762" i="12"/>
  <c r="M762" i="12" s="1"/>
  <c r="I762" i="12"/>
  <c r="K762" i="12"/>
  <c r="O762" i="12"/>
  <c r="Q762" i="12"/>
  <c r="V762" i="12"/>
  <c r="G763" i="12"/>
  <c r="I763" i="12"/>
  <c r="K763" i="12"/>
  <c r="M763" i="12"/>
  <c r="O763" i="12"/>
  <c r="Q763" i="12"/>
  <c r="V763" i="12"/>
  <c r="G766" i="12"/>
  <c r="I766" i="12"/>
  <c r="I765" i="12" s="1"/>
  <c r="K766" i="12"/>
  <c r="M766" i="12"/>
  <c r="O766" i="12"/>
  <c r="O765" i="12" s="1"/>
  <c r="Q766" i="12"/>
  <c r="Q765" i="12" s="1"/>
  <c r="V766" i="12"/>
  <c r="G767" i="12"/>
  <c r="M767" i="12" s="1"/>
  <c r="I767" i="12"/>
  <c r="K767" i="12"/>
  <c r="K765" i="12" s="1"/>
  <c r="O767" i="12"/>
  <c r="Q767" i="12"/>
  <c r="V767" i="12"/>
  <c r="V765" i="12" s="1"/>
  <c r="G768" i="12"/>
  <c r="I768" i="12"/>
  <c r="K768" i="12"/>
  <c r="M768" i="12"/>
  <c r="O768" i="12"/>
  <c r="Q768" i="12"/>
  <c r="V768" i="12"/>
  <c r="G769" i="12"/>
  <c r="M769" i="12" s="1"/>
  <c r="I769" i="12"/>
  <c r="K769" i="12"/>
  <c r="O769" i="12"/>
  <c r="Q769" i="12"/>
  <c r="V769" i="12"/>
  <c r="G770" i="12"/>
  <c r="M770" i="12" s="1"/>
  <c r="I770" i="12"/>
  <c r="K770" i="12"/>
  <c r="O770" i="12"/>
  <c r="Q770" i="12"/>
  <c r="V770" i="12"/>
  <c r="G771" i="12"/>
  <c r="M771" i="12" s="1"/>
  <c r="I771" i="12"/>
  <c r="K771" i="12"/>
  <c r="O771" i="12"/>
  <c r="Q771" i="12"/>
  <c r="V771" i="12"/>
  <c r="G772" i="12"/>
  <c r="I772" i="12"/>
  <c r="K772" i="12"/>
  <c r="M772" i="12"/>
  <c r="O772" i="12"/>
  <c r="Q772" i="12"/>
  <c r="V772" i="12"/>
  <c r="G773" i="12"/>
  <c r="G765" i="12" s="1"/>
  <c r="I773" i="12"/>
  <c r="K773" i="12"/>
  <c r="O773" i="12"/>
  <c r="Q773" i="12"/>
  <c r="V773" i="12"/>
  <c r="G774" i="12"/>
  <c r="I774" i="12"/>
  <c r="K774" i="12"/>
  <c r="M774" i="12"/>
  <c r="O774" i="12"/>
  <c r="Q774" i="12"/>
  <c r="V774" i="12"/>
  <c r="G775" i="12"/>
  <c r="M775" i="12" s="1"/>
  <c r="I775" i="12"/>
  <c r="K775" i="12"/>
  <c r="O775" i="12"/>
  <c r="Q775" i="12"/>
  <c r="V775" i="12"/>
  <c r="G776" i="12"/>
  <c r="I776" i="12"/>
  <c r="K776" i="12"/>
  <c r="M776" i="12"/>
  <c r="O776" i="12"/>
  <c r="Q776" i="12"/>
  <c r="V776" i="12"/>
  <c r="G777" i="12"/>
  <c r="M777" i="12" s="1"/>
  <c r="I777" i="12"/>
  <c r="K777" i="12"/>
  <c r="O777" i="12"/>
  <c r="Q777" i="12"/>
  <c r="V777" i="12"/>
  <c r="G778" i="12"/>
  <c r="M778" i="12" s="1"/>
  <c r="I778" i="12"/>
  <c r="K778" i="12"/>
  <c r="O778" i="12"/>
  <c r="Q778" i="12"/>
  <c r="V778" i="12"/>
  <c r="G779" i="12"/>
  <c r="M779" i="12" s="1"/>
  <c r="I779" i="12"/>
  <c r="K779" i="12"/>
  <c r="O779" i="12"/>
  <c r="Q779" i="12"/>
  <c r="V779" i="12"/>
  <c r="G780" i="12"/>
  <c r="I780" i="12"/>
  <c r="K780" i="12"/>
  <c r="M780" i="12"/>
  <c r="O780" i="12"/>
  <c r="Q780" i="12"/>
  <c r="V780" i="12"/>
  <c r="G781" i="12"/>
  <c r="M781" i="12" s="1"/>
  <c r="I781" i="12"/>
  <c r="K781" i="12"/>
  <c r="O781" i="12"/>
  <c r="Q781" i="12"/>
  <c r="V781" i="12"/>
  <c r="G782" i="12"/>
  <c r="I782" i="12"/>
  <c r="K782" i="12"/>
  <c r="M782" i="12"/>
  <c r="O782" i="12"/>
  <c r="Q782" i="12"/>
  <c r="V782" i="12"/>
  <c r="G783" i="12"/>
  <c r="M783" i="12" s="1"/>
  <c r="I783" i="12"/>
  <c r="K783" i="12"/>
  <c r="O783" i="12"/>
  <c r="Q783" i="12"/>
  <c r="V783" i="12"/>
  <c r="G784" i="12"/>
  <c r="I784" i="12"/>
  <c r="K784" i="12"/>
  <c r="M784" i="12"/>
  <c r="O784" i="12"/>
  <c r="Q784" i="12"/>
  <c r="V784" i="12"/>
  <c r="G785" i="12"/>
  <c r="M785" i="12" s="1"/>
  <c r="I785" i="12"/>
  <c r="K785" i="12"/>
  <c r="O785" i="12"/>
  <c r="Q785" i="12"/>
  <c r="V785" i="12"/>
  <c r="G786" i="12"/>
  <c r="M786" i="12" s="1"/>
  <c r="I786" i="12"/>
  <c r="K786" i="12"/>
  <c r="O786" i="12"/>
  <c r="Q786" i="12"/>
  <c r="V786" i="12"/>
  <c r="G787" i="12"/>
  <c r="M787" i="12" s="1"/>
  <c r="I787" i="12"/>
  <c r="K787" i="12"/>
  <c r="O787" i="12"/>
  <c r="Q787" i="12"/>
  <c r="V787" i="12"/>
  <c r="G788" i="12"/>
  <c r="I788" i="12"/>
  <c r="K788" i="12"/>
  <c r="M788" i="12"/>
  <c r="O788" i="12"/>
  <c r="Q788" i="12"/>
  <c r="V788" i="12"/>
  <c r="G789" i="12"/>
  <c r="M789" i="12" s="1"/>
  <c r="I789" i="12"/>
  <c r="K789" i="12"/>
  <c r="O789" i="12"/>
  <c r="Q789" i="12"/>
  <c r="V789" i="12"/>
  <c r="G790" i="12"/>
  <c r="I790" i="12"/>
  <c r="K790" i="12"/>
  <c r="M790" i="12"/>
  <c r="O790" i="12"/>
  <c r="Q790" i="12"/>
  <c r="V790" i="12"/>
  <c r="G791" i="12"/>
  <c r="M791" i="12" s="1"/>
  <c r="I791" i="12"/>
  <c r="K791" i="12"/>
  <c r="O791" i="12"/>
  <c r="Q791" i="12"/>
  <c r="V791" i="12"/>
  <c r="G792" i="12"/>
  <c r="I792" i="12"/>
  <c r="K792" i="12"/>
  <c r="M792" i="12"/>
  <c r="O792" i="12"/>
  <c r="Q792" i="12"/>
  <c r="V792" i="12"/>
  <c r="G793" i="12"/>
  <c r="M793" i="12" s="1"/>
  <c r="I793" i="12"/>
  <c r="K793" i="12"/>
  <c r="O793" i="12"/>
  <c r="Q793" i="12"/>
  <c r="V793" i="12"/>
  <c r="G794" i="12"/>
  <c r="M794" i="12" s="1"/>
  <c r="I794" i="12"/>
  <c r="K794" i="12"/>
  <c r="O794" i="12"/>
  <c r="Q794" i="12"/>
  <c r="V794" i="12"/>
  <c r="G795" i="12"/>
  <c r="M795" i="12" s="1"/>
  <c r="I795" i="12"/>
  <c r="K795" i="12"/>
  <c r="O795" i="12"/>
  <c r="Q795" i="12"/>
  <c r="V795" i="12"/>
  <c r="G796" i="12"/>
  <c r="I796" i="12"/>
  <c r="K796" i="12"/>
  <c r="M796" i="12"/>
  <c r="O796" i="12"/>
  <c r="Q796" i="12"/>
  <c r="V796" i="12"/>
  <c r="G797" i="12"/>
  <c r="M797" i="12" s="1"/>
  <c r="I797" i="12"/>
  <c r="K797" i="12"/>
  <c r="O797" i="12"/>
  <c r="Q797" i="12"/>
  <c r="V797" i="12"/>
  <c r="G798" i="12"/>
  <c r="I798" i="12"/>
  <c r="K798" i="12"/>
  <c r="M798" i="12"/>
  <c r="O798" i="12"/>
  <c r="Q798" i="12"/>
  <c r="V798" i="12"/>
  <c r="G799" i="12"/>
  <c r="M799" i="12" s="1"/>
  <c r="I799" i="12"/>
  <c r="K799" i="12"/>
  <c r="O799" i="12"/>
  <c r="Q799" i="12"/>
  <c r="V799" i="12"/>
  <c r="G800" i="12"/>
  <c r="I800" i="12"/>
  <c r="K800" i="12"/>
  <c r="M800" i="12"/>
  <c r="O800" i="12"/>
  <c r="Q800" i="12"/>
  <c r="V800" i="12"/>
  <c r="G801" i="12"/>
  <c r="M801" i="12" s="1"/>
  <c r="I801" i="12"/>
  <c r="K801" i="12"/>
  <c r="O801" i="12"/>
  <c r="Q801" i="12"/>
  <c r="V801" i="12"/>
  <c r="G802" i="12"/>
  <c r="M802" i="12" s="1"/>
  <c r="I802" i="12"/>
  <c r="K802" i="12"/>
  <c r="O802" i="12"/>
  <c r="Q802" i="12"/>
  <c r="V802" i="12"/>
  <c r="G803" i="12"/>
  <c r="M803" i="12" s="1"/>
  <c r="I803" i="12"/>
  <c r="K803" i="12"/>
  <c r="O803" i="12"/>
  <c r="Q803" i="12"/>
  <c r="V803" i="12"/>
  <c r="G804" i="12"/>
  <c r="I804" i="12"/>
  <c r="K804" i="12"/>
  <c r="M804" i="12"/>
  <c r="O804" i="12"/>
  <c r="Q804" i="12"/>
  <c r="V804" i="12"/>
  <c r="G805" i="12"/>
  <c r="M805" i="12" s="1"/>
  <c r="I805" i="12"/>
  <c r="K805" i="12"/>
  <c r="O805" i="12"/>
  <c r="Q805" i="12"/>
  <c r="V805" i="12"/>
  <c r="G806" i="12"/>
  <c r="I806" i="12"/>
  <c r="K806" i="12"/>
  <c r="M806" i="12"/>
  <c r="O806" i="12"/>
  <c r="Q806" i="12"/>
  <c r="V806" i="12"/>
  <c r="G807" i="12"/>
  <c r="M807" i="12" s="1"/>
  <c r="I807" i="12"/>
  <c r="K807" i="12"/>
  <c r="O807" i="12"/>
  <c r="Q807" i="12"/>
  <c r="V807" i="12"/>
  <c r="G808" i="12"/>
  <c r="I808" i="12"/>
  <c r="K808" i="12"/>
  <c r="M808" i="12"/>
  <c r="O808" i="12"/>
  <c r="Q808" i="12"/>
  <c r="V808" i="12"/>
  <c r="G809" i="12"/>
  <c r="M809" i="12" s="1"/>
  <c r="I809" i="12"/>
  <c r="K809" i="12"/>
  <c r="O809" i="12"/>
  <c r="Q809" i="12"/>
  <c r="V809" i="12"/>
  <c r="G810" i="12"/>
  <c r="M810" i="12" s="1"/>
  <c r="I810" i="12"/>
  <c r="K810" i="12"/>
  <c r="O810" i="12"/>
  <c r="Q810" i="12"/>
  <c r="V810" i="12"/>
  <c r="G811" i="12"/>
  <c r="M811" i="12" s="1"/>
  <c r="I811" i="12"/>
  <c r="K811" i="12"/>
  <c r="O811" i="12"/>
  <c r="Q811" i="12"/>
  <c r="V811" i="12"/>
  <c r="G812" i="12"/>
  <c r="I812" i="12"/>
  <c r="K812" i="12"/>
  <c r="M812" i="12"/>
  <c r="O812" i="12"/>
  <c r="Q812" i="12"/>
  <c r="V812" i="12"/>
  <c r="G813" i="12"/>
  <c r="M813" i="12" s="1"/>
  <c r="I813" i="12"/>
  <c r="K813" i="12"/>
  <c r="O813" i="12"/>
  <c r="Q813" i="12"/>
  <c r="V813" i="12"/>
  <c r="G814" i="12"/>
  <c r="I814" i="12"/>
  <c r="K814" i="12"/>
  <c r="M814" i="12"/>
  <c r="O814" i="12"/>
  <c r="Q814" i="12"/>
  <c r="V814" i="12"/>
  <c r="G815" i="12"/>
  <c r="M815" i="12" s="1"/>
  <c r="I815" i="12"/>
  <c r="K815" i="12"/>
  <c r="O815" i="12"/>
  <c r="Q815" i="12"/>
  <c r="V815" i="12"/>
  <c r="G816" i="12"/>
  <c r="I816" i="12"/>
  <c r="K816" i="12"/>
  <c r="M816" i="12"/>
  <c r="O816" i="12"/>
  <c r="Q816" i="12"/>
  <c r="V816" i="12"/>
  <c r="G817" i="12"/>
  <c r="M817" i="12" s="1"/>
  <c r="I817" i="12"/>
  <c r="K817" i="12"/>
  <c r="O817" i="12"/>
  <c r="Q817" i="12"/>
  <c r="V817" i="12"/>
  <c r="G818" i="12"/>
  <c r="M818" i="12" s="1"/>
  <c r="I818" i="12"/>
  <c r="K818" i="12"/>
  <c r="O818" i="12"/>
  <c r="Q818" i="12"/>
  <c r="V818" i="12"/>
  <c r="G819" i="12"/>
  <c r="M819" i="12" s="1"/>
  <c r="I819" i="12"/>
  <c r="K819" i="12"/>
  <c r="O819" i="12"/>
  <c r="Q819" i="12"/>
  <c r="V819" i="12"/>
  <c r="G820" i="12"/>
  <c r="I820" i="12"/>
  <c r="K820" i="12"/>
  <c r="M820" i="12"/>
  <c r="O820" i="12"/>
  <c r="Q820" i="12"/>
  <c r="V820" i="12"/>
  <c r="G821" i="12"/>
  <c r="M821" i="12" s="1"/>
  <c r="I821" i="12"/>
  <c r="K821" i="12"/>
  <c r="O821" i="12"/>
  <c r="Q821" i="12"/>
  <c r="V821" i="12"/>
  <c r="G822" i="12"/>
  <c r="I822" i="12"/>
  <c r="K822" i="12"/>
  <c r="M822" i="12"/>
  <c r="O822" i="12"/>
  <c r="Q822" i="12"/>
  <c r="V822" i="12"/>
  <c r="G823" i="12"/>
  <c r="M823" i="12" s="1"/>
  <c r="I823" i="12"/>
  <c r="K823" i="12"/>
  <c r="O823" i="12"/>
  <c r="Q823" i="12"/>
  <c r="V823" i="12"/>
  <c r="G824" i="12"/>
  <c r="I824" i="12"/>
  <c r="K824" i="12"/>
  <c r="M824" i="12"/>
  <c r="O824" i="12"/>
  <c r="Q824" i="12"/>
  <c r="V824" i="12"/>
  <c r="G825" i="12"/>
  <c r="M825" i="12" s="1"/>
  <c r="I825" i="12"/>
  <c r="K825" i="12"/>
  <c r="O825" i="12"/>
  <c r="Q825" i="12"/>
  <c r="V825" i="12"/>
  <c r="G826" i="12"/>
  <c r="M826" i="12" s="1"/>
  <c r="I826" i="12"/>
  <c r="K826" i="12"/>
  <c r="O826" i="12"/>
  <c r="Q826" i="12"/>
  <c r="V826" i="12"/>
  <c r="G827" i="12"/>
  <c r="M827" i="12" s="1"/>
  <c r="I827" i="12"/>
  <c r="K827" i="12"/>
  <c r="O827" i="12"/>
  <c r="Q827" i="12"/>
  <c r="V827" i="12"/>
  <c r="G828" i="12"/>
  <c r="I828" i="12"/>
  <c r="K828" i="12"/>
  <c r="M828" i="12"/>
  <c r="O828" i="12"/>
  <c r="Q828" i="12"/>
  <c r="V828" i="12"/>
  <c r="G829" i="12"/>
  <c r="M829" i="12" s="1"/>
  <c r="I829" i="12"/>
  <c r="K829" i="12"/>
  <c r="O829" i="12"/>
  <c r="Q829" i="12"/>
  <c r="V829" i="12"/>
  <c r="G830" i="12"/>
  <c r="M830" i="12" s="1"/>
  <c r="I830" i="12"/>
  <c r="K830" i="12"/>
  <c r="O830" i="12"/>
  <c r="Q830" i="12"/>
  <c r="V830" i="12"/>
  <c r="G831" i="12"/>
  <c r="I831" i="12"/>
  <c r="K831" i="12"/>
  <c r="M831" i="12"/>
  <c r="O831" i="12"/>
  <c r="Q831" i="12"/>
  <c r="V831" i="12"/>
  <c r="G832" i="12"/>
  <c r="I832" i="12"/>
  <c r="K832" i="12"/>
  <c r="M832" i="12"/>
  <c r="O832" i="12"/>
  <c r="Q832" i="12"/>
  <c r="V832" i="12"/>
  <c r="G833" i="12"/>
  <c r="M833" i="12" s="1"/>
  <c r="I833" i="12"/>
  <c r="K833" i="12"/>
  <c r="O833" i="12"/>
  <c r="Q833" i="12"/>
  <c r="V833" i="12"/>
  <c r="G834" i="12"/>
  <c r="M834" i="12" s="1"/>
  <c r="I834" i="12"/>
  <c r="K834" i="12"/>
  <c r="O834" i="12"/>
  <c r="Q834" i="12"/>
  <c r="V834" i="12"/>
  <c r="G835" i="12"/>
  <c r="I835" i="12"/>
  <c r="K835" i="12"/>
  <c r="M835" i="12"/>
  <c r="O835" i="12"/>
  <c r="Q835" i="12"/>
  <c r="V835" i="12"/>
  <c r="G836" i="12"/>
  <c r="I836" i="12"/>
  <c r="K836" i="12"/>
  <c r="M836" i="12"/>
  <c r="O836" i="12"/>
  <c r="Q836" i="12"/>
  <c r="V836" i="12"/>
  <c r="G837" i="12"/>
  <c r="M837" i="12" s="1"/>
  <c r="I837" i="12"/>
  <c r="K837" i="12"/>
  <c r="O837" i="12"/>
  <c r="Q837" i="12"/>
  <c r="V837" i="12"/>
  <c r="G838" i="12"/>
  <c r="M838" i="12" s="1"/>
  <c r="I838" i="12"/>
  <c r="K838" i="12"/>
  <c r="O838" i="12"/>
  <c r="Q838" i="12"/>
  <c r="V838" i="12"/>
  <c r="G839" i="12"/>
  <c r="I839" i="12"/>
  <c r="K839" i="12"/>
  <c r="M839" i="12"/>
  <c r="O839" i="12"/>
  <c r="Q839" i="12"/>
  <c r="V839" i="12"/>
  <c r="G840" i="12"/>
  <c r="I840" i="12"/>
  <c r="K840" i="12"/>
  <c r="M840" i="12"/>
  <c r="O840" i="12"/>
  <c r="Q840" i="12"/>
  <c r="V840" i="12"/>
  <c r="G841" i="12"/>
  <c r="M841" i="12" s="1"/>
  <c r="I841" i="12"/>
  <c r="K841" i="12"/>
  <c r="O841" i="12"/>
  <c r="Q841" i="12"/>
  <c r="V841" i="12"/>
  <c r="G842" i="12"/>
  <c r="M842" i="12" s="1"/>
  <c r="I842" i="12"/>
  <c r="K842" i="12"/>
  <c r="O842" i="12"/>
  <c r="Q842" i="12"/>
  <c r="V842" i="12"/>
  <c r="G843" i="12"/>
  <c r="M843" i="12" s="1"/>
  <c r="I843" i="12"/>
  <c r="K843" i="12"/>
  <c r="O843" i="12"/>
  <c r="Q843" i="12"/>
  <c r="V843" i="12"/>
  <c r="G844" i="12"/>
  <c r="I844" i="12"/>
  <c r="K844" i="12"/>
  <c r="M844" i="12"/>
  <c r="O844" i="12"/>
  <c r="Q844" i="12"/>
  <c r="V844" i="12"/>
  <c r="G845" i="12"/>
  <c r="M845" i="12" s="1"/>
  <c r="I845" i="12"/>
  <c r="K845" i="12"/>
  <c r="O845" i="12"/>
  <c r="Q845" i="12"/>
  <c r="V845" i="12"/>
  <c r="G846" i="12"/>
  <c r="I846" i="12"/>
  <c r="K846" i="12"/>
  <c r="M846" i="12"/>
  <c r="O846" i="12"/>
  <c r="Q846" i="12"/>
  <c r="V846" i="12"/>
  <c r="G847" i="12"/>
  <c r="I847" i="12"/>
  <c r="K847" i="12"/>
  <c r="M847" i="12"/>
  <c r="O847" i="12"/>
  <c r="Q847" i="12"/>
  <c r="V847" i="12"/>
  <c r="G848" i="12"/>
  <c r="I848" i="12"/>
  <c r="K848" i="12"/>
  <c r="M848" i="12"/>
  <c r="O848" i="12"/>
  <c r="Q848" i="12"/>
  <c r="V848" i="12"/>
  <c r="G849" i="12"/>
  <c r="M849" i="12" s="1"/>
  <c r="I849" i="12"/>
  <c r="K849" i="12"/>
  <c r="O849" i="12"/>
  <c r="Q849" i="12"/>
  <c r="V849" i="12"/>
  <c r="G850" i="12"/>
  <c r="M850" i="12" s="1"/>
  <c r="I850" i="12"/>
  <c r="K850" i="12"/>
  <c r="O850" i="12"/>
  <c r="Q850" i="12"/>
  <c r="V850" i="12"/>
  <c r="G851" i="12"/>
  <c r="M851" i="12" s="1"/>
  <c r="I851" i="12"/>
  <c r="K851" i="12"/>
  <c r="O851" i="12"/>
  <c r="Q851" i="12"/>
  <c r="V851" i="12"/>
  <c r="G852" i="12"/>
  <c r="I852" i="12"/>
  <c r="K852" i="12"/>
  <c r="M852" i="12"/>
  <c r="O852" i="12"/>
  <c r="Q852" i="12"/>
  <c r="V852" i="12"/>
  <c r="G853" i="12"/>
  <c r="M853" i="12" s="1"/>
  <c r="I853" i="12"/>
  <c r="K853" i="12"/>
  <c r="O853" i="12"/>
  <c r="Q853" i="12"/>
  <c r="V853" i="12"/>
  <c r="G854" i="12"/>
  <c r="I854" i="12"/>
  <c r="K854" i="12"/>
  <c r="M854" i="12"/>
  <c r="O854" i="12"/>
  <c r="Q854" i="12"/>
  <c r="V854" i="12"/>
  <c r="G855" i="12"/>
  <c r="I855" i="12"/>
  <c r="K855" i="12"/>
  <c r="M855" i="12"/>
  <c r="O855" i="12"/>
  <c r="Q855" i="12"/>
  <c r="V855" i="12"/>
  <c r="G856" i="12"/>
  <c r="I856" i="12"/>
  <c r="K856" i="12"/>
  <c r="M856" i="12"/>
  <c r="O856" i="12"/>
  <c r="Q856" i="12"/>
  <c r="V856" i="12"/>
  <c r="G857" i="12"/>
  <c r="M857" i="12" s="1"/>
  <c r="I857" i="12"/>
  <c r="K857" i="12"/>
  <c r="O857" i="12"/>
  <c r="Q857" i="12"/>
  <c r="V857" i="12"/>
  <c r="G858" i="12"/>
  <c r="M858" i="12" s="1"/>
  <c r="I858" i="12"/>
  <c r="K858" i="12"/>
  <c r="O858" i="12"/>
  <c r="Q858" i="12"/>
  <c r="V858" i="12"/>
  <c r="G859" i="12"/>
  <c r="M859" i="12" s="1"/>
  <c r="I859" i="12"/>
  <c r="K859" i="12"/>
  <c r="O859" i="12"/>
  <c r="Q859" i="12"/>
  <c r="V859" i="12"/>
  <c r="G860" i="12"/>
  <c r="I860" i="12"/>
  <c r="K860" i="12"/>
  <c r="M860" i="12"/>
  <c r="O860" i="12"/>
  <c r="Q860" i="12"/>
  <c r="V860" i="12"/>
  <c r="G861" i="12"/>
  <c r="M861" i="12" s="1"/>
  <c r="I861" i="12"/>
  <c r="K861" i="12"/>
  <c r="O861" i="12"/>
  <c r="Q861" i="12"/>
  <c r="V861" i="12"/>
  <c r="G862" i="12"/>
  <c r="I862" i="12"/>
  <c r="K862" i="12"/>
  <c r="M862" i="12"/>
  <c r="O862" i="12"/>
  <c r="Q862" i="12"/>
  <c r="V862" i="12"/>
  <c r="G863" i="12"/>
  <c r="I863" i="12"/>
  <c r="K863" i="12"/>
  <c r="M863" i="12"/>
  <c r="O863" i="12"/>
  <c r="Q863" i="12"/>
  <c r="V863" i="12"/>
  <c r="G864" i="12"/>
  <c r="I864" i="12"/>
  <c r="K864" i="12"/>
  <c r="M864" i="12"/>
  <c r="O864" i="12"/>
  <c r="Q864" i="12"/>
  <c r="V864" i="12"/>
  <c r="G865" i="12"/>
  <c r="M865" i="12" s="1"/>
  <c r="I865" i="12"/>
  <c r="K865" i="12"/>
  <c r="O865" i="12"/>
  <c r="Q865" i="12"/>
  <c r="V865" i="12"/>
  <c r="G866" i="12"/>
  <c r="M866" i="12" s="1"/>
  <c r="I866" i="12"/>
  <c r="K866" i="12"/>
  <c r="O866" i="12"/>
  <c r="Q866" i="12"/>
  <c r="V866" i="12"/>
  <c r="G867" i="12"/>
  <c r="M867" i="12" s="1"/>
  <c r="I867" i="12"/>
  <c r="K867" i="12"/>
  <c r="O867" i="12"/>
  <c r="Q867" i="12"/>
  <c r="V867" i="12"/>
  <c r="G868" i="12"/>
  <c r="I868" i="12"/>
  <c r="K868" i="12"/>
  <c r="M868" i="12"/>
  <c r="O868" i="12"/>
  <c r="Q868" i="12"/>
  <c r="V868" i="12"/>
  <c r="G869" i="12"/>
  <c r="M869" i="12" s="1"/>
  <c r="I869" i="12"/>
  <c r="K869" i="12"/>
  <c r="O869" i="12"/>
  <c r="Q869" i="12"/>
  <c r="V869" i="12"/>
  <c r="G870" i="12"/>
  <c r="I870" i="12"/>
  <c r="K870" i="12"/>
  <c r="M870" i="12"/>
  <c r="O870" i="12"/>
  <c r="Q870" i="12"/>
  <c r="V870" i="12"/>
  <c r="G871" i="12"/>
  <c r="M871" i="12" s="1"/>
  <c r="I871" i="12"/>
  <c r="K871" i="12"/>
  <c r="O871" i="12"/>
  <c r="Q871" i="12"/>
  <c r="V871" i="12"/>
  <c r="G872" i="12"/>
  <c r="I872" i="12"/>
  <c r="K872" i="12"/>
  <c r="M872" i="12"/>
  <c r="O872" i="12"/>
  <c r="Q872" i="12"/>
  <c r="V872" i="12"/>
  <c r="G873" i="12"/>
  <c r="M873" i="12" s="1"/>
  <c r="I873" i="12"/>
  <c r="K873" i="12"/>
  <c r="O873" i="12"/>
  <c r="Q873" i="12"/>
  <c r="V873" i="12"/>
  <c r="G874" i="12"/>
  <c r="I874" i="12"/>
  <c r="K874" i="12"/>
  <c r="M874" i="12"/>
  <c r="O874" i="12"/>
  <c r="Q874" i="12"/>
  <c r="V874" i="12"/>
  <c r="G875" i="12"/>
  <c r="M875" i="12" s="1"/>
  <c r="I875" i="12"/>
  <c r="K875" i="12"/>
  <c r="O875" i="12"/>
  <c r="Q875" i="12"/>
  <c r="V875" i="12"/>
  <c r="G876" i="12"/>
  <c r="I876" i="12"/>
  <c r="K876" i="12"/>
  <c r="M876" i="12"/>
  <c r="O876" i="12"/>
  <c r="Q876" i="12"/>
  <c r="V876" i="12"/>
  <c r="G877" i="12"/>
  <c r="M877" i="12" s="1"/>
  <c r="I877" i="12"/>
  <c r="K877" i="12"/>
  <c r="O877" i="12"/>
  <c r="Q877" i="12"/>
  <c r="V877" i="12"/>
  <c r="G878" i="12"/>
  <c r="I878" i="12"/>
  <c r="K878" i="12"/>
  <c r="M878" i="12"/>
  <c r="O878" i="12"/>
  <c r="Q878" i="12"/>
  <c r="V878" i="12"/>
  <c r="G879" i="12"/>
  <c r="M879" i="12" s="1"/>
  <c r="I879" i="12"/>
  <c r="K879" i="12"/>
  <c r="O879" i="12"/>
  <c r="Q879" i="12"/>
  <c r="V879" i="12"/>
  <c r="G880" i="12"/>
  <c r="I880" i="12"/>
  <c r="K880" i="12"/>
  <c r="M880" i="12"/>
  <c r="O880" i="12"/>
  <c r="Q880" i="12"/>
  <c r="V880" i="12"/>
  <c r="G881" i="12"/>
  <c r="I881" i="12"/>
  <c r="K881" i="12"/>
  <c r="M881" i="12"/>
  <c r="O881" i="12"/>
  <c r="Q881" i="12"/>
  <c r="V881" i="12"/>
  <c r="G882" i="12"/>
  <c r="M882" i="12" s="1"/>
  <c r="I882" i="12"/>
  <c r="K882" i="12"/>
  <c r="O882" i="12"/>
  <c r="Q882" i="12"/>
  <c r="V882" i="12"/>
  <c r="G883" i="12"/>
  <c r="M883" i="12" s="1"/>
  <c r="I883" i="12"/>
  <c r="K883" i="12"/>
  <c r="O883" i="12"/>
  <c r="Q883" i="12"/>
  <c r="V883" i="12"/>
  <c r="G884" i="12"/>
  <c r="I884" i="12"/>
  <c r="K884" i="12"/>
  <c r="M884" i="12"/>
  <c r="O884" i="12"/>
  <c r="Q884" i="12"/>
  <c r="V884" i="12"/>
  <c r="G885" i="12"/>
  <c r="M885" i="12" s="1"/>
  <c r="I885" i="12"/>
  <c r="K885" i="12"/>
  <c r="O885" i="12"/>
  <c r="Q885" i="12"/>
  <c r="V885" i="12"/>
  <c r="G886" i="12"/>
  <c r="I886" i="12"/>
  <c r="K886" i="12"/>
  <c r="M886" i="12"/>
  <c r="O886" i="12"/>
  <c r="Q886" i="12"/>
  <c r="V886" i="12"/>
  <c r="G887" i="12"/>
  <c r="M887" i="12" s="1"/>
  <c r="I887" i="12"/>
  <c r="K887" i="12"/>
  <c r="O887" i="12"/>
  <c r="Q887" i="12"/>
  <c r="V887" i="12"/>
  <c r="G888" i="12"/>
  <c r="I888" i="12"/>
  <c r="K888" i="12"/>
  <c r="M888" i="12"/>
  <c r="O888" i="12"/>
  <c r="Q888" i="12"/>
  <c r="V888" i="12"/>
  <c r="G889" i="12"/>
  <c r="M889" i="12" s="1"/>
  <c r="I889" i="12"/>
  <c r="K889" i="12"/>
  <c r="O889" i="12"/>
  <c r="Q889" i="12"/>
  <c r="V889" i="12"/>
  <c r="G890" i="12"/>
  <c r="I890" i="12"/>
  <c r="K890" i="12"/>
  <c r="M890" i="12"/>
  <c r="O890" i="12"/>
  <c r="Q890" i="12"/>
  <c r="V890" i="12"/>
  <c r="G891" i="12"/>
  <c r="M891" i="12" s="1"/>
  <c r="I891" i="12"/>
  <c r="K891" i="12"/>
  <c r="O891" i="12"/>
  <c r="Q891" i="12"/>
  <c r="V891" i="12"/>
  <c r="G892" i="12"/>
  <c r="I892" i="12"/>
  <c r="K892" i="12"/>
  <c r="M892" i="12"/>
  <c r="O892" i="12"/>
  <c r="Q892" i="12"/>
  <c r="V892" i="12"/>
  <c r="G893" i="12"/>
  <c r="M893" i="12" s="1"/>
  <c r="I893" i="12"/>
  <c r="K893" i="12"/>
  <c r="O893" i="12"/>
  <c r="Q893" i="12"/>
  <c r="V893" i="12"/>
  <c r="G894" i="12"/>
  <c r="I894" i="12"/>
  <c r="K894" i="12"/>
  <c r="M894" i="12"/>
  <c r="O894" i="12"/>
  <c r="Q894" i="12"/>
  <c r="V894" i="12"/>
  <c r="G895" i="12"/>
  <c r="M895" i="12" s="1"/>
  <c r="I895" i="12"/>
  <c r="K895" i="12"/>
  <c r="O895" i="12"/>
  <c r="Q895" i="12"/>
  <c r="V895" i="12"/>
  <c r="G896" i="12"/>
  <c r="I896" i="12"/>
  <c r="K896" i="12"/>
  <c r="M896" i="12"/>
  <c r="O896" i="12"/>
  <c r="Q896" i="12"/>
  <c r="V896" i="12"/>
  <c r="G897" i="12"/>
  <c r="M897" i="12" s="1"/>
  <c r="I897" i="12"/>
  <c r="K897" i="12"/>
  <c r="O897" i="12"/>
  <c r="Q897" i="12"/>
  <c r="V897" i="12"/>
  <c r="G898" i="12"/>
  <c r="I898" i="12"/>
  <c r="K898" i="12"/>
  <c r="M898" i="12"/>
  <c r="O898" i="12"/>
  <c r="Q898" i="12"/>
  <c r="V898" i="12"/>
  <c r="G899" i="12"/>
  <c r="M899" i="12" s="1"/>
  <c r="I899" i="12"/>
  <c r="K899" i="12"/>
  <c r="O899" i="12"/>
  <c r="Q899" i="12"/>
  <c r="V899" i="12"/>
  <c r="G900" i="12"/>
  <c r="I900" i="12"/>
  <c r="K900" i="12"/>
  <c r="M900" i="12"/>
  <c r="O900" i="12"/>
  <c r="Q900" i="12"/>
  <c r="V900" i="12"/>
  <c r="G901" i="12"/>
  <c r="M901" i="12" s="1"/>
  <c r="I901" i="12"/>
  <c r="K901" i="12"/>
  <c r="O901" i="12"/>
  <c r="Q901" i="12"/>
  <c r="V901" i="12"/>
  <c r="G902" i="12"/>
  <c r="I902" i="12"/>
  <c r="K902" i="12"/>
  <c r="M902" i="12"/>
  <c r="O902" i="12"/>
  <c r="Q902" i="12"/>
  <c r="V902" i="12"/>
  <c r="G903" i="12"/>
  <c r="M903" i="12" s="1"/>
  <c r="I903" i="12"/>
  <c r="K903" i="12"/>
  <c r="O903" i="12"/>
  <c r="Q903" i="12"/>
  <c r="V903" i="12"/>
  <c r="G904" i="12"/>
  <c r="I904" i="12"/>
  <c r="K904" i="12"/>
  <c r="M904" i="12"/>
  <c r="O904" i="12"/>
  <c r="Q904" i="12"/>
  <c r="V904" i="12"/>
  <c r="G905" i="12"/>
  <c r="M905" i="12" s="1"/>
  <c r="I905" i="12"/>
  <c r="K905" i="12"/>
  <c r="O905" i="12"/>
  <c r="Q905" i="12"/>
  <c r="V905" i="12"/>
  <c r="G906" i="12"/>
  <c r="I906" i="12"/>
  <c r="K906" i="12"/>
  <c r="M906" i="12"/>
  <c r="O906" i="12"/>
  <c r="Q906" i="12"/>
  <c r="V906" i="12"/>
  <c r="G907" i="12"/>
  <c r="M907" i="12" s="1"/>
  <c r="I907" i="12"/>
  <c r="K907" i="12"/>
  <c r="O907" i="12"/>
  <c r="Q907" i="12"/>
  <c r="V907" i="12"/>
  <c r="G908" i="12"/>
  <c r="I908" i="12"/>
  <c r="K908" i="12"/>
  <c r="M908" i="12"/>
  <c r="O908" i="12"/>
  <c r="Q908" i="12"/>
  <c r="V908" i="12"/>
  <c r="G909" i="12"/>
  <c r="M909" i="12" s="1"/>
  <c r="I909" i="12"/>
  <c r="K909" i="12"/>
  <c r="O909" i="12"/>
  <c r="Q909" i="12"/>
  <c r="V909" i="12"/>
  <c r="G910" i="12"/>
  <c r="I910" i="12"/>
  <c r="K910" i="12"/>
  <c r="M910" i="12"/>
  <c r="O910" i="12"/>
  <c r="Q910" i="12"/>
  <c r="V910" i="12"/>
  <c r="G911" i="12"/>
  <c r="M911" i="12" s="1"/>
  <c r="I911" i="12"/>
  <c r="K911" i="12"/>
  <c r="O911" i="12"/>
  <c r="Q911" i="12"/>
  <c r="V911" i="12"/>
  <c r="G912" i="12"/>
  <c r="I912" i="12"/>
  <c r="K912" i="12"/>
  <c r="M912" i="12"/>
  <c r="O912" i="12"/>
  <c r="Q912" i="12"/>
  <c r="V912" i="12"/>
  <c r="G913" i="12"/>
  <c r="M913" i="12" s="1"/>
  <c r="I913" i="12"/>
  <c r="K913" i="12"/>
  <c r="O913" i="12"/>
  <c r="Q913" i="12"/>
  <c r="V913" i="12"/>
  <c r="G914" i="12"/>
  <c r="I914" i="12"/>
  <c r="K914" i="12"/>
  <c r="M914" i="12"/>
  <c r="O914" i="12"/>
  <c r="Q914" i="12"/>
  <c r="V914" i="12"/>
  <c r="G915" i="12"/>
  <c r="M915" i="12" s="1"/>
  <c r="I915" i="12"/>
  <c r="K915" i="12"/>
  <c r="O915" i="12"/>
  <c r="Q915" i="12"/>
  <c r="V915" i="12"/>
  <c r="G916" i="12"/>
  <c r="I916" i="12"/>
  <c r="K916" i="12"/>
  <c r="M916" i="12"/>
  <c r="O916" i="12"/>
  <c r="Q916" i="12"/>
  <c r="V916" i="12"/>
  <c r="G917" i="12"/>
  <c r="M917" i="12" s="1"/>
  <c r="I917" i="12"/>
  <c r="K917" i="12"/>
  <c r="O917" i="12"/>
  <c r="Q917" i="12"/>
  <c r="V917" i="12"/>
  <c r="G918" i="12"/>
  <c r="I918" i="12"/>
  <c r="K918" i="12"/>
  <c r="M918" i="12"/>
  <c r="O918" i="12"/>
  <c r="Q918" i="12"/>
  <c r="V918" i="12"/>
  <c r="G919" i="12"/>
  <c r="M919" i="12" s="1"/>
  <c r="I919" i="12"/>
  <c r="K919" i="12"/>
  <c r="O919" i="12"/>
  <c r="Q919" i="12"/>
  <c r="V919" i="12"/>
  <c r="G920" i="12"/>
  <c r="I920" i="12"/>
  <c r="K920" i="12"/>
  <c r="M920" i="12"/>
  <c r="O920" i="12"/>
  <c r="Q920" i="12"/>
  <c r="V920" i="12"/>
  <c r="G921" i="12"/>
  <c r="M921" i="12" s="1"/>
  <c r="I921" i="12"/>
  <c r="K921" i="12"/>
  <c r="O921" i="12"/>
  <c r="Q921" i="12"/>
  <c r="V921" i="12"/>
  <c r="G922" i="12"/>
  <c r="I922" i="12"/>
  <c r="K922" i="12"/>
  <c r="M922" i="12"/>
  <c r="O922" i="12"/>
  <c r="Q922" i="12"/>
  <c r="V922" i="12"/>
  <c r="G923" i="12"/>
  <c r="M923" i="12" s="1"/>
  <c r="I923" i="12"/>
  <c r="K923" i="12"/>
  <c r="O923" i="12"/>
  <c r="Q923" i="12"/>
  <c r="V923" i="12"/>
  <c r="G924" i="12"/>
  <c r="I924" i="12"/>
  <c r="K924" i="12"/>
  <c r="M924" i="12"/>
  <c r="O924" i="12"/>
  <c r="Q924" i="12"/>
  <c r="V924" i="12"/>
  <c r="G925" i="12"/>
  <c r="M925" i="12" s="1"/>
  <c r="I925" i="12"/>
  <c r="K925" i="12"/>
  <c r="O925" i="12"/>
  <c r="Q925" i="12"/>
  <c r="V925" i="12"/>
  <c r="G926" i="12"/>
  <c r="I926" i="12"/>
  <c r="K926" i="12"/>
  <c r="M926" i="12"/>
  <c r="O926" i="12"/>
  <c r="Q926" i="12"/>
  <c r="V926" i="12"/>
  <c r="G927" i="12"/>
  <c r="M927" i="12" s="1"/>
  <c r="I927" i="12"/>
  <c r="K927" i="12"/>
  <c r="O927" i="12"/>
  <c r="Q927" i="12"/>
  <c r="V927" i="12"/>
  <c r="G928" i="12"/>
  <c r="I928" i="12"/>
  <c r="K928" i="12"/>
  <c r="M928" i="12"/>
  <c r="O928" i="12"/>
  <c r="Q928" i="12"/>
  <c r="V928" i="12"/>
  <c r="G929" i="12"/>
  <c r="M929" i="12" s="1"/>
  <c r="I929" i="12"/>
  <c r="K929" i="12"/>
  <c r="O929" i="12"/>
  <c r="Q929" i="12"/>
  <c r="V929" i="12"/>
  <c r="G930" i="12"/>
  <c r="I930" i="12"/>
  <c r="K930" i="12"/>
  <c r="M930" i="12"/>
  <c r="O930" i="12"/>
  <c r="Q930" i="12"/>
  <c r="V930" i="12"/>
  <c r="G931" i="12"/>
  <c r="M931" i="12" s="1"/>
  <c r="I931" i="12"/>
  <c r="K931" i="12"/>
  <c r="O931" i="12"/>
  <c r="Q931" i="12"/>
  <c r="V931" i="12"/>
  <c r="G932" i="12"/>
  <c r="I932" i="12"/>
  <c r="K932" i="12"/>
  <c r="M932" i="12"/>
  <c r="O932" i="12"/>
  <c r="Q932" i="12"/>
  <c r="V932" i="12"/>
  <c r="G933" i="12"/>
  <c r="M933" i="12" s="1"/>
  <c r="I933" i="12"/>
  <c r="K933" i="12"/>
  <c r="O933" i="12"/>
  <c r="Q933" i="12"/>
  <c r="V933" i="12"/>
  <c r="G934" i="12"/>
  <c r="I934" i="12"/>
  <c r="K934" i="12"/>
  <c r="M934" i="12"/>
  <c r="O934" i="12"/>
  <c r="Q934" i="12"/>
  <c r="V934" i="12"/>
  <c r="G935" i="12"/>
  <c r="M935" i="12" s="1"/>
  <c r="I935" i="12"/>
  <c r="K935" i="12"/>
  <c r="O935" i="12"/>
  <c r="Q935" i="12"/>
  <c r="V935" i="12"/>
  <c r="G936" i="12"/>
  <c r="I936" i="12"/>
  <c r="K936" i="12"/>
  <c r="M936" i="12"/>
  <c r="O936" i="12"/>
  <c r="Q936" i="12"/>
  <c r="V936" i="12"/>
  <c r="G937" i="12"/>
  <c r="M937" i="12" s="1"/>
  <c r="I937" i="12"/>
  <c r="K937" i="12"/>
  <c r="O937" i="12"/>
  <c r="Q937" i="12"/>
  <c r="V937" i="12"/>
  <c r="G938" i="12"/>
  <c r="I938" i="12"/>
  <c r="K938" i="12"/>
  <c r="M938" i="12"/>
  <c r="O938" i="12"/>
  <c r="Q938" i="12"/>
  <c r="V938" i="12"/>
  <c r="G939" i="12"/>
  <c r="I939" i="12"/>
  <c r="K939" i="12"/>
  <c r="M939" i="12"/>
  <c r="O939" i="12"/>
  <c r="Q939" i="12"/>
  <c r="V939" i="12"/>
  <c r="G940" i="12"/>
  <c r="I940" i="12"/>
  <c r="K940" i="12"/>
  <c r="M940" i="12"/>
  <c r="O940" i="12"/>
  <c r="Q940" i="12"/>
  <c r="V940" i="12"/>
  <c r="G941" i="12"/>
  <c r="M941" i="12" s="1"/>
  <c r="I941" i="12"/>
  <c r="K941" i="12"/>
  <c r="O941" i="12"/>
  <c r="Q941" i="12"/>
  <c r="V941" i="12"/>
  <c r="G942" i="12"/>
  <c r="I942" i="12"/>
  <c r="K942" i="12"/>
  <c r="M942" i="12"/>
  <c r="O942" i="12"/>
  <c r="Q942" i="12"/>
  <c r="V942" i="12"/>
  <c r="G943" i="12"/>
  <c r="I943" i="12"/>
  <c r="K943" i="12"/>
  <c r="M943" i="12"/>
  <c r="O943" i="12"/>
  <c r="Q943" i="12"/>
  <c r="V943" i="12"/>
  <c r="G944" i="12"/>
  <c r="I944" i="12"/>
  <c r="K944" i="12"/>
  <c r="M944" i="12"/>
  <c r="O944" i="12"/>
  <c r="Q944" i="12"/>
  <c r="V944" i="12"/>
  <c r="G945" i="12"/>
  <c r="M945" i="12" s="1"/>
  <c r="I945" i="12"/>
  <c r="K945" i="12"/>
  <c r="O945" i="12"/>
  <c r="Q945" i="12"/>
  <c r="V945" i="12"/>
  <c r="G946" i="12"/>
  <c r="M946" i="12" s="1"/>
  <c r="I946" i="12"/>
  <c r="K946" i="12"/>
  <c r="O946" i="12"/>
  <c r="Q946" i="12"/>
  <c r="V946" i="12"/>
  <c r="G947" i="12"/>
  <c r="M947" i="12" s="1"/>
  <c r="I947" i="12"/>
  <c r="K947" i="12"/>
  <c r="O947" i="12"/>
  <c r="Q947" i="12"/>
  <c r="V947" i="12"/>
  <c r="G948" i="12"/>
  <c r="I948" i="12"/>
  <c r="K948" i="12"/>
  <c r="M948" i="12"/>
  <c r="O948" i="12"/>
  <c r="Q948" i="12"/>
  <c r="V948" i="12"/>
  <c r="G949" i="12"/>
  <c r="M949" i="12" s="1"/>
  <c r="I949" i="12"/>
  <c r="K949" i="12"/>
  <c r="O949" i="12"/>
  <c r="Q949" i="12"/>
  <c r="V949" i="12"/>
  <c r="G950" i="12"/>
  <c r="I950" i="12"/>
  <c r="K950" i="12"/>
  <c r="M950" i="12"/>
  <c r="O950" i="12"/>
  <c r="Q950" i="12"/>
  <c r="V950" i="12"/>
  <c r="G951" i="12"/>
  <c r="M951" i="12" s="1"/>
  <c r="I951" i="12"/>
  <c r="K951" i="12"/>
  <c r="O951" i="12"/>
  <c r="Q951" i="12"/>
  <c r="V951" i="12"/>
  <c r="G952" i="12"/>
  <c r="I952" i="12"/>
  <c r="K952" i="12"/>
  <c r="M952" i="12"/>
  <c r="O952" i="12"/>
  <c r="Q952" i="12"/>
  <c r="V952" i="12"/>
  <c r="G953" i="12"/>
  <c r="M953" i="12" s="1"/>
  <c r="I953" i="12"/>
  <c r="K953" i="12"/>
  <c r="O953" i="12"/>
  <c r="Q953" i="12"/>
  <c r="V953" i="12"/>
  <c r="G954" i="12"/>
  <c r="M954" i="12" s="1"/>
  <c r="I954" i="12"/>
  <c r="K954" i="12"/>
  <c r="O954" i="12"/>
  <c r="Q954" i="12"/>
  <c r="V954" i="12"/>
  <c r="G955" i="12"/>
  <c r="I955" i="12"/>
  <c r="K955" i="12"/>
  <c r="M955" i="12"/>
  <c r="O955" i="12"/>
  <c r="Q955" i="12"/>
  <c r="V955" i="12"/>
  <c r="G956" i="12"/>
  <c r="I956" i="12"/>
  <c r="K956" i="12"/>
  <c r="M956" i="12"/>
  <c r="O956" i="12"/>
  <c r="Q956" i="12"/>
  <c r="V956" i="12"/>
  <c r="G957" i="12"/>
  <c r="M957" i="12" s="1"/>
  <c r="I957" i="12"/>
  <c r="K957" i="12"/>
  <c r="O957" i="12"/>
  <c r="Q957" i="12"/>
  <c r="V957" i="12"/>
  <c r="G958" i="12"/>
  <c r="M958" i="12" s="1"/>
  <c r="I958" i="12"/>
  <c r="K958" i="12"/>
  <c r="O958" i="12"/>
  <c r="Q958" i="12"/>
  <c r="V958" i="12"/>
  <c r="G959" i="12"/>
  <c r="M959" i="12" s="1"/>
  <c r="I959" i="12"/>
  <c r="K959" i="12"/>
  <c r="O959" i="12"/>
  <c r="Q959" i="12"/>
  <c r="V959" i="12"/>
  <c r="G960" i="12"/>
  <c r="I960" i="12"/>
  <c r="K960" i="12"/>
  <c r="M960" i="12"/>
  <c r="O960" i="12"/>
  <c r="Q960" i="12"/>
  <c r="V960" i="12"/>
  <c r="G961" i="12"/>
  <c r="M961" i="12" s="1"/>
  <c r="I961" i="12"/>
  <c r="K961" i="12"/>
  <c r="O961" i="12"/>
  <c r="Q961" i="12"/>
  <c r="V961" i="12"/>
  <c r="G962" i="12"/>
  <c r="I962" i="12"/>
  <c r="K962" i="12"/>
  <c r="M962" i="12"/>
  <c r="O962" i="12"/>
  <c r="Q962" i="12"/>
  <c r="V962" i="12"/>
  <c r="G963" i="12"/>
  <c r="I963" i="12"/>
  <c r="K963" i="12"/>
  <c r="M963" i="12"/>
  <c r="O963" i="12"/>
  <c r="Q963" i="12"/>
  <c r="V963" i="12"/>
  <c r="G964" i="12"/>
  <c r="I964" i="12"/>
  <c r="K964" i="12"/>
  <c r="M964" i="12"/>
  <c r="O964" i="12"/>
  <c r="Q964" i="12"/>
  <c r="V964" i="12"/>
  <c r="G965" i="12"/>
  <c r="M965" i="12" s="1"/>
  <c r="I965" i="12"/>
  <c r="K965" i="12"/>
  <c r="O965" i="12"/>
  <c r="Q965" i="12"/>
  <c r="V965" i="12"/>
  <c r="G966" i="12"/>
  <c r="I966" i="12"/>
  <c r="K966" i="12"/>
  <c r="M966" i="12"/>
  <c r="O966" i="12"/>
  <c r="Q966" i="12"/>
  <c r="V966" i="12"/>
  <c r="G967" i="12"/>
  <c r="M967" i="12" s="1"/>
  <c r="I967" i="12"/>
  <c r="K967" i="12"/>
  <c r="O967" i="12"/>
  <c r="Q967" i="12"/>
  <c r="V967" i="12"/>
  <c r="G968" i="12"/>
  <c r="I968" i="12"/>
  <c r="K968" i="12"/>
  <c r="M968" i="12"/>
  <c r="O968" i="12"/>
  <c r="Q968" i="12"/>
  <c r="V968" i="12"/>
  <c r="G969" i="12"/>
  <c r="M969" i="12" s="1"/>
  <c r="I969" i="12"/>
  <c r="K969" i="12"/>
  <c r="O969" i="12"/>
  <c r="Q969" i="12"/>
  <c r="V969" i="12"/>
  <c r="G970" i="12"/>
  <c r="M970" i="12" s="1"/>
  <c r="I970" i="12"/>
  <c r="K970" i="12"/>
  <c r="O970" i="12"/>
  <c r="Q970" i="12"/>
  <c r="V970" i="12"/>
  <c r="G971" i="12"/>
  <c r="M971" i="12" s="1"/>
  <c r="I971" i="12"/>
  <c r="K971" i="12"/>
  <c r="O971" i="12"/>
  <c r="Q971" i="12"/>
  <c r="V971" i="12"/>
  <c r="G972" i="12"/>
  <c r="I972" i="12"/>
  <c r="K972" i="12"/>
  <c r="M972" i="12"/>
  <c r="O972" i="12"/>
  <c r="Q972" i="12"/>
  <c r="V972" i="12"/>
  <c r="G973" i="12"/>
  <c r="M973" i="12" s="1"/>
  <c r="I973" i="12"/>
  <c r="K973" i="12"/>
  <c r="O973" i="12"/>
  <c r="Q973" i="12"/>
  <c r="V973" i="12"/>
  <c r="G974" i="12"/>
  <c r="I974" i="12"/>
  <c r="K974" i="12"/>
  <c r="M974" i="12"/>
  <c r="O974" i="12"/>
  <c r="Q974" i="12"/>
  <c r="V974" i="12"/>
  <c r="G975" i="12"/>
  <c r="M975" i="12" s="1"/>
  <c r="I975" i="12"/>
  <c r="K975" i="12"/>
  <c r="O975" i="12"/>
  <c r="Q975" i="12"/>
  <c r="V975" i="12"/>
  <c r="G976" i="12"/>
  <c r="I976" i="12"/>
  <c r="K976" i="12"/>
  <c r="M976" i="12"/>
  <c r="O976" i="12"/>
  <c r="Q976" i="12"/>
  <c r="V976" i="12"/>
  <c r="G977" i="12"/>
  <c r="M977" i="12" s="1"/>
  <c r="I977" i="12"/>
  <c r="K977" i="12"/>
  <c r="O977" i="12"/>
  <c r="Q977" i="12"/>
  <c r="V977" i="12"/>
  <c r="G978" i="12"/>
  <c r="M978" i="12" s="1"/>
  <c r="I978" i="12"/>
  <c r="K978" i="12"/>
  <c r="O978" i="12"/>
  <c r="Q978" i="12"/>
  <c r="V978" i="12"/>
  <c r="G979" i="12"/>
  <c r="M979" i="12" s="1"/>
  <c r="I979" i="12"/>
  <c r="K979" i="12"/>
  <c r="O979" i="12"/>
  <c r="Q979" i="12"/>
  <c r="V979" i="12"/>
  <c r="G980" i="12"/>
  <c r="I980" i="12"/>
  <c r="K980" i="12"/>
  <c r="M980" i="12"/>
  <c r="O980" i="12"/>
  <c r="Q980" i="12"/>
  <c r="V980" i="12"/>
  <c r="G981" i="12"/>
  <c r="M981" i="12" s="1"/>
  <c r="I981" i="12"/>
  <c r="K981" i="12"/>
  <c r="O981" i="12"/>
  <c r="Q981" i="12"/>
  <c r="V981" i="12"/>
  <c r="G982" i="12"/>
  <c r="M982" i="12" s="1"/>
  <c r="I982" i="12"/>
  <c r="K982" i="12"/>
  <c r="O982" i="12"/>
  <c r="Q982" i="12"/>
  <c r="V982" i="12"/>
  <c r="G983" i="12"/>
  <c r="I983" i="12"/>
  <c r="K983" i="12"/>
  <c r="M983" i="12"/>
  <c r="O983" i="12"/>
  <c r="Q983" i="12"/>
  <c r="V983" i="12"/>
  <c r="G984" i="12"/>
  <c r="I984" i="12"/>
  <c r="K984" i="12"/>
  <c r="M984" i="12"/>
  <c r="O984" i="12"/>
  <c r="Q984" i="12"/>
  <c r="V984" i="12"/>
  <c r="G985" i="12"/>
  <c r="M985" i="12" s="1"/>
  <c r="I985" i="12"/>
  <c r="K985" i="12"/>
  <c r="O985" i="12"/>
  <c r="Q985" i="12"/>
  <c r="V985" i="12"/>
  <c r="G986" i="12"/>
  <c r="M986" i="12" s="1"/>
  <c r="I986" i="12"/>
  <c r="K986" i="12"/>
  <c r="O986" i="12"/>
  <c r="Q986" i="12"/>
  <c r="V986" i="12"/>
  <c r="G987" i="12"/>
  <c r="I987" i="12"/>
  <c r="K987" i="12"/>
  <c r="M987" i="12"/>
  <c r="O987" i="12"/>
  <c r="Q987" i="12"/>
  <c r="V987" i="12"/>
  <c r="G988" i="12"/>
  <c r="I988" i="12"/>
  <c r="K988" i="12"/>
  <c r="M988" i="12"/>
  <c r="O988" i="12"/>
  <c r="Q988" i="12"/>
  <c r="V988" i="12"/>
  <c r="G989" i="12"/>
  <c r="M989" i="12" s="1"/>
  <c r="I989" i="12"/>
  <c r="K989" i="12"/>
  <c r="O989" i="12"/>
  <c r="Q989" i="12"/>
  <c r="V989" i="12"/>
  <c r="G990" i="12"/>
  <c r="M990" i="12" s="1"/>
  <c r="I990" i="12"/>
  <c r="K990" i="12"/>
  <c r="O990" i="12"/>
  <c r="Q990" i="12"/>
  <c r="V990" i="12"/>
  <c r="G991" i="12"/>
  <c r="I991" i="12"/>
  <c r="K991" i="12"/>
  <c r="M991" i="12"/>
  <c r="O991" i="12"/>
  <c r="Q991" i="12"/>
  <c r="V991" i="12"/>
  <c r="G992" i="12"/>
  <c r="I992" i="12"/>
  <c r="K992" i="12"/>
  <c r="M992" i="12"/>
  <c r="O992" i="12"/>
  <c r="Q992" i="12"/>
  <c r="V992" i="12"/>
  <c r="G993" i="12"/>
  <c r="M993" i="12" s="1"/>
  <c r="I993" i="12"/>
  <c r="K993" i="12"/>
  <c r="O993" i="12"/>
  <c r="Q993" i="12"/>
  <c r="V993" i="12"/>
  <c r="G994" i="12"/>
  <c r="I994" i="12"/>
  <c r="K994" i="12"/>
  <c r="M994" i="12"/>
  <c r="O994" i="12"/>
  <c r="Q994" i="12"/>
  <c r="V994" i="12"/>
  <c r="G995" i="12"/>
  <c r="M995" i="12" s="1"/>
  <c r="I995" i="12"/>
  <c r="K995" i="12"/>
  <c r="O995" i="12"/>
  <c r="Q995" i="12"/>
  <c r="V995" i="12"/>
  <c r="G996" i="12"/>
  <c r="I996" i="12"/>
  <c r="K996" i="12"/>
  <c r="M996" i="12"/>
  <c r="O996" i="12"/>
  <c r="Q996" i="12"/>
  <c r="V996" i="12"/>
  <c r="G997" i="12"/>
  <c r="M997" i="12" s="1"/>
  <c r="I997" i="12"/>
  <c r="K997" i="12"/>
  <c r="O997" i="12"/>
  <c r="Q997" i="12"/>
  <c r="V997" i="12"/>
  <c r="G999" i="12"/>
  <c r="M999" i="12" s="1"/>
  <c r="I999" i="12"/>
  <c r="K999" i="12"/>
  <c r="O999" i="12"/>
  <c r="Q999" i="12"/>
  <c r="V999" i="12"/>
  <c r="V998" i="12" s="1"/>
  <c r="G1000" i="12"/>
  <c r="I1000" i="12"/>
  <c r="K1000" i="12"/>
  <c r="M1000" i="12"/>
  <c r="O1000" i="12"/>
  <c r="Q1000" i="12"/>
  <c r="V1000" i="12"/>
  <c r="G1001" i="12"/>
  <c r="I1001" i="12"/>
  <c r="K1001" i="12"/>
  <c r="M1001" i="12"/>
  <c r="O1001" i="12"/>
  <c r="Q1001" i="12"/>
  <c r="V1001" i="12"/>
  <c r="G1002" i="12"/>
  <c r="I1002" i="12"/>
  <c r="K1002" i="12"/>
  <c r="M1002" i="12"/>
  <c r="O1002" i="12"/>
  <c r="Q1002" i="12"/>
  <c r="V1002" i="12"/>
  <c r="G1003" i="12"/>
  <c r="M1003" i="12" s="1"/>
  <c r="I1003" i="12"/>
  <c r="K1003" i="12"/>
  <c r="O1003" i="12"/>
  <c r="Q1003" i="12"/>
  <c r="V1003" i="12"/>
  <c r="G1004" i="12"/>
  <c r="I1004" i="12"/>
  <c r="K1004" i="12"/>
  <c r="M1004" i="12"/>
  <c r="O1004" i="12"/>
  <c r="Q1004" i="12"/>
  <c r="V1004" i="12"/>
  <c r="G1005" i="12"/>
  <c r="M1005" i="12" s="1"/>
  <c r="I1005" i="12"/>
  <c r="K1005" i="12"/>
  <c r="O1005" i="12"/>
  <c r="Q1005" i="12"/>
  <c r="V1005" i="12"/>
  <c r="G1006" i="12"/>
  <c r="M1006" i="12" s="1"/>
  <c r="I1006" i="12"/>
  <c r="K1006" i="12"/>
  <c r="O1006" i="12"/>
  <c r="Q1006" i="12"/>
  <c r="V1006" i="12"/>
  <c r="G1007" i="12"/>
  <c r="M1007" i="12" s="1"/>
  <c r="I1007" i="12"/>
  <c r="K1007" i="12"/>
  <c r="O1007" i="12"/>
  <c r="Q1007" i="12"/>
  <c r="V1007" i="12"/>
  <c r="G1008" i="12"/>
  <c r="I1008" i="12"/>
  <c r="K1008" i="12"/>
  <c r="M1008" i="12"/>
  <c r="O1008" i="12"/>
  <c r="Q1008" i="12"/>
  <c r="V1008" i="12"/>
  <c r="G1009" i="12"/>
  <c r="I1009" i="12"/>
  <c r="K1009" i="12"/>
  <c r="M1009" i="12"/>
  <c r="O1009" i="12"/>
  <c r="Q1009" i="12"/>
  <c r="V1009" i="12"/>
  <c r="G1010" i="12"/>
  <c r="M1010" i="12" s="1"/>
  <c r="I1010" i="12"/>
  <c r="K1010" i="12"/>
  <c r="O1010" i="12"/>
  <c r="Q1010" i="12"/>
  <c r="V1010" i="12"/>
  <c r="G1011" i="12"/>
  <c r="M1011" i="12" s="1"/>
  <c r="I1011" i="12"/>
  <c r="K1011" i="12"/>
  <c r="O1011" i="12"/>
  <c r="Q1011" i="12"/>
  <c r="V1011" i="12"/>
  <c r="G1012" i="12"/>
  <c r="I1012" i="12"/>
  <c r="K1012" i="12"/>
  <c r="M1012" i="12"/>
  <c r="O1012" i="12"/>
  <c r="Q1012" i="12"/>
  <c r="V1012" i="12"/>
  <c r="G1013" i="12"/>
  <c r="M1013" i="12" s="1"/>
  <c r="I1013" i="12"/>
  <c r="K1013" i="12"/>
  <c r="O1013" i="12"/>
  <c r="Q1013" i="12"/>
  <c r="V1013" i="12"/>
  <c r="G1014" i="12"/>
  <c r="M1014" i="12" s="1"/>
  <c r="I1014" i="12"/>
  <c r="K1014" i="12"/>
  <c r="O1014" i="12"/>
  <c r="Q1014" i="12"/>
  <c r="V1014" i="12"/>
  <c r="G1015" i="12"/>
  <c r="M1015" i="12" s="1"/>
  <c r="I1015" i="12"/>
  <c r="K1015" i="12"/>
  <c r="O1015" i="12"/>
  <c r="Q1015" i="12"/>
  <c r="V1015" i="12"/>
  <c r="G1016" i="12"/>
  <c r="I1016" i="12"/>
  <c r="K1016" i="12"/>
  <c r="M1016" i="12"/>
  <c r="O1016" i="12"/>
  <c r="Q1016" i="12"/>
  <c r="V1016" i="12"/>
  <c r="G1017" i="12"/>
  <c r="I1017" i="12"/>
  <c r="K1017" i="12"/>
  <c r="M1017" i="12"/>
  <c r="O1017" i="12"/>
  <c r="Q1017" i="12"/>
  <c r="V1017" i="12"/>
  <c r="G1018" i="12"/>
  <c r="M1018" i="12" s="1"/>
  <c r="I1018" i="12"/>
  <c r="K1018" i="12"/>
  <c r="O1018" i="12"/>
  <c r="Q1018" i="12"/>
  <c r="V1018" i="12"/>
  <c r="G1019" i="12"/>
  <c r="M1019" i="12" s="1"/>
  <c r="I1019" i="12"/>
  <c r="K1019" i="12"/>
  <c r="O1019" i="12"/>
  <c r="Q1019" i="12"/>
  <c r="V1019" i="12"/>
  <c r="G1020" i="12"/>
  <c r="I1020" i="12"/>
  <c r="K1020" i="12"/>
  <c r="M1020" i="12"/>
  <c r="O1020" i="12"/>
  <c r="Q1020" i="12"/>
  <c r="V1020" i="12"/>
  <c r="G1021" i="12"/>
  <c r="M1021" i="12" s="1"/>
  <c r="I1021" i="12"/>
  <c r="K1021" i="12"/>
  <c r="O1021" i="12"/>
  <c r="Q1021" i="12"/>
  <c r="V1021" i="12"/>
  <c r="G1022" i="12"/>
  <c r="M1022" i="12" s="1"/>
  <c r="I1022" i="12"/>
  <c r="K1022" i="12"/>
  <c r="O1022" i="12"/>
  <c r="Q1022" i="12"/>
  <c r="V1022" i="12"/>
  <c r="G1023" i="12"/>
  <c r="M1023" i="12" s="1"/>
  <c r="I1023" i="12"/>
  <c r="K1023" i="12"/>
  <c r="O1023" i="12"/>
  <c r="Q1023" i="12"/>
  <c r="V1023" i="12"/>
  <c r="G1024" i="12"/>
  <c r="I1024" i="12"/>
  <c r="K1024" i="12"/>
  <c r="M1024" i="12"/>
  <c r="O1024" i="12"/>
  <c r="Q1024" i="12"/>
  <c r="V1024" i="12"/>
  <c r="G1025" i="12"/>
  <c r="I1025" i="12"/>
  <c r="K1025" i="12"/>
  <c r="M1025" i="12"/>
  <c r="O1025" i="12"/>
  <c r="Q1025" i="12"/>
  <c r="V1025" i="12"/>
  <c r="G1026" i="12"/>
  <c r="M1026" i="12" s="1"/>
  <c r="I1026" i="12"/>
  <c r="K1026" i="12"/>
  <c r="O1026" i="12"/>
  <c r="Q1026" i="12"/>
  <c r="V1026" i="12"/>
  <c r="G1027" i="12"/>
  <c r="I1027" i="12"/>
  <c r="K1027" i="12"/>
  <c r="M1027" i="12"/>
  <c r="O1027" i="12"/>
  <c r="Q1027" i="12"/>
  <c r="V1027" i="12"/>
  <c r="G1028" i="12"/>
  <c r="I1028" i="12"/>
  <c r="K1028" i="12"/>
  <c r="M1028" i="12"/>
  <c r="O1028" i="12"/>
  <c r="Q1028" i="12"/>
  <c r="V1028" i="12"/>
  <c r="G1029" i="12"/>
  <c r="M1029" i="12" s="1"/>
  <c r="I1029" i="12"/>
  <c r="K1029" i="12"/>
  <c r="O1029" i="12"/>
  <c r="Q1029" i="12"/>
  <c r="V1029" i="12"/>
  <c r="G1030" i="12"/>
  <c r="M1030" i="12" s="1"/>
  <c r="I1030" i="12"/>
  <c r="K1030" i="12"/>
  <c r="O1030" i="12"/>
  <c r="Q1030" i="12"/>
  <c r="V1030" i="12"/>
  <c r="G1031" i="12"/>
  <c r="I1031" i="12"/>
  <c r="K1031" i="12"/>
  <c r="M1031" i="12"/>
  <c r="O1031" i="12"/>
  <c r="Q1031" i="12"/>
  <c r="V1031" i="12"/>
  <c r="G1032" i="12"/>
  <c r="I1032" i="12"/>
  <c r="K1032" i="12"/>
  <c r="M1032" i="12"/>
  <c r="O1032" i="12"/>
  <c r="Q1032" i="12"/>
  <c r="V1032" i="12"/>
  <c r="G1033" i="12"/>
  <c r="I1033" i="12"/>
  <c r="K1033" i="12"/>
  <c r="M1033" i="12"/>
  <c r="O1033" i="12"/>
  <c r="Q1033" i="12"/>
  <c r="V1033" i="12"/>
  <c r="G1034" i="12"/>
  <c r="M1034" i="12" s="1"/>
  <c r="I1034" i="12"/>
  <c r="K1034" i="12"/>
  <c r="O1034" i="12"/>
  <c r="Q1034" i="12"/>
  <c r="V1034" i="12"/>
  <c r="G1035" i="12"/>
  <c r="M1035" i="12" s="1"/>
  <c r="I1035" i="12"/>
  <c r="K1035" i="12"/>
  <c r="O1035" i="12"/>
  <c r="Q1035" i="12"/>
  <c r="V1035" i="12"/>
  <c r="G1036" i="12"/>
  <c r="I1036" i="12"/>
  <c r="K1036" i="12"/>
  <c r="M1036" i="12"/>
  <c r="O1036" i="12"/>
  <c r="Q1036" i="12"/>
  <c r="V1036" i="12"/>
  <c r="G1037" i="12"/>
  <c r="M1037" i="12" s="1"/>
  <c r="I1037" i="12"/>
  <c r="K1037" i="12"/>
  <c r="O1037" i="12"/>
  <c r="Q1037" i="12"/>
  <c r="V1037" i="12"/>
  <c r="G1038" i="12"/>
  <c r="M1038" i="12" s="1"/>
  <c r="I1038" i="12"/>
  <c r="K1038" i="12"/>
  <c r="O1038" i="12"/>
  <c r="Q1038" i="12"/>
  <c r="V1038" i="12"/>
  <c r="G1039" i="12"/>
  <c r="I1039" i="12"/>
  <c r="K1039" i="12"/>
  <c r="M1039" i="12"/>
  <c r="O1039" i="12"/>
  <c r="Q1039" i="12"/>
  <c r="V1039" i="12"/>
  <c r="G1040" i="12"/>
  <c r="I1040" i="12"/>
  <c r="K1040" i="12"/>
  <c r="M1040" i="12"/>
  <c r="O1040" i="12"/>
  <c r="Q1040" i="12"/>
  <c r="V1040" i="12"/>
  <c r="G1041" i="12"/>
  <c r="I1041" i="12"/>
  <c r="K1041" i="12"/>
  <c r="M1041" i="12"/>
  <c r="O1041" i="12"/>
  <c r="Q1041" i="12"/>
  <c r="V1041" i="12"/>
  <c r="G1042" i="12"/>
  <c r="I1042" i="12"/>
  <c r="K1042" i="12"/>
  <c r="M1042" i="12"/>
  <c r="O1042" i="12"/>
  <c r="Q1042" i="12"/>
  <c r="V1042" i="12"/>
  <c r="G1043" i="12"/>
  <c r="I1043" i="12"/>
  <c r="K1043" i="12"/>
  <c r="M1043" i="12"/>
  <c r="O1043" i="12"/>
  <c r="Q1043" i="12"/>
  <c r="V1043" i="12"/>
  <c r="G1044" i="12"/>
  <c r="I1044" i="12"/>
  <c r="K1044" i="12"/>
  <c r="M1044" i="12"/>
  <c r="O1044" i="12"/>
  <c r="Q1044" i="12"/>
  <c r="V1044" i="12"/>
  <c r="G1045" i="12"/>
  <c r="M1045" i="12" s="1"/>
  <c r="I1045" i="12"/>
  <c r="K1045" i="12"/>
  <c r="O1045" i="12"/>
  <c r="Q1045" i="12"/>
  <c r="V1045" i="12"/>
  <c r="G1046" i="12"/>
  <c r="M1046" i="12" s="1"/>
  <c r="I1046" i="12"/>
  <c r="K1046" i="12"/>
  <c r="O1046" i="12"/>
  <c r="Q1046" i="12"/>
  <c r="V1046" i="12"/>
  <c r="G1047" i="12"/>
  <c r="M1047" i="12" s="1"/>
  <c r="I1047" i="12"/>
  <c r="K1047" i="12"/>
  <c r="O1047" i="12"/>
  <c r="Q1047" i="12"/>
  <c r="V1047" i="12"/>
  <c r="G1048" i="12"/>
  <c r="I1048" i="12"/>
  <c r="K1048" i="12"/>
  <c r="M1048" i="12"/>
  <c r="O1048" i="12"/>
  <c r="Q1048" i="12"/>
  <c r="V1048" i="12"/>
  <c r="G1049" i="12"/>
  <c r="I1049" i="12"/>
  <c r="K1049" i="12"/>
  <c r="M1049" i="12"/>
  <c r="O1049" i="12"/>
  <c r="Q1049" i="12"/>
  <c r="V1049" i="12"/>
  <c r="G1050" i="12"/>
  <c r="M1050" i="12" s="1"/>
  <c r="I1050" i="12"/>
  <c r="K1050" i="12"/>
  <c r="O1050" i="12"/>
  <c r="Q1050" i="12"/>
  <c r="V1050" i="12"/>
  <c r="G1051" i="12"/>
  <c r="I1051" i="12"/>
  <c r="K1051" i="12"/>
  <c r="M1051" i="12"/>
  <c r="O1051" i="12"/>
  <c r="Q1051" i="12"/>
  <c r="V1051" i="12"/>
  <c r="G1052" i="12"/>
  <c r="I1052" i="12"/>
  <c r="K1052" i="12"/>
  <c r="M1052" i="12"/>
  <c r="O1052" i="12"/>
  <c r="Q1052" i="12"/>
  <c r="V1052" i="12"/>
  <c r="G1053" i="12"/>
  <c r="M1053" i="12" s="1"/>
  <c r="I1053" i="12"/>
  <c r="K1053" i="12"/>
  <c r="O1053" i="12"/>
  <c r="Q1053" i="12"/>
  <c r="V1053" i="12"/>
  <c r="G1054" i="12"/>
  <c r="M1054" i="12" s="1"/>
  <c r="I1054" i="12"/>
  <c r="K1054" i="12"/>
  <c r="O1054" i="12"/>
  <c r="Q1054" i="12"/>
  <c r="V1054" i="12"/>
  <c r="G1055" i="12"/>
  <c r="M1055" i="12" s="1"/>
  <c r="I1055" i="12"/>
  <c r="K1055" i="12"/>
  <c r="O1055" i="12"/>
  <c r="Q1055" i="12"/>
  <c r="V1055" i="12"/>
  <c r="G1056" i="12"/>
  <c r="I1056" i="12"/>
  <c r="K1056" i="12"/>
  <c r="M1056" i="12"/>
  <c r="O1056" i="12"/>
  <c r="Q1056" i="12"/>
  <c r="V1056" i="12"/>
  <c r="G1057" i="12"/>
  <c r="I1057" i="12"/>
  <c r="K1057" i="12"/>
  <c r="M1057" i="12"/>
  <c r="O1057" i="12"/>
  <c r="Q1057" i="12"/>
  <c r="V1057" i="12"/>
  <c r="G1058" i="12"/>
  <c r="I1058" i="12"/>
  <c r="K1058" i="12"/>
  <c r="M1058" i="12"/>
  <c r="O1058" i="12"/>
  <c r="Q1058" i="12"/>
  <c r="V1058" i="12"/>
  <c r="G1059" i="12"/>
  <c r="I1059" i="12"/>
  <c r="K1059" i="12"/>
  <c r="M1059" i="12"/>
  <c r="O1059" i="12"/>
  <c r="Q1059" i="12"/>
  <c r="V1059" i="12"/>
  <c r="G1060" i="12"/>
  <c r="I1060" i="12"/>
  <c r="K1060" i="12"/>
  <c r="M1060" i="12"/>
  <c r="O1060" i="12"/>
  <c r="Q1060" i="12"/>
  <c r="V1060" i="12"/>
  <c r="G1061" i="12"/>
  <c r="M1061" i="12" s="1"/>
  <c r="I1061" i="12"/>
  <c r="K1061" i="12"/>
  <c r="O1061" i="12"/>
  <c r="Q1061" i="12"/>
  <c r="V1061" i="12"/>
  <c r="G1062" i="12"/>
  <c r="M1062" i="12" s="1"/>
  <c r="I1062" i="12"/>
  <c r="K1062" i="12"/>
  <c r="O1062" i="12"/>
  <c r="Q1062" i="12"/>
  <c r="V1062" i="12"/>
  <c r="G1063" i="12"/>
  <c r="I1063" i="12"/>
  <c r="K1063" i="12"/>
  <c r="M1063" i="12"/>
  <c r="O1063" i="12"/>
  <c r="Q1063" i="12"/>
  <c r="V1063" i="12"/>
  <c r="G1064" i="12"/>
  <c r="I1064" i="12"/>
  <c r="K1064" i="12"/>
  <c r="M1064" i="12"/>
  <c r="O1064" i="12"/>
  <c r="Q1064" i="12"/>
  <c r="V1064" i="12"/>
  <c r="G1065" i="12"/>
  <c r="I1065" i="12"/>
  <c r="K1065" i="12"/>
  <c r="M1065" i="12"/>
  <c r="O1065" i="12"/>
  <c r="Q1065" i="12"/>
  <c r="V1065" i="12"/>
  <c r="G1066" i="12"/>
  <c r="M1066" i="12" s="1"/>
  <c r="I1066" i="12"/>
  <c r="K1066" i="12"/>
  <c r="O1066" i="12"/>
  <c r="Q1066" i="12"/>
  <c r="V1066" i="12"/>
  <c r="G1067" i="12"/>
  <c r="I1067" i="12"/>
  <c r="K1067" i="12"/>
  <c r="M1067" i="12"/>
  <c r="O1067" i="12"/>
  <c r="Q1067" i="12"/>
  <c r="V1067" i="12"/>
  <c r="G1068" i="12"/>
  <c r="M1068" i="12" s="1"/>
  <c r="I1068" i="12"/>
  <c r="K1068" i="12"/>
  <c r="O1068" i="12"/>
  <c r="Q1068" i="12"/>
  <c r="V1068" i="12"/>
  <c r="G1069" i="12"/>
  <c r="M1069" i="12" s="1"/>
  <c r="I1069" i="12"/>
  <c r="K1069" i="12"/>
  <c r="O1069" i="12"/>
  <c r="Q1069" i="12"/>
  <c r="V1069" i="12"/>
  <c r="G1070" i="12"/>
  <c r="M1070" i="12" s="1"/>
  <c r="I1070" i="12"/>
  <c r="K1070" i="12"/>
  <c r="O1070" i="12"/>
  <c r="Q1070" i="12"/>
  <c r="V1070" i="12"/>
  <c r="G1071" i="12"/>
  <c r="I1071" i="12"/>
  <c r="K1071" i="12"/>
  <c r="M1071" i="12"/>
  <c r="O1071" i="12"/>
  <c r="Q1071" i="12"/>
  <c r="V1071" i="12"/>
  <c r="G1072" i="12"/>
  <c r="I1072" i="12"/>
  <c r="K1072" i="12"/>
  <c r="M1072" i="12"/>
  <c r="O1072" i="12"/>
  <c r="Q1072" i="12"/>
  <c r="V1072" i="12"/>
  <c r="G1073" i="12"/>
  <c r="M1073" i="12" s="1"/>
  <c r="I1073" i="12"/>
  <c r="K1073" i="12"/>
  <c r="O1073" i="12"/>
  <c r="Q1073" i="12"/>
  <c r="V1073" i="12"/>
  <c r="G1074" i="12"/>
  <c r="I1074" i="12"/>
  <c r="K1074" i="12"/>
  <c r="M1074" i="12"/>
  <c r="O1074" i="12"/>
  <c r="Q1074" i="12"/>
  <c r="V1074" i="12"/>
  <c r="G1075" i="12"/>
  <c r="I1075" i="12"/>
  <c r="K1075" i="12"/>
  <c r="M1075" i="12"/>
  <c r="O1075" i="12"/>
  <c r="Q1075" i="12"/>
  <c r="V1075" i="12"/>
  <c r="G1076" i="12"/>
  <c r="M1076" i="12" s="1"/>
  <c r="I1076" i="12"/>
  <c r="K1076" i="12"/>
  <c r="O1076" i="12"/>
  <c r="Q1076" i="12"/>
  <c r="V1076" i="12"/>
  <c r="G1077" i="12"/>
  <c r="M1077" i="12" s="1"/>
  <c r="I1077" i="12"/>
  <c r="K1077" i="12"/>
  <c r="O1077" i="12"/>
  <c r="Q1077" i="12"/>
  <c r="V1077" i="12"/>
  <c r="G1078" i="12"/>
  <c r="M1078" i="12" s="1"/>
  <c r="I1078" i="12"/>
  <c r="K1078" i="12"/>
  <c r="O1078" i="12"/>
  <c r="Q1078" i="12"/>
  <c r="V1078" i="12"/>
  <c r="G1079" i="12"/>
  <c r="I1079" i="12"/>
  <c r="K1079" i="12"/>
  <c r="M1079" i="12"/>
  <c r="O1079" i="12"/>
  <c r="Q1079" i="12"/>
  <c r="V1079" i="12"/>
  <c r="G1080" i="12"/>
  <c r="I1080" i="12"/>
  <c r="K1080" i="12"/>
  <c r="M1080" i="12"/>
  <c r="O1080" i="12"/>
  <c r="Q1080" i="12"/>
  <c r="V1080" i="12"/>
  <c r="G1081" i="12"/>
  <c r="M1081" i="12" s="1"/>
  <c r="I1081" i="12"/>
  <c r="K1081" i="12"/>
  <c r="O1081" i="12"/>
  <c r="Q1081" i="12"/>
  <c r="V1081" i="12"/>
  <c r="G1082" i="12"/>
  <c r="M1082" i="12" s="1"/>
  <c r="I1082" i="12"/>
  <c r="K1082" i="12"/>
  <c r="O1082" i="12"/>
  <c r="Q1082" i="12"/>
  <c r="V1082" i="12"/>
  <c r="G1083" i="12"/>
  <c r="I1083" i="12"/>
  <c r="K1083" i="12"/>
  <c r="M1083" i="12"/>
  <c r="O1083" i="12"/>
  <c r="Q1083" i="12"/>
  <c r="V1083" i="12"/>
  <c r="G1084" i="12"/>
  <c r="M1084" i="12" s="1"/>
  <c r="I1084" i="12"/>
  <c r="K1084" i="12"/>
  <c r="O1084" i="12"/>
  <c r="Q1084" i="12"/>
  <c r="V1084" i="12"/>
  <c r="G1085" i="12"/>
  <c r="M1085" i="12" s="1"/>
  <c r="I1085" i="12"/>
  <c r="K1085" i="12"/>
  <c r="O1085" i="12"/>
  <c r="Q1085" i="12"/>
  <c r="V1085" i="12"/>
  <c r="G1086" i="12"/>
  <c r="I1086" i="12"/>
  <c r="K1086" i="12"/>
  <c r="M1086" i="12"/>
  <c r="O1086" i="12"/>
  <c r="Q1086" i="12"/>
  <c r="V1086" i="12"/>
  <c r="G1087" i="12"/>
  <c r="M1087" i="12" s="1"/>
  <c r="I1087" i="12"/>
  <c r="K1087" i="12"/>
  <c r="O1087" i="12"/>
  <c r="Q1087" i="12"/>
  <c r="V1087" i="12"/>
  <c r="G1088" i="12"/>
  <c r="I1088" i="12"/>
  <c r="K1088" i="12"/>
  <c r="M1088" i="12"/>
  <c r="O1088" i="12"/>
  <c r="Q1088" i="12"/>
  <c r="V1088" i="12"/>
  <c r="G1089" i="12"/>
  <c r="M1089" i="12" s="1"/>
  <c r="I1089" i="12"/>
  <c r="K1089" i="12"/>
  <c r="O1089" i="12"/>
  <c r="Q1089" i="12"/>
  <c r="V1089" i="12"/>
  <c r="G1090" i="12"/>
  <c r="I1090" i="12"/>
  <c r="K1090" i="12"/>
  <c r="M1090" i="12"/>
  <c r="O1090" i="12"/>
  <c r="Q1090" i="12"/>
  <c r="V1090" i="12"/>
  <c r="G1091" i="12"/>
  <c r="I1091" i="12"/>
  <c r="K1091" i="12"/>
  <c r="M1091" i="12"/>
  <c r="O1091" i="12"/>
  <c r="Q1091" i="12"/>
  <c r="V1091" i="12"/>
  <c r="G1093" i="12"/>
  <c r="G1092" i="12" s="1"/>
  <c r="I1093" i="12"/>
  <c r="I1092" i="12" s="1"/>
  <c r="K1093" i="12"/>
  <c r="K1092" i="12" s="1"/>
  <c r="O1093" i="12"/>
  <c r="Q1093" i="12"/>
  <c r="Q1092" i="12" s="1"/>
  <c r="V1093" i="12"/>
  <c r="V1092" i="12" s="1"/>
  <c r="G1094" i="12"/>
  <c r="I1094" i="12"/>
  <c r="K1094" i="12"/>
  <c r="M1094" i="12"/>
  <c r="O1094" i="12"/>
  <c r="Q1094" i="12"/>
  <c r="V1094" i="12"/>
  <c r="G1096" i="12"/>
  <c r="I1096" i="12"/>
  <c r="K1096" i="12"/>
  <c r="M1096" i="12"/>
  <c r="O1096" i="12"/>
  <c r="Q1096" i="12"/>
  <c r="V1096" i="12"/>
  <c r="G1098" i="12"/>
  <c r="I1098" i="12"/>
  <c r="K1098" i="12"/>
  <c r="M1098" i="12"/>
  <c r="O1098" i="12"/>
  <c r="O1092" i="12" s="1"/>
  <c r="Q1098" i="12"/>
  <c r="V1098" i="12"/>
  <c r="G1100" i="12"/>
  <c r="M1100" i="12" s="1"/>
  <c r="I1100" i="12"/>
  <c r="K1100" i="12"/>
  <c r="O1100" i="12"/>
  <c r="Q1100" i="12"/>
  <c r="V1100" i="12"/>
  <c r="G1101" i="12"/>
  <c r="I1101" i="12"/>
  <c r="K1101" i="12"/>
  <c r="M1101" i="12"/>
  <c r="O1101" i="12"/>
  <c r="Q1101" i="12"/>
  <c r="V1101" i="12"/>
  <c r="G1106" i="12"/>
  <c r="I1106" i="12"/>
  <c r="K1106" i="12"/>
  <c r="M1106" i="12"/>
  <c r="O1106" i="12"/>
  <c r="Q1106" i="12"/>
  <c r="V1106" i="12"/>
  <c r="G1108" i="12"/>
  <c r="M1108" i="12" s="1"/>
  <c r="I1108" i="12"/>
  <c r="K1108" i="12"/>
  <c r="O1108" i="12"/>
  <c r="Q1108" i="12"/>
  <c r="V1108" i="12"/>
  <c r="G1113" i="12"/>
  <c r="M1113" i="12" s="1"/>
  <c r="I1113" i="12"/>
  <c r="K1113" i="12"/>
  <c r="O1113" i="12"/>
  <c r="Q1113" i="12"/>
  <c r="V1113" i="12"/>
  <c r="I1115" i="12"/>
  <c r="G1116" i="12"/>
  <c r="I1116" i="12"/>
  <c r="K1116" i="12"/>
  <c r="K1115" i="12" s="1"/>
  <c r="M1116" i="12"/>
  <c r="M1115" i="12" s="1"/>
  <c r="O1116" i="12"/>
  <c r="O1115" i="12" s="1"/>
  <c r="Q1116" i="12"/>
  <c r="V1116" i="12"/>
  <c r="G1120" i="12"/>
  <c r="G1115" i="12" s="1"/>
  <c r="I1120" i="12"/>
  <c r="K1120" i="12"/>
  <c r="M1120" i="12"/>
  <c r="O1120" i="12"/>
  <c r="Q1120" i="12"/>
  <c r="Q1115" i="12" s="1"/>
  <c r="V1120" i="12"/>
  <c r="G1123" i="12"/>
  <c r="I1123" i="12"/>
  <c r="K1123" i="12"/>
  <c r="M1123" i="12"/>
  <c r="O1123" i="12"/>
  <c r="Q1123" i="12"/>
  <c r="V1123" i="12"/>
  <c r="G1127" i="12"/>
  <c r="M1127" i="12" s="1"/>
  <c r="I1127" i="12"/>
  <c r="K1127" i="12"/>
  <c r="O1127" i="12"/>
  <c r="Q1127" i="12"/>
  <c r="V1127" i="12"/>
  <c r="V1115" i="12" s="1"/>
  <c r="G1129" i="12"/>
  <c r="I1129" i="12"/>
  <c r="K1129" i="12"/>
  <c r="M1129" i="12"/>
  <c r="O1129" i="12"/>
  <c r="Q1129" i="12"/>
  <c r="V1129" i="12"/>
  <c r="O1130" i="12"/>
  <c r="G1131" i="12"/>
  <c r="G1130" i="12" s="1"/>
  <c r="I1131" i="12"/>
  <c r="I1130" i="12" s="1"/>
  <c r="K1131" i="12"/>
  <c r="K1130" i="12" s="1"/>
  <c r="O1131" i="12"/>
  <c r="Q1131" i="12"/>
  <c r="Q1130" i="12" s="1"/>
  <c r="V1131" i="12"/>
  <c r="G1133" i="12"/>
  <c r="M1133" i="12" s="1"/>
  <c r="I1133" i="12"/>
  <c r="K1133" i="12"/>
  <c r="O1133" i="12"/>
  <c r="Q1133" i="12"/>
  <c r="V1133" i="12"/>
  <c r="V1130" i="12" s="1"/>
  <c r="K1135" i="12"/>
  <c r="G1136" i="12"/>
  <c r="G1135" i="12" s="1"/>
  <c r="I1136" i="12"/>
  <c r="I1135" i="12" s="1"/>
  <c r="K1136" i="12"/>
  <c r="M1136" i="12"/>
  <c r="O1136" i="12"/>
  <c r="O1135" i="12" s="1"/>
  <c r="Q1136" i="12"/>
  <c r="Q1135" i="12" s="1"/>
  <c r="V1136" i="12"/>
  <c r="V1135" i="12" s="1"/>
  <c r="G1137" i="12"/>
  <c r="I1137" i="12"/>
  <c r="K1137" i="12"/>
  <c r="M1137" i="12"/>
  <c r="O1137" i="12"/>
  <c r="Q1137" i="12"/>
  <c r="V1137" i="12"/>
  <c r="G1169" i="12"/>
  <c r="I1169" i="12"/>
  <c r="K1169" i="12"/>
  <c r="M1169" i="12"/>
  <c r="O1169" i="12"/>
  <c r="Q1169" i="12"/>
  <c r="V1169" i="12"/>
  <c r="G1172" i="12"/>
  <c r="I1172" i="12"/>
  <c r="K1172" i="12"/>
  <c r="M1172" i="12"/>
  <c r="O1172" i="12"/>
  <c r="Q1172" i="12"/>
  <c r="V1172" i="12"/>
  <c r="G1173" i="12"/>
  <c r="M1173" i="12" s="1"/>
  <c r="I1173" i="12"/>
  <c r="K1173" i="12"/>
  <c r="O1173" i="12"/>
  <c r="Q1173" i="12"/>
  <c r="V1173" i="12"/>
  <c r="G1174" i="12"/>
  <c r="Q1174" i="12"/>
  <c r="G1175" i="12"/>
  <c r="M1175" i="12" s="1"/>
  <c r="M1174" i="12" s="1"/>
  <c r="I1175" i="12"/>
  <c r="I1174" i="12" s="1"/>
  <c r="K1175" i="12"/>
  <c r="K1174" i="12" s="1"/>
  <c r="O1175" i="12"/>
  <c r="O1174" i="12" s="1"/>
  <c r="Q1175" i="12"/>
  <c r="V1175" i="12"/>
  <c r="V1174" i="12" s="1"/>
  <c r="G1177" i="12"/>
  <c r="K1177" i="12"/>
  <c r="G1178" i="12"/>
  <c r="I1178" i="12"/>
  <c r="I1177" i="12" s="1"/>
  <c r="K1178" i="12"/>
  <c r="M1178" i="12"/>
  <c r="O1178" i="12"/>
  <c r="O1177" i="12" s="1"/>
  <c r="Q1178" i="12"/>
  <c r="V1178" i="12"/>
  <c r="V1177" i="12" s="1"/>
  <c r="G1180" i="12"/>
  <c r="I1180" i="12"/>
  <c r="K1180" i="12"/>
  <c r="M1180" i="12"/>
  <c r="O1180" i="12"/>
  <c r="Q1180" i="12"/>
  <c r="Q1177" i="12" s="1"/>
  <c r="V1180" i="12"/>
  <c r="G1183" i="12"/>
  <c r="I1183" i="12"/>
  <c r="K1183" i="12"/>
  <c r="M1183" i="12"/>
  <c r="O1183" i="12"/>
  <c r="Q1183" i="12"/>
  <c r="V1183" i="12"/>
  <c r="G1185" i="12"/>
  <c r="I1185" i="12"/>
  <c r="K1185" i="12"/>
  <c r="M1185" i="12"/>
  <c r="O1185" i="12"/>
  <c r="Q1185" i="12"/>
  <c r="V1185" i="12"/>
  <c r="G1190" i="12"/>
  <c r="M1190" i="12" s="1"/>
  <c r="I1190" i="12"/>
  <c r="K1190" i="12"/>
  <c r="O1190" i="12"/>
  <c r="Q1190" i="12"/>
  <c r="V1190" i="12"/>
  <c r="G1201" i="12"/>
  <c r="Q1201" i="12"/>
  <c r="V1201" i="12"/>
  <c r="G1202" i="12"/>
  <c r="M1202" i="12" s="1"/>
  <c r="M1201" i="12" s="1"/>
  <c r="I1202" i="12"/>
  <c r="I1201" i="12" s="1"/>
  <c r="K1202" i="12"/>
  <c r="K1201" i="12" s="1"/>
  <c r="O1202" i="12"/>
  <c r="O1201" i="12" s="1"/>
  <c r="Q1202" i="12"/>
  <c r="V1202" i="12"/>
  <c r="G1204" i="12"/>
  <c r="M1204" i="12" s="1"/>
  <c r="I1204" i="12"/>
  <c r="K1204" i="12"/>
  <c r="O1204" i="12"/>
  <c r="Q1204" i="12"/>
  <c r="V1204" i="12"/>
  <c r="G1205" i="12"/>
  <c r="I1205" i="12"/>
  <c r="K1205" i="12"/>
  <c r="M1205" i="12"/>
  <c r="O1205" i="12"/>
  <c r="Q1205" i="12"/>
  <c r="V1205" i="12"/>
  <c r="AE1207" i="12"/>
  <c r="F42" i="1" s="1"/>
  <c r="AF1207" i="12"/>
  <c r="G41" i="1" s="1"/>
  <c r="I20" i="1"/>
  <c r="I19" i="1"/>
  <c r="I18" i="1"/>
  <c r="H47" i="1"/>
  <c r="I46" i="1"/>
  <c r="I45" i="1"/>
  <c r="I44" i="1"/>
  <c r="I43" i="1"/>
  <c r="J28" i="1"/>
  <c r="J26" i="1"/>
  <c r="G38" i="1"/>
  <c r="F38" i="1"/>
  <c r="J23" i="1"/>
  <c r="J24" i="1"/>
  <c r="J25" i="1"/>
  <c r="J27" i="1"/>
  <c r="E24" i="1"/>
  <c r="G24" i="1"/>
  <c r="E26" i="1"/>
  <c r="G26" i="1"/>
  <c r="I16" i="1" l="1"/>
  <c r="Q52" i="12"/>
  <c r="V283" i="12"/>
  <c r="Q283" i="12"/>
  <c r="I283" i="12"/>
  <c r="G42" i="1"/>
  <c r="I42" i="1" s="1"/>
  <c r="Q998" i="12"/>
  <c r="O998" i="12"/>
  <c r="F39" i="1"/>
  <c r="K998" i="12"/>
  <c r="G39" i="1"/>
  <c r="G47" i="1" s="1"/>
  <c r="G25" i="1" s="1"/>
  <c r="F41" i="1"/>
  <c r="I41" i="1" s="1"/>
  <c r="I998" i="12"/>
  <c r="M26" i="14"/>
  <c r="M19" i="14" s="1"/>
  <c r="M102" i="13"/>
  <c r="M235" i="13"/>
  <c r="M258" i="13"/>
  <c r="G226" i="13"/>
  <c r="M221" i="13"/>
  <c r="M220" i="13" s="1"/>
  <c r="G8" i="13"/>
  <c r="M253" i="13"/>
  <c r="M252" i="13" s="1"/>
  <c r="M244" i="13"/>
  <c r="M243" i="13" s="1"/>
  <c r="M218" i="13"/>
  <c r="M215" i="13" s="1"/>
  <c r="M59" i="13"/>
  <c r="M54" i="13" s="1"/>
  <c r="M1177" i="12"/>
  <c r="M998" i="12"/>
  <c r="M743" i="12"/>
  <c r="M8" i="12"/>
  <c r="M1135" i="12"/>
  <c r="M584" i="12"/>
  <c r="G998" i="12"/>
  <c r="M424" i="12"/>
  <c r="M420" i="12" s="1"/>
  <c r="M100" i="12"/>
  <c r="M99" i="12" s="1"/>
  <c r="M67" i="12"/>
  <c r="M52" i="12" s="1"/>
  <c r="M30" i="12"/>
  <c r="M738" i="12"/>
  <c r="M737" i="12" s="1"/>
  <c r="M414" i="12"/>
  <c r="M413" i="12" s="1"/>
  <c r="M1131" i="12"/>
  <c r="M1130" i="12" s="1"/>
  <c r="M1093" i="12"/>
  <c r="M1092" i="12" s="1"/>
  <c r="M773" i="12"/>
  <c r="M765" i="12" s="1"/>
  <c r="M718" i="12"/>
  <c r="M689" i="12" s="1"/>
  <c r="M645" i="12"/>
  <c r="M638" i="12" s="1"/>
  <c r="M592" i="12"/>
  <c r="M328" i="12"/>
  <c r="M283" i="12" s="1"/>
  <c r="F47" i="1" l="1"/>
  <c r="G23" i="1" s="1"/>
  <c r="A27" i="1" s="1"/>
  <c r="G28" i="1" s="1"/>
  <c r="G27" i="1" s="1"/>
  <c r="G29" i="1" s="1"/>
  <c r="I39" i="1"/>
  <c r="I47" i="1" s="1"/>
  <c r="I75" i="1"/>
  <c r="G1207" i="12"/>
  <c r="A28" i="1" l="1"/>
  <c r="J39" i="1"/>
  <c r="J47" i="1" s="1"/>
  <c r="J41" i="1"/>
  <c r="J44" i="1"/>
  <c r="J43" i="1"/>
  <c r="J42" i="1"/>
  <c r="J46" i="1"/>
  <c r="J45" i="1"/>
  <c r="I17" i="1"/>
  <c r="I21" i="1" s="1"/>
  <c r="I84" i="1"/>
  <c r="J83" i="1" l="1"/>
  <c r="J80" i="1"/>
  <c r="J65" i="1"/>
  <c r="J64" i="1"/>
  <c r="J70" i="1"/>
  <c r="J71" i="1"/>
  <c r="J67" i="1"/>
  <c r="J72" i="1"/>
  <c r="J81" i="1"/>
  <c r="J62" i="1"/>
  <c r="J69" i="1"/>
  <c r="J79" i="1"/>
  <c r="J73" i="1"/>
  <c r="J66" i="1"/>
  <c r="J77" i="1"/>
  <c r="J82" i="1"/>
  <c r="J78" i="1"/>
  <c r="J75" i="1"/>
  <c r="J76" i="1"/>
  <c r="J63" i="1"/>
  <c r="J61" i="1"/>
  <c r="J68" i="1"/>
  <c r="J74" i="1"/>
  <c r="J8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guziu</author>
  </authors>
  <commentList>
    <comment ref="S6" authorId="0" shapeId="0" xr:uid="{26F5022A-B592-4491-8BFC-C1436B8A1730}">
      <text>
        <r>
          <rPr>
            <sz val="9"/>
            <color indexed="81"/>
            <rFont val="Tahoma"/>
            <family val="2"/>
            <charset val="238"/>
          </rPr>
          <t>Jedná se o informaci, zda se jedná o položku, která je do rozpočtu zadána z cenové soustavy RTS, nebo vlastní.</t>
        </r>
      </text>
    </comment>
    <comment ref="T6" authorId="0" shapeId="0" xr:uid="{EC9ACAB5-D7D2-4C24-A9B9-ED4792253C47}">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guziu</author>
  </authors>
  <commentList>
    <comment ref="S6" authorId="0" shapeId="0" xr:uid="{36ED0EA9-1F87-4800-98D2-1C6896ACCEA4}">
      <text>
        <r>
          <rPr>
            <sz val="9"/>
            <color indexed="81"/>
            <rFont val="Tahoma"/>
            <family val="2"/>
            <charset val="238"/>
          </rPr>
          <t>Jedná se o informaci, zda se jedná o položku, která je do rozpočtu zadána z cenové soustavy RTS, nebo vlastní.</t>
        </r>
      </text>
    </comment>
    <comment ref="T6" authorId="0" shapeId="0" xr:uid="{DAE24915-A70E-420B-8EDD-C026970B27EA}">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guziu</author>
  </authors>
  <commentList>
    <comment ref="S6" authorId="0" shapeId="0" xr:uid="{27AA5636-FEAE-4F62-BDDE-8F49AB581B8B}">
      <text>
        <r>
          <rPr>
            <sz val="9"/>
            <color indexed="81"/>
            <rFont val="Tahoma"/>
            <family val="2"/>
            <charset val="238"/>
          </rPr>
          <t>Jedná se o informaci, zda se jedná o položku, která je do rozpočtu zadána z cenové soustavy RTS, nebo vlastní.</t>
        </r>
      </text>
    </comment>
    <comment ref="T6" authorId="0" shapeId="0" xr:uid="{E958F005-2484-4C7C-BF46-DF808217557C}">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<sst xmlns="http://schemas.openxmlformats.org/spreadsheetml/2006/main" count="7576" uniqueCount="2136">
  <si>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</si>
  <si>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</si>
  <si>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</si>
  <si>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</si>
  <si>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</si>
  <si>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</si>
  <si>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</si>
  <si>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</si>
  <si>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</si>
  <si>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</si>
  <si>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</si>
  <si>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</si>
  <si>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</si>
  <si>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</si>
  <si>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</si>
  <si>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</si>
  <si>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</si>
  <si>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</si>
  <si>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</si>
  <si>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</si>
  <si>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</si>
  <si>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</si>
  <si>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</si>
  <si>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</si>
  <si>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</si>
  <si>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</si>
  <si>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</si>
  <si>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</si>
  <si>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</si>
  <si>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</si>
  <si>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</si>
  <si>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</si>
  <si>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</si>
  <si>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</si>
  <si>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</si>
  <si>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</si>
  <si>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</si>
  <si>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</si>
  <si>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</si>
  <si>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</si>
  <si>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</si>
  <si>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</si>
  <si>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</si>
  <si>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11287</t>
  </si>
  <si>
    <t>ZŠ Hudcova, Brno - Medlánky</t>
  </si>
  <si>
    <t>Stavba</t>
  </si>
  <si>
    <t>Stavební objekt</t>
  </si>
  <si>
    <t>01</t>
  </si>
  <si>
    <t>D.101 Přístavba ZŠ</t>
  </si>
  <si>
    <t>11287/01-1</t>
  </si>
  <si>
    <t>ASŘ</t>
  </si>
  <si>
    <t>02</t>
  </si>
  <si>
    <t>D .102 Stavební úpravy stávajícího objektu</t>
  </si>
  <si>
    <t>11287/02-1</t>
  </si>
  <si>
    <t>03</t>
  </si>
  <si>
    <t>D.209 Oplocení</t>
  </si>
  <si>
    <t>11287/03-1</t>
  </si>
  <si>
    <t>Oplocení</t>
  </si>
  <si>
    <t>Celkem za stavbu</t>
  </si>
  <si>
    <t>CZK</t>
  </si>
  <si>
    <t>#POPS</t>
  </si>
  <si>
    <t>Popis stavby: 11287 - ZŠ Hudcova, Brno - Medlánky</t>
  </si>
  <si>
    <t>#POPO</t>
  </si>
  <si>
    <t>Popis objektu: 01 - D.101 Přístavba ZŠ</t>
  </si>
  <si>
    <t>#POPR</t>
  </si>
  <si>
    <t>Popis rozpočtu: 11287/01-1 - ASŘ</t>
  </si>
  <si>
    <t>Popis objektu: 02 - D .102 Stavební úpravy stávajícího objektu</t>
  </si>
  <si>
    <t>Popis rozpočtu: 11287/02-1 - ASŘ</t>
  </si>
  <si>
    <t>Popis objektu: 03 - D.209 Oplocení</t>
  </si>
  <si>
    <t>Popis rozpočtu: 11287/03-1 - Oplocení</t>
  </si>
  <si>
    <t>Rekapitulace dílů</t>
  </si>
  <si>
    <t>Typ dílu</t>
  </si>
  <si>
    <t>1</t>
  </si>
  <si>
    <t>Zemní práce</t>
  </si>
  <si>
    <t>2</t>
  </si>
  <si>
    <t>Základy a zvláštní zakládání</t>
  </si>
  <si>
    <t>3</t>
  </si>
  <si>
    <t>Svislé a kompletní konstrukce</t>
  </si>
  <si>
    <t>4</t>
  </si>
  <si>
    <t>Vodorovné konstrukce</t>
  </si>
  <si>
    <t>5</t>
  </si>
  <si>
    <t>Komunikace</t>
  </si>
  <si>
    <t>6</t>
  </si>
  <si>
    <t>Úpravy povrchu, podlahy</t>
  </si>
  <si>
    <t>9</t>
  </si>
  <si>
    <t>Ostatní konstrukce, bourání</t>
  </si>
  <si>
    <t>99</t>
  </si>
  <si>
    <t>Staveništní přesun hmot</t>
  </si>
  <si>
    <t>711</t>
  </si>
  <si>
    <t>Izolace proti vodě</t>
  </si>
  <si>
    <t>712</t>
  </si>
  <si>
    <t>Povlakové krytiny</t>
  </si>
  <si>
    <t>713</t>
  </si>
  <si>
    <t>Izolace tepelné</t>
  </si>
  <si>
    <t>762</t>
  </si>
  <si>
    <t>Konstrukce tesařské</t>
  </si>
  <si>
    <t>764</t>
  </si>
  <si>
    <t>Konstrukce klempířské</t>
  </si>
  <si>
    <t>766</t>
  </si>
  <si>
    <t>Konstrukce truhlářské</t>
  </si>
  <si>
    <t>767</t>
  </si>
  <si>
    <t>Konstrukce zámečnické</t>
  </si>
  <si>
    <t>769</t>
  </si>
  <si>
    <t>Otvorové prvky z plastu</t>
  </si>
  <si>
    <t>771</t>
  </si>
  <si>
    <t>Podlahy z dlaždic a obklady</t>
  </si>
  <si>
    <t>776</t>
  </si>
  <si>
    <t>Podlahy povlakové</t>
  </si>
  <si>
    <t>777</t>
  </si>
  <si>
    <t>Podlahy ze syntetických hmot</t>
  </si>
  <si>
    <t>781</t>
  </si>
  <si>
    <t>Obklady keramické</t>
  </si>
  <si>
    <t>783</t>
  </si>
  <si>
    <t>Nátěry</t>
  </si>
  <si>
    <t>784</t>
  </si>
  <si>
    <t>Malby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</si>
  <si>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</si>
  <si>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</si>
  <si>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</si>
  <si>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</si>
  <si>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</si>
  <si>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</si>
  <si>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</si>
  <si>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</si>
  <si>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</si>
  <si>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</si>
  <si>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</si>
  <si>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</si>
  <si>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</si>
  <si>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</si>
  <si>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</si>
  <si>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</si>
  <si>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</si>
  <si>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</si>
  <si>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</si>
  <si>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</si>
  <si>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</si>
  <si>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</si>
  <si>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</si>
  <si>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</si>
  <si>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</si>
  <si>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</si>
  <si>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</si>
  <si>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</si>
  <si>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</si>
  <si>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</si>
  <si>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</si>
  <si>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</si>
  <si>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</si>
  <si>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</si>
  <si>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131201202R00</t>
  </si>
  <si>
    <t>Hloubení zapažených jam a zářezů do 1000 m3, v hornině 3, strojně, s ručním dočištěním</t>
  </si>
  <si>
    <t>m3</t>
  </si>
  <si>
    <t>800-1</t>
  </si>
  <si>
    <t>RTS 24/ I</t>
  </si>
  <si>
    <t>Práce</t>
  </si>
  <si>
    <t>Běžná</t>
  </si>
  <si>
    <t>POL1_1</t>
  </si>
  <si>
    <t>s urovnáním dna do předepsaného profilu a spádu, s případně nutným přemístěním výkopku ve výkopišti a dále buď s přemístěním výkopku na přilehlém terénu na vzdálenost do 3 m od kraje jámy nebo s naložením na dopravní prostředek</t>
  </si>
  <si>
    <t>SPI</t>
  </si>
  <si>
    <t>1170,5-106,54967</t>
  </si>
  <si>
    <t>VV</t>
  </si>
  <si>
    <t>132201211R00</t>
  </si>
  <si>
    <t xml:space="preserve">Hloubení rýh šířky přes 60 do 200 cm do 100 m3, v hornině 3, hloubení strojně </t>
  </si>
  <si>
    <t>POL1_</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</si>
  <si>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</si>
  <si>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(22,065+6,6+,925+4,33+4,33)*1,8*0,65+1,875*8,4*0,65</t>
  </si>
  <si>
    <t>8,83*1,875*0,65+6,5*1,925*0,65+7,25*2*0,65</t>
  </si>
  <si>
    <t>6,853*1,8*0,45+6,975*1,8*0,65+2,255*1,8*0,45</t>
  </si>
  <si>
    <t>1,12*1,8*0,35+1,525*1,8*0,35+9,58*1,8*0,35</t>
  </si>
  <si>
    <t>133201101R00</t>
  </si>
  <si>
    <t>Hloubení šachet v hornině 3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</si>
  <si>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</si>
  <si>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tep.čerpadlo : 1,2*1,2*0,9*3</t>
  </si>
  <si>
    <t>151101201R00</t>
  </si>
  <si>
    <t>Zřízení pažení stěn výkopu bez rozepření, vzepření příložné, hloubky do 4 m</t>
  </si>
  <si>
    <t>m2</t>
  </si>
  <si>
    <t>(22,065+23,92*2)*1</t>
  </si>
  <si>
    <t>(22,065+6,6+1,925+4,33+4,33)*0,65*2+8,4*0,65*2</t>
  </si>
  <si>
    <t>8,83*0,65*2+6,5*0,65*2+7,25*0,65*2</t>
  </si>
  <si>
    <t>6,853*0,45*2+6,975*0,65*2+2,255*0,45*2</t>
  </si>
  <si>
    <t>1,12*0,35*2+1,525*0,35+9,58*0,35*2</t>
  </si>
  <si>
    <t>186,49245*0,1</t>
  </si>
  <si>
    <t>151101211R00</t>
  </si>
  <si>
    <t>Odstranění pažení stěn výkopu příložné, hloubky do 4 m</t>
  </si>
  <si>
    <t>s uložením pažin na vzdálenost do 3 m od okraje výkopu,</t>
  </si>
  <si>
    <t>162701105R00</t>
  </si>
  <si>
    <t>Vodorovné přemístění výkopku z horniny 1 až 4, na vzdálenost přes 9 000  do 10 000 m</t>
  </si>
  <si>
    <t>po suchu, bez naložení výkopku, avšak se složením bez rozhrnutí, zpáteční cesta vozidla.</t>
  </si>
  <si>
    <t>1170,5-789,24909+3,888</t>
  </si>
  <si>
    <t>vyrovn.výšk.rozdílu hřiště : 35*2</t>
  </si>
  <si>
    <t>171201201R00</t>
  </si>
  <si>
    <t>Uložení sypaniny na dočasnou skládku tak, že na 1 m2 plochy připadá přes 2 m3 výkopku nebo ornice</t>
  </si>
  <si>
    <t>385,13891</t>
  </si>
  <si>
    <t>30</t>
  </si>
  <si>
    <t>174101101R00</t>
  </si>
  <si>
    <t>Zásyp sypaninou se zhutněním jam, šachet, rýh nebo kolem objektů v těchto vykopávkách</t>
  </si>
  <si>
    <t>z jakékoliv horniny s uložením výkopku po vrstvách,</t>
  </si>
  <si>
    <t>1170,5-310-86,5948+37,82126-22,47737</t>
  </si>
  <si>
    <t>199000002R00</t>
  </si>
  <si>
    <t>Poplatky za skládku horniny 1- 4, skupina 17 05 04 z Katalogu odpadů</t>
  </si>
  <si>
    <t>10001</t>
  </si>
  <si>
    <t>Záporové pažení (1494kg)</t>
  </si>
  <si>
    <t>Vlastní</t>
  </si>
  <si>
    <t>12,76*2</t>
  </si>
  <si>
    <t>10002</t>
  </si>
  <si>
    <t>Ochrana stávajících stromů - obednění OSB deskami v.2m</t>
  </si>
  <si>
    <t>ks</t>
  </si>
  <si>
    <t>Indiv</t>
  </si>
  <si>
    <t>10003</t>
  </si>
  <si>
    <t>Posunutí kontejneru na odpad, zpětné vrácení na původní místo</t>
  </si>
  <si>
    <t>10004</t>
  </si>
  <si>
    <t>Nákup zeminy pro výrovnání výškových rozdílů hřiště</t>
  </si>
  <si>
    <t>10005</t>
  </si>
  <si>
    <t>Zálivka trávníku 2x</t>
  </si>
  <si>
    <t>112100001RA0</t>
  </si>
  <si>
    <t>kus</t>
  </si>
  <si>
    <t>AP-HSV</t>
  </si>
  <si>
    <t>Součtová</t>
  </si>
  <si>
    <t>Agregovaná položka</t>
  </si>
  <si>
    <t>POL2_</t>
  </si>
  <si>
    <t>Kácení stromů s odřezáním kmene a s odvětvením, odstranění pařezů s přesekáním kořenů, naložení kmenů a pařezů na dopravní prostředek a vodorovné přemístění, spálení větví.</t>
  </si>
  <si>
    <t>Včetně vodorovného přemístění do 1 km.</t>
  </si>
  <si>
    <t>POP</t>
  </si>
  <si>
    <t>180400020RA0</t>
  </si>
  <si>
    <t>Založení trávníku s dodáním osiva parkového, v rovině</t>
  </si>
  <si>
    <t>Včetně prvního pokosení, naložení odpadu a odvezení do 20 km, se složením.</t>
  </si>
  <si>
    <t>273321611R00</t>
  </si>
  <si>
    <t>Beton základových desek železový třídy C 30/37</t>
  </si>
  <si>
    <t>801-1</t>
  </si>
  <si>
    <t>bez dodávky a uložení výztuže</t>
  </si>
  <si>
    <t>(6,5*9+5,655+5,375+7,35*9,03+7,115*8,175)*0,15</t>
  </si>
  <si>
    <t>(5,375*4,955+7,385*12,32+6,98*6,68)*0,35</t>
  </si>
  <si>
    <t>86,5948*0,1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</si>
  <si>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</si>
  <si>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</si>
  <si>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</si>
  <si>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(5,375+1,05+9+20,865+1,75+2+8,175)*2*0,2</t>
  </si>
  <si>
    <t>(6,675+7,95+6,98+4,955)*2*0,3</t>
  </si>
  <si>
    <t>273351216R00</t>
  </si>
  <si>
    <t>Bednění stěn základových desek odstranění</t>
  </si>
  <si>
    <t>273361821R00</t>
  </si>
  <si>
    <t>Uložení výztuže základových desek z betonářské oceli 10 505(R)</t>
  </si>
  <si>
    <t>t</t>
  </si>
  <si>
    <t>včetně distančních prvků</t>
  </si>
  <si>
    <t>274321611R00</t>
  </si>
  <si>
    <t>Beton základových pasů železový třídy C 30/37</t>
  </si>
  <si>
    <t>včetně dodávky a uložení betonu, bez výztuže</t>
  </si>
  <si>
    <t>(1,05+7,8+6,5+7,25+1,75+2+6,88+5,575)*0,6*0,55</t>
  </si>
  <si>
    <t>(7,115+7,575)*0,6*0,55+0,375*0,6*0,55+1,43*0,6*0,8*2</t>
  </si>
  <si>
    <t>(6,255+4,775)*0,6*0,55</t>
  </si>
  <si>
    <t>(5,775+2,855+10,465+8,38+7,65+0,55+11,31+10,57+3,795+4,955)*0,6*0,35</t>
  </si>
  <si>
    <t>1,43*0,34*0,55+3*0,8*0,35</t>
  </si>
  <si>
    <t>37,82126*1,1</t>
  </si>
  <si>
    <t>274351215R00</t>
  </si>
  <si>
    <t>Bednění stěn základových pasů zřízení</t>
  </si>
  <si>
    <t>svislé nebo šikmé (odkloněné), půdorysně přímé nebo zalomené, stěn základových pasů ve volných nebo zapažených jámách, rýhách, šachtách, včetně případných vzpěr,</t>
  </si>
  <si>
    <t>(1,05+7,8+6,5+7,25+1,75+2+6,88+5,575)*0,55*2</t>
  </si>
  <si>
    <t>(7,116+7,575)*0,55*2+0,375*0,55*2+1,43*0,8*2*2</t>
  </si>
  <si>
    <t>(6,255+4,775)*0,55*2</t>
  </si>
  <si>
    <t>(5,775+2,855+10,465+8,38+7,65+0,55+11,31+10,57+3,795+4,955)*0,35*2</t>
  </si>
  <si>
    <t>1,43*0,55*2+3*0,35*2</t>
  </si>
  <si>
    <t>274351216R00</t>
  </si>
  <si>
    <t>Bednění stěn základových pasů odstranění</t>
  </si>
  <si>
    <t>Včetně očištění, vytřídění a uložení bednicího materiálu.</t>
  </si>
  <si>
    <t>275313621R00</t>
  </si>
  <si>
    <t>Beton základových patek prostý třídy C 20/25</t>
  </si>
  <si>
    <t>tep.čerpadlo : 1,2*1,2*0,9*3*1,1</t>
  </si>
  <si>
    <t>631313511R00</t>
  </si>
  <si>
    <t xml:space="preserve">Mazanina z betonu prostého tl. přes 80 do 120 mm třídy C 12/15,  </t>
  </si>
  <si>
    <t>(z kameniva) hlazená dřevěným hladítkem</t>
  </si>
  <si>
    <t>Včetně vytvoření dilatačních spár, bez zaplnění.</t>
  </si>
  <si>
    <t>(5,375*4,955+7,385*12,32+6,98*6,68)*0,1</t>
  </si>
  <si>
    <t>(1,05+7,8+6,5*7,25+1,75*2+6,88+5,575)*0,6*0,1</t>
  </si>
  <si>
    <t>(7,115+7,575+0,375+1,43*2+6,255+4,775)*0,6*0,1</t>
  </si>
  <si>
    <t>22,47737*0,1</t>
  </si>
  <si>
    <t>224311020RA0</t>
  </si>
  <si>
    <t>Piloty předrážené Franki vytažení výpažnice, D 650 mm</t>
  </si>
  <si>
    <t>m</t>
  </si>
  <si>
    <t>14*4+13*14+8*6+11*7+7*16+3*3</t>
  </si>
  <si>
    <t>279200010RA0</t>
  </si>
  <si>
    <t>Prohloubení základu podbetonováním o 100 cm, základ šířky 60 cm, hloubky 100 cm, odvoz do 10 km</t>
  </si>
  <si>
    <t>výkop manipulačního prostoru, vykopávka pod základy po úsecích, vytažení a vynesení výkopku do 10 m, bednění, podbetonování betonem C 12/15, odbednění, zásyp manipulačního prostoru, odvoz přebytečné zeminy do 10 km, bez poplatku za skládku.</t>
  </si>
  <si>
    <t>311112125RT3</t>
  </si>
  <si>
    <t>Stěny z betonových bednicích tvárnic a betonu šířky 250 mm, zálivka betonem C20/25</t>
  </si>
  <si>
    <t>(ztracené bednění) z betonových tvárnic a zálivka betonem,</t>
  </si>
  <si>
    <t>20,5*1,2*1,1</t>
  </si>
  <si>
    <t>311112130RT3</t>
  </si>
  <si>
    <t>Stěny z betonových bednicích tvárnic a betonu šířky 300 mm, zálivka betonem C20/25</t>
  </si>
  <si>
    <t>(6,726+7,527+7,574+0,55*2+14,1+3,57)*3,75-1,6*2,1</t>
  </si>
  <si>
    <t>(6,676+7,527+7,573+0,55*2)*4-1,5*2,02</t>
  </si>
  <si>
    <t>(6,676+7,527+7,574+0,55*2)*4-1,5*2,02</t>
  </si>
  <si>
    <t>(6,676+7,527+7,574+0,55*2)*4,25-1,5*2,02</t>
  </si>
  <si>
    <t>94,19725*0,1</t>
  </si>
  <si>
    <t>311271175R00</t>
  </si>
  <si>
    <t>Zdivo nosné z tvárnic porobetonových hladkých tloušťky 200 mm, charakteristická pevnost v tlaku fk = 2,60 MPa, součinitel prostupu tepla U=0,612 W/m2.K</t>
  </si>
  <si>
    <t>6,207*3,75</t>
  </si>
  <si>
    <t>6,207*4</t>
  </si>
  <si>
    <t>6,207*4,25</t>
  </si>
  <si>
    <t>311271176R00</t>
  </si>
  <si>
    <t>Zdivo nosné z tvárnic porobetonových hladkých tloušťky 250 mm, charakteristická pevnost v tlaku fk = 1,92 MPa, součinitel prostupu tepla U=0,503 W/m2.K</t>
  </si>
  <si>
    <t>3*3,75-1,2*2,18</t>
  </si>
  <si>
    <t>3*4-1,2*2,18</t>
  </si>
  <si>
    <t>3*4,25-1,2*2,18+6,2*4,25</t>
  </si>
  <si>
    <t>(6,635+4,885+5,249)*4,25-(1,4*2,02+1*2,02*2)</t>
  </si>
  <si>
    <t>311271177R00</t>
  </si>
  <si>
    <t>Zdivo nosné z tvárnic porobetonových hladkých tloušťky 300 mm, charakteristická pevnost v tlaku fk = 3,93 MPa, součinitel prostupu tepla U=0,541 W/m2.K</t>
  </si>
  <si>
    <t>0,55*3,75*2</t>
  </si>
  <si>
    <t>0,55*4*2</t>
  </si>
  <si>
    <t>0,55*4,25*2</t>
  </si>
  <si>
    <t>(6,635+11,723)*2*4,25+0,55*4,25*2</t>
  </si>
  <si>
    <t>-(1,5*2,4+1,2*2,4*8+1,5*2,65)</t>
  </si>
  <si>
    <t>311271178R00</t>
  </si>
  <si>
    <t>Zdivo nosné z tvárnic porobetonových hladkých tloušťky 375 mm, charakteristická pevnost v tlaku fk = 3,93 MPa, součinitel prostupu tepla U=0,442 W/m2.K</t>
  </si>
  <si>
    <t>(13,813+18,3+20,857+1,75+2+7,8)*3,75</t>
  </si>
  <si>
    <t>-(1,45*0,85+2,7*1,65+1,355*3,55+1,5*2,4*5+1*2,4+1,5*1*2+1,3*2,4+1,5*3,25*2+1,6*2,4*2)</t>
  </si>
  <si>
    <t>(13,458+22,8+20,107+8,175)*4</t>
  </si>
  <si>
    <t>-(1,5*2,4*24+1,45*2,4+1,4*2,4+1,553*3,3+1*2+1,3*2,4)</t>
  </si>
  <si>
    <t>(13,438+22,8+20,107+8,175)*4</t>
  </si>
  <si>
    <t>-(1,5*2,4*28+1,45*2,4+1*2+1,3*2)</t>
  </si>
  <si>
    <t>(13,728+22,8+20,114+8,175)*4,25</t>
  </si>
  <si>
    <t>-(1,5*2,4*27+1,37*2,4+1*2,4+1*2+1,3*2)</t>
  </si>
  <si>
    <t>311271665R00</t>
  </si>
  <si>
    <t>Zdivo nosné z vápenopískových bloků tloušťky 300 mm, charakteristická pevnost v tlaku fk = 6,61 Mpa, vzduchová neprůzvučnost Rw = 57 dB, tepelná vodivost lambda(u) = 0,99 W/(m.K)</t>
  </si>
  <si>
    <t>s pomocným lešením o výšce podlahy do 1900 mm a pro zatížení 1,5 kPa,</t>
  </si>
  <si>
    <t>(18,3+8,807+11,662)*3,75</t>
  </si>
  <si>
    <t>-(0,9*2,02*4+1*2,02*2+1,672*2,02+1,5*0,575*3)</t>
  </si>
  <si>
    <t>(18,3+1,418+5,149+8,807+11,662)*4</t>
  </si>
  <si>
    <t>-(1,38*2,3+1*2,02*3+0,9*2,02*3+0,8*2,02+1,5*0,575+1,672*2,02)</t>
  </si>
  <si>
    <t>(18,3+6,2+8,807+11,662)*4</t>
  </si>
  <si>
    <t>-(1*2,02*3+0,9*2,02*3+0,8*2,02+1,5*0,575*3)</t>
  </si>
  <si>
    <t>(18,+6,2+8,807+11,662)*4,25</t>
  </si>
  <si>
    <t>-(1*2,02*4+0,9*2,02*2+1,5*0,575+1*0,575+1,675*2,02)</t>
  </si>
  <si>
    <t>311321412R00</t>
  </si>
  <si>
    <t>Beton nadzákladových zdí železový třídy C 30/37</t>
  </si>
  <si>
    <t>nosných, výplňových, obkladových, půdních, štítových, poprsních apod. (bez výztuže), s pomocným lešením o výšce podlahy do 1900 mm a pro zatížení 1,5 kPa,</t>
  </si>
  <si>
    <t>(2,95+2,05)*2*0,4*0,85</t>
  </si>
  <si>
    <t>výt.šachta : (2,8*2+1,75*2)*0,2*4,27+(3*2+1,75*3)*0,2*17,38</t>
  </si>
  <si>
    <t>atika : (7,25+11,125)*2*0,2*0,7</t>
  </si>
  <si>
    <t>(14,19+23,16+21,21+15,137+7,02)*0,2*0,7</t>
  </si>
  <si>
    <t>66,72178*0,1</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</si>
  <si>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</si>
  <si>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</si>
  <si>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</si>
  <si>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(2,95+2,05)*2*0,85*2</t>
  </si>
  <si>
    <t>výt.šachta : (2,8*2+1,75*2)*4,27*2+(3*2+1,75*3)*17,38*2</t>
  </si>
  <si>
    <t>atika : (7,235+11,125)*2*0,7*2+(14,19+23,16+21,21+15,137+7,02)*0,2*0,7</t>
  </si>
  <si>
    <t>311351106R00</t>
  </si>
  <si>
    <t>Bednění nadzákladových zdí oboustranné za každou stranu odstranění</t>
  </si>
  <si>
    <t>311361821R00</t>
  </si>
  <si>
    <t>Výztuž nadzákladových zdí z betonářské oceli 10 505(R)</t>
  </si>
  <si>
    <t>(1324+1158+1162+1295+958)/1000</t>
  </si>
  <si>
    <t>24,6*0,25*0,05</t>
  </si>
  <si>
    <t>317121047RT4</t>
  </si>
  <si>
    <t>Překlady pórobetonové nenosné délky 1240 mm, šířky 150 mm, výšky 249 mm</t>
  </si>
  <si>
    <t>1*27</t>
  </si>
  <si>
    <t>317121049RT2</t>
  </si>
  <si>
    <t>Překlady pórobetonové nenosné délky 2500 mm, šířky 100 mm, výšky 249 mm</t>
  </si>
  <si>
    <t>1*3</t>
  </si>
  <si>
    <t>317145313R00</t>
  </si>
  <si>
    <t>Překlady pórobetonové nenosné délky 1500 mm, šířky 125 mm, výšky 124 mm</t>
  </si>
  <si>
    <t>317121043RT4</t>
  </si>
  <si>
    <t>Překlady pórobetonové nosné délky 1250 mm, výšky 249 mm, šířky 300 mm</t>
  </si>
  <si>
    <t>1*10</t>
  </si>
  <si>
    <t>317121044RT1</t>
  </si>
  <si>
    <t>Překlady pórobetonové nosné délky 1490 mm, výšky 249 mm, šířky 250 mm</t>
  </si>
  <si>
    <t>1*2</t>
  </si>
  <si>
    <t>317121044RT2</t>
  </si>
  <si>
    <t>Překlady pórobetonové nosné délky 1740 mm, výšky 249 mm, šířky 250 mm</t>
  </si>
  <si>
    <t>1*4</t>
  </si>
  <si>
    <t>317121044RT3</t>
  </si>
  <si>
    <t>Překlady pórobetonové nosné délky 1990 mm, výšky 249 mm, šířky 250 mm</t>
  </si>
  <si>
    <t>317121044RT4</t>
  </si>
  <si>
    <t>Překlady pórobetonové nosné délky 1490 mm, výšky 249 mm, šířky 375 mm</t>
  </si>
  <si>
    <t>317121044RT5</t>
  </si>
  <si>
    <t>Překlady pórobetonové nosné délky 1740 mm, výšky 249 mm, šířky 375 mm</t>
  </si>
  <si>
    <t>317121044RT6</t>
  </si>
  <si>
    <t>Překlady pórobetonové nosné délky 1990 mm, výšky 249 mm, šířky 375 mm</t>
  </si>
  <si>
    <t>1*31</t>
  </si>
  <si>
    <t>317121044RU1</t>
  </si>
  <si>
    <t>Překlady pórobetonové nosné délky 1490 mm, výšky 249 mm, šířky 300 mm</t>
  </si>
  <si>
    <t>1*13</t>
  </si>
  <si>
    <t>317121044RU3</t>
  </si>
  <si>
    <t>Překlady pórobetonové nosné délky 1990 mm, výšky 249 mm, šířky 300 mm</t>
  </si>
  <si>
    <t>1*19</t>
  </si>
  <si>
    <t>317121045RT3</t>
  </si>
  <si>
    <t>Překlady pórobetonové nosné délky 2240 mm, výšky 249 mm, šířky 300 mm</t>
  </si>
  <si>
    <t>317321611R00</t>
  </si>
  <si>
    <t>Beton překladů železový třídy C 30/37</t>
  </si>
  <si>
    <t>1np : 5,6*0,305*0,3+5,8*0,305*0,3+1,8*0,25*0,42</t>
  </si>
  <si>
    <t>2np : 9,5*0,305*0,73+8*0,305*0,73+1,8*0,25*0,42</t>
  </si>
  <si>
    <t>(5,6+5,8)*0,305*0,3</t>
  </si>
  <si>
    <t>3np : (9,5+8)*0,305*0,3+1,8*0,25*0,42</t>
  </si>
  <si>
    <t>4np : (4,1+4,1)*0,25*0,3</t>
  </si>
  <si>
    <t>9,80893*0,1</t>
  </si>
  <si>
    <t>317351107R00</t>
  </si>
  <si>
    <t>Bednění překladů, říms a klenbových pásů překladů včetně podpěrné konstrukce ve výšce 4 m neproměnného nebo proměnného průřezu nebo při tvaru zalomeném půdorysně nebo nárysně  zřízení</t>
  </si>
  <si>
    <t>5,6*0,905+5,8*0,905+1,8*1,09</t>
  </si>
  <si>
    <t>9,5*1,765+8*1,765+1,8*1,09+(5,6+5,8)*0,905</t>
  </si>
  <si>
    <t>(9,5+8+5,6+5,8)*0,905+1,8*1,09</t>
  </si>
  <si>
    <t>4,1*2*0,85</t>
  </si>
  <si>
    <t>317351108R00</t>
  </si>
  <si>
    <t>Bednění překladů, říms a klenbových pásů překladů včetně podpěrné konstrukce ve výšce 4 m neproměnného nebo proměnného průřezu nebo při tvaru zalomeném půdorysně nebo nárysně  odstranění</t>
  </si>
  <si>
    <t>317361821R00</t>
  </si>
  <si>
    <t>Výztuž překladů, říms a klenbových pásů z betonářské oceli B500B</t>
  </si>
  <si>
    <t>(48+162+200+325+30)/1000</t>
  </si>
  <si>
    <t>330321411R00</t>
  </si>
  <si>
    <t>Beton sloupů a pilířů železový třídy C 30/37</t>
  </si>
  <si>
    <t>táhel, rámových stojek, vzpěr (bez výztuže), s pomocným lešením o výšce podlahy do 1,90 m a pro zatížení do 1,5 kPa,</t>
  </si>
  <si>
    <t>0,3*0,5*3,85+0,35*0,25*3,85+0,6*0,305*3,85+0,4*0,4*3,85</t>
  </si>
  <si>
    <t>0,3*0,5*3,95+0,35*0,25*3,95+0,395*0,375*3,95</t>
  </si>
  <si>
    <t>0,3*0,3*4,18+0,35*0,25*4,18</t>
  </si>
  <si>
    <t>0,3*0,3*4,35+0,35*0,25*4,35</t>
  </si>
  <si>
    <t>5,27222*0,1</t>
  </si>
  <si>
    <t>331351101R00</t>
  </si>
  <si>
    <t>Bednění hranatých sloupů průřezu pravoúhlého čtyřúhelníka  zřízení</t>
  </si>
  <si>
    <t>(pilířů), rámových stojek, táhel nebo vzpěr svislých nebo šikmých (odkloněných) o výšce do 4 m včetně vzepření</t>
  </si>
  <si>
    <t>(0,3+0,5+0,35+0,25+0,6+0,305+0,4*2)*2*3,85</t>
  </si>
  <si>
    <t>(0,3+0,5+0,35+0,25+0,395+0,375)*2*3,95</t>
  </si>
  <si>
    <t>(0,3*2+0,35+0,25)*2*4,18</t>
  </si>
  <si>
    <t>(0,3*2+0,35+0,25)*2*4,35</t>
  </si>
  <si>
    <t>331351102R00</t>
  </si>
  <si>
    <t>Bednění hranatých sloupů průřezu pravoúhlého čtyřúhelníka  odstranění</t>
  </si>
  <si>
    <t>331361821R00</t>
  </si>
  <si>
    <t>Výztuž hranatých sloupů z betonářské oceli  10 505(R)</t>
  </si>
  <si>
    <t>pilířů, rámových stojek, vzpěr, věšáků nebo táhel svislých nebo šikmých. Včetně distančních prvků.</t>
  </si>
  <si>
    <t>(290+197+144+74)/1000</t>
  </si>
  <si>
    <t>342263990RD1</t>
  </si>
  <si>
    <t>Úpravy, doplňkové práce a příplatky pro sádrokartonové a sádrovláknité příčky příplatek za desku tloušťky 12,5 mm, se zvýšenou pevností, z jedné strany příčky</t>
  </si>
  <si>
    <t>342262641R00</t>
  </si>
  <si>
    <t xml:space="preserve">Příčky ze systémových cement.desek potažené tkaninou ze skel.vláken volně stojící předsazená stěna tloušťky 100 mm, 1x opláštěné, deskami tl. 12,5 mm, bez izolace,  </t>
  </si>
  <si>
    <t>(2,5+2+1,825+1,7+2+0,905+1,17)*3,75</t>
  </si>
  <si>
    <t>(0,949+2,504+1,8+2+2,1+0,977+2+1,7)*4</t>
  </si>
  <si>
    <t>(0,949+2,504+1,8+2,739+1,443+1,7+2)*4</t>
  </si>
  <si>
    <t>(1,8+2+2,1+0,981+2+1,7)*4,25</t>
  </si>
  <si>
    <t>1,35*4,25</t>
  </si>
  <si>
    <t>342254511R00</t>
  </si>
  <si>
    <t>Příčky z cihel a tvárnic nepálených příčky z příčkovek pórobetonových tloušťky 75 mm</t>
  </si>
  <si>
    <t>včetně pomocného lešení</t>
  </si>
  <si>
    <t>(2,95+2,15+1,776)*3,75-1,4</t>
  </si>
  <si>
    <t>(2,95+1,531)*4-1,4</t>
  </si>
  <si>
    <t>(2,95+1,443)*4-1,4</t>
  </si>
  <si>
    <t>(2,95+1,532)*4,25-1,4</t>
  </si>
  <si>
    <t>342254811R00</t>
  </si>
  <si>
    <t>Příčky z cihel a tvárnic nepálených příčky z příčkovek pórobetonových tloušťky 150 mm</t>
  </si>
  <si>
    <t>(6,354+2+1,6+3*3+2+6,95+6,007+2,95+2,65+2,2)*3,75</t>
  </si>
  <si>
    <t>-(1*2,02+1,5*0,575+0,9*2,02*4+0,8*2,02)</t>
  </si>
  <si>
    <t>(6,357+2*2+3*3+6,95+6,007+2,95+2)*4</t>
  </si>
  <si>
    <t>-(1*2,02+0,9*2,02*3+0,8*2,02+1,3*0,575)</t>
  </si>
  <si>
    <t>(6,357+2*2+3*3+6,95+6,207+2,95+2+2,45)*4</t>
  </si>
  <si>
    <t>-(1*2,02+0,9*2,02*4+0,8*2,02+1,3*0,575)</t>
  </si>
  <si>
    <t>(3*3+6,207+6,95+2,95+2+3)*4,25</t>
  </si>
  <si>
    <t>-(0,9*2,02*4+0,8*2,02)</t>
  </si>
  <si>
    <t>(1,5+1,75)*4,25-0,8*2,02</t>
  </si>
  <si>
    <t>vstup : 4,5*0,33</t>
  </si>
  <si>
    <t>342266111RU7</t>
  </si>
  <si>
    <t>Předstěny opláštěné sádrokartonovými deskami obklad stěn sádrokartonem na ocelovou konstrukci z profilů CW 50 tloušťka desky 12, 5 mm, desky standard, dvojité opláštění, bez izolace</t>
  </si>
  <si>
    <t>6,3*4</t>
  </si>
  <si>
    <t>4,7*4</t>
  </si>
  <si>
    <t>342266111RU8</t>
  </si>
  <si>
    <t>Předstěny opláštěné sádrokartonovými deskami obklad stěn sádrokartonem na ocelovou konstrukci z profilů CW 50 tloušťka desky 12, 5 mm, protipožární, bez izolace</t>
  </si>
  <si>
    <t>0,6*3,75+0,6*4*2+0,6*4,25*2</t>
  </si>
  <si>
    <t>342266111RU9</t>
  </si>
  <si>
    <t>Předstěny opláštěné sádrokartonovými deskami obklad stěn sádrokartonem na ocelovou konstrukci z profilů CW 50 tloušťka desky 12, 5 mm, impregnovaná, bez izolace</t>
  </si>
  <si>
    <t>(1,8+1,4)*3,75+0,6*3,75+0,4*3,75*3</t>
  </si>
  <si>
    <t>(1,6+0,775+0,4*4+0,6*2)*4</t>
  </si>
  <si>
    <t>(1,8+0,9+0,4*5+0,6*2)*4</t>
  </si>
  <si>
    <t>(1,8+0,774+0,4*5+0,6*2)*4</t>
  </si>
  <si>
    <t>0,4*4,25</t>
  </si>
  <si>
    <t>457311116R00</t>
  </si>
  <si>
    <t>Vyrovnávací beton beton C 16/20</t>
  </si>
  <si>
    <t>821-1</t>
  </si>
  <si>
    <t>na vodorovné mostní konstrukci s očištěním podkladních ploch, provedený v předepsaném spádu,</t>
  </si>
  <si>
    <t>14*3,6*0,2*1,1</t>
  </si>
  <si>
    <t>30001</t>
  </si>
  <si>
    <t>Obklad sádrokartonový sloupů protipožární</t>
  </si>
  <si>
    <t>2,4*4+1,65*2+3,55</t>
  </si>
  <si>
    <t>2,4*7+2,4*9+2,4*8</t>
  </si>
  <si>
    <t>34201</t>
  </si>
  <si>
    <t>Podhled kazetový akustický, H1, popis viz výkres podhledů</t>
  </si>
  <si>
    <t>52,67+43,04</t>
  </si>
  <si>
    <t>5,22+52,67+46,11+17,03+3,12+39,14</t>
  </si>
  <si>
    <t>55,07+5,23+52,48+46,11+60,45+11,02+5,63</t>
  </si>
  <si>
    <t>68,77+52,53+46,98+60,45+31,01+12,36+5,79+17,03</t>
  </si>
  <si>
    <t>7,88+11,95+9,77+13,52</t>
  </si>
  <si>
    <t>34202</t>
  </si>
  <si>
    <t>Podhled sádrokartonový kazetový OK, 2úrovně, kříž, 1x12,5mm, H2, popis viz výkres podhledů</t>
  </si>
  <si>
    <t>4+5,39+4,92+7,17+1,35+1,76+2,63</t>
  </si>
  <si>
    <t>1,78+5,01+4,84+7,94+1,18+1,79+7,57</t>
  </si>
  <si>
    <t>1,65+5,01+3,61+4,85+7,36+1,29+2,62+7,57</t>
  </si>
  <si>
    <t>3,6+4,83+7,94+1,18+1,8+7,57</t>
  </si>
  <si>
    <t>1,87</t>
  </si>
  <si>
    <t>34203</t>
  </si>
  <si>
    <t>Podhled sádrokartonový akustický perforovaný, H3, popis viz výkres podhledů</t>
  </si>
  <si>
    <t>54,98+84,26</t>
  </si>
  <si>
    <t>55,07+51,15</t>
  </si>
  <si>
    <t>51,15</t>
  </si>
  <si>
    <t>411321515R00</t>
  </si>
  <si>
    <t>Beton stropů železový stropů deskových, desek plochých střech, desek balkónových, desek hřibových stropů včetně hlavic hřibových sloupů, železový (bez výztuže) třídy C 30/37</t>
  </si>
  <si>
    <t>(6,5*9+5,45*7,83+1,725*2,525+7,25*20,8+7,115*14,85-4,935*7,575)*0,25</t>
  </si>
  <si>
    <t>(0,86*2,15+1,675*2,15+1,365*2,15)*0,15+0,305*2,15*0,15</t>
  </si>
  <si>
    <t>6,805*10,355*0,3+(6,5*8,555+7,25*12,78+7,115*14,85+7,875*2,29)*0,25</t>
  </si>
  <si>
    <t>(6,5*19,05+7,25*20,8+7,115*14,85-4,935*7,575)*0,25</t>
  </si>
  <si>
    <t>7,235*11,725*0,2</t>
  </si>
  <si>
    <t>360,05154*0,1</t>
  </si>
  <si>
    <t>411351101R00</t>
  </si>
  <si>
    <t>Bednění stropů deskových, balkonových nebo plošných konzol plné, rovné, popř. s náběhy systémové, včetně podepření, tloušťka stropu 120 mm, zřízení</t>
  </si>
  <si>
    <t>s pomocným lešením</t>
  </si>
  <si>
    <t>6,5*9+5,45*7,83+1,725*2,525+7,25*20,8+7,115*14,85-4,935*7,575</t>
  </si>
  <si>
    <t>0,86*2,15+1,675*2,15+1,365*2,15+0,305*2,15</t>
  </si>
  <si>
    <t>6,805*10,355</t>
  </si>
  <si>
    <t>6,5*8,555+7,25*12,78+7,115*14,85+7,875*2,29</t>
  </si>
  <si>
    <t>6,5*19,05+7,25*20,8+7,115*14,85-4,935*7,575</t>
  </si>
  <si>
    <t>7,235*11,725</t>
  </si>
  <si>
    <t>411351102R00</t>
  </si>
  <si>
    <t>Bednění stropů deskových, balkonových nebo plošných konzol plné, rovné, popř. s náběhy  , odstranění</t>
  </si>
  <si>
    <t>411354171R00</t>
  </si>
  <si>
    <t>Podpěrná konstrukce bednění stropů do 5 kPa, zřízení</t>
  </si>
  <si>
    <t>výšky do 4 m se zesílením dna bednění podle hodnoty zatížení betonovou směsí a výztuží. Bez pomocného lešení.</t>
  </si>
  <si>
    <t>411354172R00</t>
  </si>
  <si>
    <t>Podpěrná konstrukce bednění stropů do 5 kPa, odstranění</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</si>
  <si>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</si>
  <si>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</si>
  <si>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</si>
  <si>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413321515R00</t>
  </si>
  <si>
    <t>Beton nosníků železový třídy C 30/37</t>
  </si>
  <si>
    <t>včetně stěnových, nosníků jeřábových drah, volných trámů, průvlaků, rámových příčlí, ztužidel, konzol, vodorovných táhel a podobných tyčových konstrukcí,</t>
  </si>
  <si>
    <t>1pp : 6,53*0,305*0,5+8,555*0,305*0,5</t>
  </si>
  <si>
    <t>7,2*0,305*0,5+4,195*0,25*0,12</t>
  </si>
  <si>
    <t>1,075*0,25*0,12+1,75*0,25*0,12</t>
  </si>
  <si>
    <t>6,785*0,3*0,5+1,85*0,25*0,15</t>
  </si>
  <si>
    <t>5,75*0,305*0,35+5,825*0,4*0,4</t>
  </si>
  <si>
    <t>1np : (13,74+10,05)*0,305*1+(1,075+4,195)*0,25*0,12</t>
  </si>
  <si>
    <t>1,75*0,25*0,12</t>
  </si>
  <si>
    <t>(5,755+10,05)*0,305*0,5+0,745*0,305*0,5</t>
  </si>
  <si>
    <t>8,3*0,305*0,55+6,785*0,3*0,5+6,935*0,305*0,55</t>
  </si>
  <si>
    <t>2,155*0,305*0,5+2,155*0,3*0,55</t>
  </si>
  <si>
    <t>2np : (1,075+3,795+0,335)*0,25*0,12+1,75*0,25*0,12</t>
  </si>
  <si>
    <t>6,785*0,3*0,5</t>
  </si>
  <si>
    <t>3np : 6,685*0,3*0,5+1,765*0,25*0,12</t>
  </si>
  <si>
    <t>(0,885+1,11+4,095)*0,25*0,12</t>
  </si>
  <si>
    <t>2,3*0,3*0,5+6,785*0,3*0,7</t>
  </si>
  <si>
    <t>24,72471*0,1</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</si>
  <si>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</si>
  <si>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</si>
  <si>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</si>
  <si>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1pp : 6,53*0,5*2+8,555*0,5*2+7,2*0,5*2</t>
  </si>
  <si>
    <t>4,195*0,12*2+1,075*0,12*2+1,75*0,12*2</t>
  </si>
  <si>
    <t>6,785*1,3+1,85*0,55+5,75*1,005+5,825*1,2</t>
  </si>
  <si>
    <t>1np : (13,74+10,05)*1*2+(1,075+4,195)*0,12*2+1,75*0,12*2</t>
  </si>
  <si>
    <t>(5,755+10,05+0,745)*1,305+8,3*1,405+6,785*1,1</t>
  </si>
  <si>
    <t>6,935*1,405+2,155*1,305+2,155*1,1</t>
  </si>
  <si>
    <t>2np : (1,075+3,795+0,335)*0,12*2+1,75*0,12*2</t>
  </si>
  <si>
    <t>6,785*1,1</t>
  </si>
  <si>
    <t>3np : 6,685*0,5*2+1,765*0,12*2+(0,885+1,11+4,095)*0,12*2</t>
  </si>
  <si>
    <t>2,3*1,1+6,785*1,7</t>
  </si>
  <si>
    <t>413351108R00</t>
  </si>
  <si>
    <t>Bednění nosníků odstranění</t>
  </si>
  <si>
    <t>417321415R00</t>
  </si>
  <si>
    <t>Železobeton ztužujících pásů a věnců třídy C 30/37</t>
  </si>
  <si>
    <t>1np : (18,3+12,265)*0,3*0,1+1,85*0,25*0,22</t>
  </si>
  <si>
    <t>2np : 3*0,25*0,18+(0,25+6,5+1,75+7,25+2+7,115+8,175)*0,305*0,18</t>
  </si>
  <si>
    <t>(6,2+18,3+8,805+12,265)*0,3*0,15</t>
  </si>
  <si>
    <t>3np : (22,8*2+20,865*2+6,2+18,3+8,805+12,265+3)*0,3*0,1</t>
  </si>
  <si>
    <t>9,09525*0,1</t>
  </si>
  <si>
    <t>417351115R00</t>
  </si>
  <si>
    <t>Bednění bočnic ztužujících pásů a věnců včetně vzpěr zřízení</t>
  </si>
  <si>
    <t>(18,3+12,265)*0,1*2+1,85*0,22*2</t>
  </si>
  <si>
    <t>3*0,18*2</t>
  </si>
  <si>
    <t>(0,25+6,5+1,75+7,25+2+7,115+8,175)*0,18*2</t>
  </si>
  <si>
    <t>(6,2+18,3+8,805+12,265)*0,18*2</t>
  </si>
  <si>
    <t>(22,8*2+20,865*2+6,2+18,3+8,805+12,265+3)*0,1*2</t>
  </si>
  <si>
    <t>417351116R00</t>
  </si>
  <si>
    <t>Bednění bočnic ztužujících pásů a věnců včetně vzpěr odstranění</t>
  </si>
  <si>
    <t>430321212R00</t>
  </si>
  <si>
    <t>Beton schodišťových konstrukcí (stupňů, schodnic, ramen, podest s nosníky) železový třídy C12/15</t>
  </si>
  <si>
    <t>7,5*0,08</t>
  </si>
  <si>
    <t>0,15*0,35*2,15*5/2</t>
  </si>
  <si>
    <t>0,88219*0,1</t>
  </si>
  <si>
    <t>430321514R00</t>
  </si>
  <si>
    <t>Beton schodišťových konstrukcí (stupňů, schodnic, ramen, podest s nosníky) železový třídy C 30/37</t>
  </si>
  <si>
    <t>3,07*0,285*0,36+1*3,07*0,12+1,055*3,07*0,12+3,07*0,158*0,285*4/2</t>
  </si>
  <si>
    <t>1,75*0,3*0,3</t>
  </si>
  <si>
    <t>1pp-1np : 2,105*1,75*0,2+3,755*1,635*0,2+1,68*1,75*0,2</t>
  </si>
  <si>
    <t>2,05*1,935*0,2+1,72*2,63*0,2</t>
  </si>
  <si>
    <t>1np-2np : 3,09*1,75*0,2+3,76*1,635*0,2+2,035*1,75*0,2</t>
  </si>
  <si>
    <t>2,02*1,935*0,2+1,72*2,63*0,2</t>
  </si>
  <si>
    <t>2np-3np : 3,09*1,75*0,2+3,76*1,635*0,2+2,38*1,75*0,2</t>
  </si>
  <si>
    <t>3np-4np : 3,09*1,75*0,2+3,76*1,635*0,2+2,72*1,75*0,2</t>
  </si>
  <si>
    <t>stupně : 0,1625*0,3*1,75/2*(7+6+8+7+8+8+8+9)</t>
  </si>
  <si>
    <t>0,1625*0,3*1,635/2*(11+11+11+11)</t>
  </si>
  <si>
    <t>24,60199*0,1</t>
  </si>
  <si>
    <t>430362021R00</t>
  </si>
  <si>
    <t>Výztuž schodišťových konstrukcí  (stupňů, schodnic, ramen, podest s nosníky) ze svařovaných sítí</t>
  </si>
  <si>
    <t>Včetně distančních prvků.</t>
  </si>
  <si>
    <t>7,5*4,44/1000*1,2</t>
  </si>
  <si>
    <t>430361825R00</t>
  </si>
  <si>
    <t>Výztuž schodišťových konstrukcí  (stupňů, schodnic, ramen, podest s nosníky) z betonářské oceli 10505</t>
  </si>
  <si>
    <t>(153+301+176+87+167)/1000</t>
  </si>
  <si>
    <t>(301+189+167)/1000</t>
  </si>
  <si>
    <t>(301+216+167)/1000</t>
  </si>
  <si>
    <t>(301+216)/1000</t>
  </si>
  <si>
    <t>431351121R00</t>
  </si>
  <si>
    <t>Bednění podest a podstupňových desek přímočarých zřízení</t>
  </si>
  <si>
    <t>včetně podpěrné konstrukce o výšce do 4 m</t>
  </si>
  <si>
    <t>s pomocným lešením o výšce podlahy do 1900 mm a pro zatížení do 1,5 kPa,</t>
  </si>
  <si>
    <t>3,07*1+3,07*1,055</t>
  </si>
  <si>
    <t>2,105*1,75+3,755*1,635+1,68*1,75</t>
  </si>
  <si>
    <t>2,05*1,935+1,72*2,63</t>
  </si>
  <si>
    <t>3,09*1,75*3+3,76*1,635*3+2,035*1,75+2,38*1,75+2,72*1,75</t>
  </si>
  <si>
    <t>2,02*1,935*3+1,72*2,63*3</t>
  </si>
  <si>
    <t>431351122R00</t>
  </si>
  <si>
    <t>Bednění podest a podstupňových desek přímočarých odstranění</t>
  </si>
  <si>
    <t>434351141R00</t>
  </si>
  <si>
    <t>Bednění stupňů betonovaných na podstupňové desce nebo na terénu přímočarých zřízení</t>
  </si>
  <si>
    <t>(0,158+0,285)*3,07*4</t>
  </si>
  <si>
    <t>(0,1625+0,3)*1,75*(7+6+8+7+8+8+8+9)</t>
  </si>
  <si>
    <t>(0,1625+0,3)*1,635*11*4</t>
  </si>
  <si>
    <t>(0,15+0,35)*2,15*5</t>
  </si>
  <si>
    <t>434351142R00</t>
  </si>
  <si>
    <t>Bednění stupňů betonovaných na podstupňové desce nebo na terénu přímočarých odstranění</t>
  </si>
  <si>
    <t>40001</t>
  </si>
  <si>
    <t>Ocel.kce, D+M - statika, vč.požadované povrchové úpravy</t>
  </si>
  <si>
    <t>kg</t>
  </si>
  <si>
    <t>1pp vč.schodiště a roštů : 80+278</t>
  </si>
  <si>
    <t>1np : 294</t>
  </si>
  <si>
    <t>2np : 378</t>
  </si>
  <si>
    <t>3np : 322</t>
  </si>
  <si>
    <t>40002</t>
  </si>
  <si>
    <t>2+2+2+1</t>
  </si>
  <si>
    <t>40003</t>
  </si>
  <si>
    <t>4+5+5+5+2</t>
  </si>
  <si>
    <t>40004</t>
  </si>
  <si>
    <t>40005</t>
  </si>
  <si>
    <t>40006</t>
  </si>
  <si>
    <t>40007</t>
  </si>
  <si>
    <t>3+3+2</t>
  </si>
  <si>
    <t>40008</t>
  </si>
  <si>
    <t>564221111R00</t>
  </si>
  <si>
    <t>Podklad nebo podsyp ze štěrkopísku tloušťka po zhutnění 80 mm</t>
  </si>
  <si>
    <t>822-1</t>
  </si>
  <si>
    <t>s rozprostřením, vlhčením a zhutněním</t>
  </si>
  <si>
    <t>564741111R00</t>
  </si>
  <si>
    <t>Podklad nebo kryt z kameniva hrubého drceného tloušťka po zhutnění 120 mm</t>
  </si>
  <si>
    <t>velikost 32 - 63 mm s rozprostřením a zhutněním</t>
  </si>
  <si>
    <t>589116113RT5</t>
  </si>
  <si>
    <t>Kryt ploch pro tělovýchovu antukových tl. 3 cm</t>
  </si>
  <si>
    <t>589116116RT5</t>
  </si>
  <si>
    <t>Kryt ploch pro tělovýchovu škvára,struska tl. 7cm</t>
  </si>
  <si>
    <t>596811111R00</t>
  </si>
  <si>
    <t>Kladení dlažby do lože z kameniva těženého tloušťky do 30 mm</t>
  </si>
  <si>
    <t>komunikací pro pěší, z dlaždic betonových a teracových, do velikosti dlaždic 0,25 m2, s provedením lože do tl. 30 mm, s vyplněním spár a se smetením přebytečného materiálu na vzdálenost do 3 m</t>
  </si>
  <si>
    <t>sř2 : 103,5085</t>
  </si>
  <si>
    <t>611421133R00</t>
  </si>
  <si>
    <t>Omítky vnitřní stropů vápenné, vápenocementové omítky vnitřní vápenné, vápenocementové stropů rovných štukové</t>
  </si>
  <si>
    <t>9,06+7,52</t>
  </si>
  <si>
    <t>612425931RT2</t>
  </si>
  <si>
    <t>Omítka vápenná vnitřního ostění omítkou štukovou</t>
  </si>
  <si>
    <t>801-4</t>
  </si>
  <si>
    <t>okenního nebo dveřního, z pomocného pracovního lešení o výšce podlahy do 1900 mm a pro zatížení do 1,5 kPa,</t>
  </si>
  <si>
    <t>(1,3+2,4*2+1,6*2+2,4*2*2+1,5*2+3,25*2*2+1,6+2,1*2+6,088+3*2+1,5*3+0,575*2*3+1,45+2,7+1,355+3,55*2+7,5+2,4*2)*0,3</t>
  </si>
  <si>
    <t>(1,2+2,18*2)*0,5</t>
  </si>
  <si>
    <t>(13+2,4+1,5*6+2,4*2*6+1,5+2*2+6,088*3,35*2+1,5*3+2,4*2*3+1,5+2,4*2+6+2,4*2+1,5*3+0,575*2*3+7,5+2,4*2+1,5*3+2,4*2*3+1+2*2+1,5*3+2*2*3+1,38+2,3*2+1,553+3,3*2)*0,3</t>
  </si>
  <si>
    <t>(1,3+2*2+1,5*6+2,4*2*6+1,5+2,02*2+6,088+3,53*2+1,45*3+2,4*2*3+1,5*3+2,4*2*3+9+2,4*2+1,5*3+0,575*2*3+1,5*3+2,4*2*3+7,5+2,4*2+1+2*2+1,5*2+1,5*2*2+1,5+2*2)*0,3</t>
  </si>
  <si>
    <t>(1,3+2,4*2+1,5*6+2,4*2*6+1,1+0,575*2+1,5+0,75*2+1,5+2,02*2+6,088+3,075*2+1,5*3+2,4*2*3+1,5*3+2,4*2*3+9+2,4*2+1,5+0,575*2+4,5+2,4*2+1,1+0,575*2+1,5*2+2,4*2*2+2,5+2,4*2+1,5*3+2,4*2*3+1+2*2+1,5*3+2*2*3)*0,3</t>
  </si>
  <si>
    <t>(3,6+2,4*2+1,5+2,65*2+1,2*2+2,4*2*2+1,5+2,4*2+3,6+2,4*2)*0,3</t>
  </si>
  <si>
    <t>612471411RT2</t>
  </si>
  <si>
    <t>Tenkovrstvá úprava stěn aktivovaným štukem malta vápenná</t>
  </si>
  <si>
    <t>na rovném povrchu vnitřních stěn, pilířů, svislých panelových konstrukcí, s nejnutnějším obroušením podkladu (pemzou apod.) a oprášením,</t>
  </si>
  <si>
    <t>4570,59223</t>
  </si>
  <si>
    <t>612473186R00</t>
  </si>
  <si>
    <t>Omítky vnitřní zdiva ze suchých směsí příplatek za zabudované rohovníky</t>
  </si>
  <si>
    <t>omítka vápenocementová, strojně nebo ručně nanášená v podlaží i ve schodišti na jakýkoliv druh podkladu, kompletní souvrství</t>
  </si>
  <si>
    <t>okna : 216,37948/0,3</t>
  </si>
  <si>
    <t>ostatní : 150</t>
  </si>
  <si>
    <t>612481211RT2</t>
  </si>
  <si>
    <t>Vyztužení povrchu vnitřních stěn sklotextilní síťovinou s dodávkou síťoviny a stěrkového tmelu</t>
  </si>
  <si>
    <t>1pp : (6,354+8,657)*2*3,5-1,8-1,5*0,575-1,6-1,3*2,4-1,6*2,4*2-1,5*3,25*2</t>
  </si>
  <si>
    <t>(3,712+2)*2*3,5-1,8*2-1,5*0,575</t>
  </si>
  <si>
    <t>(2,792+1,85)*2*3,5-1,6</t>
  </si>
  <si>
    <t>(13,165+9,576)*2*3,5-(1*2,02*2+0,9*2,02*4+1,5*0,575*3+0,8*2,02+1,6*2,1+6,088*3)</t>
  </si>
  <si>
    <t>(6,088+7,574+4,087+3+0,35*2)*2*3,5-(1,2*2,18+6,088*3+0,9*2,02)</t>
  </si>
  <si>
    <t>(2+2)*2*3,5-1,6*2</t>
  </si>
  <si>
    <t>(2,688+2)*2*3,5-1,6*2</t>
  </si>
  <si>
    <t>(2,688+1,825)*2*3,5-1,6</t>
  </si>
  <si>
    <t>(2+4,057)*2*3,5-1,6</t>
  </si>
  <si>
    <t>(1,513+0,905)*2*3,5-1,4</t>
  </si>
  <si>
    <t>(1,513+1,17)*2*3,5-1,4</t>
  </si>
  <si>
    <t>(1,1+2,15)*2*3,5-1,4*2</t>
  </si>
  <si>
    <t>(6,2+6,48+8,25)*2*3,5-(1,5*0,575*3+1*2,02+0,9*2,02+1,45*0,85+2,7*1,65+1,355*3,55+7,5*2,4)</t>
  </si>
  <si>
    <t>(2,65+3,42+2,2+3,42)*2*3,5-0,9*2,02*2</t>
  </si>
  <si>
    <t>1np : (6,357+8,657)*2*33,85-(1*2,02+1,3*0,575+1,6+1,3*2,4+1,5*2,4*6)</t>
  </si>
  <si>
    <t>(2,612+2)*2*3,85-(1*2,02*2+1,3*0,575)</t>
  </si>
  <si>
    <t>(0,949+1,75)*2*3,85-1,4</t>
  </si>
  <si>
    <t>(2,504+1,75)*2*3,85-1,4</t>
  </si>
  <si>
    <t>(13,615+9,626)*2*3,85-(1*2,02*3+0,9*2,02*4+0,8*2,02*2+1,5*0,575*3+1,5*2+6,088*3,35)</t>
  </si>
  <si>
    <t>(6,088+7,574+2,45+3,35)*2*3,85-(6,088*3,35+1,38*2,3+1,5*2,4*3+1,2*2,18)</t>
  </si>
  <si>
    <t>(2+1,8)*2*3,85-1,6*2</t>
  </si>
  <si>
    <t>(2,55+1,8)*2*3,85-1,6*2</t>
  </si>
  <si>
    <t>(2,95+2,888)*2*3,85-1,6</t>
  </si>
  <si>
    <t>(1,3+0,8)*2*3,85-1,4*2</t>
  </si>
  <si>
    <t>(1,837+0,977)*2*3,85-1,4</t>
  </si>
  <si>
    <t>(2+4)*2*3,85-1,6</t>
  </si>
  <si>
    <t>(5,149+7,602)*2*3,85-(1*2,02+1,5*2,4+6*2,4)</t>
  </si>
  <si>
    <t>(6,2+8,25)*2*3,85-(1*2,02+1,5*0,575*3+7,5*2,4+1,5*2,4*3)</t>
  </si>
  <si>
    <t>(6,95+2,45)*2*3,85-(0,9*2,02*2+1*2+1,5*2*3)</t>
  </si>
  <si>
    <t>(1,418+1,848)*2*3,85-(1,38*2,3+1,553*3,3)</t>
  </si>
  <si>
    <t>2np : (6,364+8,657)*2*4,03-(1*2,02+1,3*2+1,5*2,4*6)</t>
  </si>
  <si>
    <t>(2,612+1,998)*2*4,03-1*2,02*2</t>
  </si>
  <si>
    <t>(0,949+1,75)*2*4,03-1*2,02*2</t>
  </si>
  <si>
    <t>(0,949+1,75)*2*4,03-1,4</t>
  </si>
  <si>
    <t>(2,504+1,75)*2*4,03-1,6</t>
  </si>
  <si>
    <t>(13,615+9,576)*2*4,03-(1*2,02*3+0,9*2,02*4+0,8*2,02+1,5*0,575*3+1,5*2,02+6,088*3,53)</t>
  </si>
  <si>
    <t>(6,088+7,574+2,45+3,35)*2*4,03-6,088*3,53-1,45*2,4*3</t>
  </si>
  <si>
    <t>(2+1,8)*2*4,03-1,6*2</t>
  </si>
  <si>
    <t>(2,55+1,8)*2*4,03-1,6*2</t>
  </si>
  <si>
    <t>(2,687+2,739)*2*4,03-1,6</t>
  </si>
  <si>
    <t>(0,9+1,2)*2*4,03-1,4*2</t>
  </si>
  <si>
    <t>(1,712+1,443)*2*4,03-1,4</t>
  </si>
  <si>
    <t>(2+4)*2*4,03-1,6</t>
  </si>
  <si>
    <t>(6,2+9,75)*2*4,03-(1*2,02+1,5*2,4*3+9*2,4)</t>
  </si>
  <si>
    <t>(6,2+8,25)*2*4,03-(1*2,02+1,5*0,575*3+1,5*2,4*3+7,5*2,4)</t>
  </si>
  <si>
    <t>(4,5+2,45)*2*4,03-0,9*2,02*2-1*2-1,5*2*2</t>
  </si>
  <si>
    <t>(2,3+2,45)*2*4,03-0,9*2,02-1,5*2</t>
  </si>
  <si>
    <t>3np : (6,364+10,807)*2*4,2-(1*2,02+1,3*2,4+1,5*2,4*6)</t>
  </si>
  <si>
    <t>(13,615+9,578)*2*4,2-(1*2,02*4+1,5*0,75+1,1*0,575+0,9*2,02*3+0,8*2,02+1,5*2,02+6,088*3,075)</t>
  </si>
  <si>
    <t>(6,088+7,574+2,45+3,35)*2*4,2-(6,088*3,075+1,5*2,4*3)</t>
  </si>
  <si>
    <t>(2+1,799)*2*4,2-1,6*2</t>
  </si>
  <si>
    <t>(2,55+1,799)*2*4,2-1,6*2</t>
  </si>
  <si>
    <t>(2,95+2,939)*2*4,2-1,6</t>
  </si>
  <si>
    <t>(0,774+1,3)*2*4,2-1,4*2</t>
  </si>
  <si>
    <t>(1,85+0,981)*2*4,2-1,4</t>
  </si>
  <si>
    <t>(2+4)*2*4,2-1,6</t>
  </si>
  <si>
    <t>(6,2+9,75)*2*4,2-1*2,02-1,5*2,4*3-9*2,4</t>
  </si>
  <si>
    <t>(6,2+5)*2*4,2-1*2,02-1,5*0,575-4,5*2,4</t>
  </si>
  <si>
    <t>(4,119+3)*2*4,2-1*2,02-1,6-1,1*0,575-1,5*2,4*2</t>
  </si>
  <si>
    <t>(1,931+3)*2*4,2-1,6-2,5*2,4-1,5*2,4*3</t>
  </si>
  <si>
    <t>(6,95+2,45)*2*4,2-0,9*2,02-1*2-1,5*2*3-1,6</t>
  </si>
  <si>
    <t>4np : (1,5+5,25)*2*4,121-1,4*2,02-1*2,02*2-3,6*2,4-1,5*2,65</t>
  </si>
  <si>
    <t>(1,35+1,4)*2*4,121-1,4</t>
  </si>
  <si>
    <t>(4,885+3)*2*4,121-1*2,02-1,2*2,4*2</t>
  </si>
  <si>
    <t>(4,885+2)*2*4,121-1*2,02</t>
  </si>
  <si>
    <t>(6,088+5,624)*2*4,121-1,4*2,02-1,5*2,4-3,6*2,4</t>
  </si>
  <si>
    <t>622473187RT2</t>
  </si>
  <si>
    <t>Příplatek za okenní začišťovací lištu včetně dodávky</t>
  </si>
  <si>
    <t>76,36926/0,22</t>
  </si>
  <si>
    <t>631313611R00</t>
  </si>
  <si>
    <t xml:space="preserve">Mazanina z betonu prostého tl. přes 80 do 120 mm třídy C 16/20 ,  </t>
  </si>
  <si>
    <t>16*0,45*0,1*1,1</t>
  </si>
  <si>
    <t>631362021R00</t>
  </si>
  <si>
    <t>Výztuž mazanin z betonů a z lehkých betonů ze svařovaných sítí ze svařovaných sítí</t>
  </si>
  <si>
    <t>16*0,45*4,44/1000*1,2</t>
  </si>
  <si>
    <t>631571004R00</t>
  </si>
  <si>
    <t>Násyp  z kameniva  ze štěrkopísku 0-32 tř. I</t>
  </si>
  <si>
    <t>pod mazaniny a dlažby, popř. na plochých střechách, vodorovný nebo ve spádu, s udusáním a urovnáním povrchu,</t>
  </si>
  <si>
    <t>8/16 sř2 : 103,5085*0,06</t>
  </si>
  <si>
    <t>4/8 sř2 : 103,5085*0,05</t>
  </si>
  <si>
    <t>632411104R00</t>
  </si>
  <si>
    <t>Potěr ze suchých směsí stěrka anhydritová, samonivelační, vyrovnávací, tloušťky 4 mm, bez penetrace</t>
  </si>
  <si>
    <t>s rozprostřením a uhlazením</t>
  </si>
  <si>
    <t>sp1+sp4 : 175,1+869,85</t>
  </si>
  <si>
    <t>632411901R00</t>
  </si>
  <si>
    <t xml:space="preserve">Potěr ze suchých směsí nátěr nesavých podkladů kontaktní,  </t>
  </si>
  <si>
    <t>sp3 : 93,32</t>
  </si>
  <si>
    <t>632443231R00</t>
  </si>
  <si>
    <t>Potěr litý cementový pevnost v tlaku 25 MPa, pokládaná plocha přes 500 m2, tloušťky 50 mm</t>
  </si>
  <si>
    <t>dovoz směsi, doprava pomocí šnekového čerpadla, lití hadicí na plochu, srovnání latí do roviny</t>
  </si>
  <si>
    <t>sp1 : 175,1</t>
  </si>
  <si>
    <t>sp2 : 39,74</t>
  </si>
  <si>
    <t>sp4 : 869,85</t>
  </si>
  <si>
    <t>sp5 : 119,5</t>
  </si>
  <si>
    <t>632443232R00</t>
  </si>
  <si>
    <t>Potěr litý cementový pevnost v tlaku 25 MPa, pokládaná plocha přes 500 m2, příplatek za každých 5 mm tloušťky</t>
  </si>
  <si>
    <t>sp1 : 175,1*6</t>
  </si>
  <si>
    <t>sp2 : 39,74*6</t>
  </si>
  <si>
    <t>sp3 : 93,32*8</t>
  </si>
  <si>
    <t>sp4 : 869,85*3</t>
  </si>
  <si>
    <t>sp5 : 119,5*2</t>
  </si>
  <si>
    <t>639571215R00</t>
  </si>
  <si>
    <t>Kačírek pro okapový chodník tl. 150 mm</t>
  </si>
  <si>
    <t>(23,24+21,297)*2*0,5</t>
  </si>
  <si>
    <t>639571311R00</t>
  </si>
  <si>
    <t>Textilie proti prorůstání 45 g/m2</t>
  </si>
  <si>
    <t>(23,24+21,297)*2*0,8</t>
  </si>
  <si>
    <t>917862111R00</t>
  </si>
  <si>
    <t>Osazení silničního nebo chodníkového obrubníku stojatého, s boční opěrou z betonu prostého, do lože z betonu prostého C 12/15</t>
  </si>
  <si>
    <t>S dodáním hmot pro lože tl. 80-100 mm.</t>
  </si>
  <si>
    <t>23,24*2+21,297*2</t>
  </si>
  <si>
    <t>60001</t>
  </si>
  <si>
    <t>Obklad fasády trapézovým plechem, D+M, vč.řešení úpravy ostění</t>
  </si>
  <si>
    <t>622311531R00</t>
  </si>
  <si>
    <t>Zateplovací systém, sokl, EPS Perimetr tl. 70 mm, omítka se samočistícím efektem, podrobná specifikace viz standardy projektu</t>
  </si>
  <si>
    <t>Součinitel tepelné vodivosti izolantu je 0,036 W/mK.</t>
  </si>
  <si>
    <t>5*0,6</t>
  </si>
  <si>
    <t>622311539R00</t>
  </si>
  <si>
    <t>Zateplovací systém, sokl, EPS Perimetr tl. 220 mm, omítka se samočistícím efektem, podrobná specifikace viz standardy projektu</t>
  </si>
  <si>
    <t>Součinitel tepelné vodivosti izolantu je 0,038 W/mK.</t>
  </si>
  <si>
    <t>(23,24+14,033+21,297+8,395)*0,3</t>
  </si>
  <si>
    <t>622311790R00</t>
  </si>
  <si>
    <t>Povrchová úprava ostění KZS s min.vlnou</t>
  </si>
  <si>
    <t>(1,533+3,3*2+1,5+2,4*2+6+2,4*2)*0,22</t>
  </si>
  <si>
    <t>(7,5+2,4*2+1*2,4*2+1,5*2+1*2*2+1,6*2+2,4*2*2+1,5*2+3,25*2*2+1+2*2+1,3+2,4*2+1,5*3+2*2*3)*0,22</t>
  </si>
  <si>
    <t>(1,5*25+2,4*2*25+7,5+2,4*2+1,45+2,4*2+1,4+2,4*2+1,5*3+2*2*3+1,3+2*2+1+2*2+7,5+2,4*2+9+2,4*2+1,45+2,4*2)*0,22</t>
  </si>
  <si>
    <t>622318538RS1</t>
  </si>
  <si>
    <t>Zatepl.systéml,fasáda, MW 220 mm, bez omítky, difuzní fólie</t>
  </si>
  <si>
    <t>(14,323+19,49+1,751+2+21,304+8,395)*5,3</t>
  </si>
  <si>
    <t>(7,819+12,163)*2*4,5</t>
  </si>
  <si>
    <t>-(1,5*2,4*14+1,37*2,4+9*2,4+4,5*2,4+2,5*2,4+1,5*2*3)</t>
  </si>
  <si>
    <t>-(1,5*2,4+3,6*2,4+3,6*2,4+1,5*2,65+1,2*2,4*2)</t>
  </si>
  <si>
    <t>622318768R00</t>
  </si>
  <si>
    <t>Zatepl.systém mineral,fas.,desky 220mm, omítka se samočistícím efektem, podrobná specifikace viz standardy projektu</t>
  </si>
  <si>
    <t>(1,05+3,732+2,148+7,307)*3,75</t>
  </si>
  <si>
    <t>-(1,533*3,3+1,5*2,4+6*2,4)</t>
  </si>
  <si>
    <t>9,251*9,2+4,782*5,4+9,44*7,2+1,965*7,2+2*7,2</t>
  </si>
  <si>
    <t>(19,275+1,965+2)*5,2+21,297*12,4+8,395*12,4</t>
  </si>
  <si>
    <t>-(7,5*2,4+1*2,4+1,5*1*2+1,6*2,4*2+1,5*3,25*2+1*2+1,3*2,4+1,5*2*3)</t>
  </si>
  <si>
    <t>-(1,5*2,4*11+7,5*2,4+1,45*2,4+1,4*2,4+1,5*2,4*14+1,5*2*3+1,3*2+1*2+7,5*2,4+9*2,4+1,45*2,4)</t>
  </si>
  <si>
    <t>10,05*1,05+3,732*2,148</t>
  </si>
  <si>
    <t>622318770R00</t>
  </si>
  <si>
    <t>Zatepl.systém mineral,fas.,desky 260mm, omítka se samočistícím efektem, podrobná specifikace viz standardy projektu</t>
  </si>
  <si>
    <t>(12,983+1,05+23,24+21,297+8,395)*0,25</t>
  </si>
  <si>
    <t>(9,251+3,723+1,05+23,24+21,297+8,395)*0,25*2</t>
  </si>
  <si>
    <t>(9,251+3,723+1,05+23,24+21,297+8,395)*0,95</t>
  </si>
  <si>
    <t>(7,819+12,163)*2*0,9</t>
  </si>
  <si>
    <t>(6,53+8,555+7,2)*0,5+10,*1+8,3*0,5</t>
  </si>
  <si>
    <t>(5,6+5,8)*0,3*3+(9,5+8)*0,73+(9,5+8,5)*0,3</t>
  </si>
  <si>
    <t>59217335R</t>
  </si>
  <si>
    <t>obrubník zahradní materiál beton; l = 1000,0 mm; š = 50,0 mm; h = 250,0 mm; barva šedá</t>
  </si>
  <si>
    <t>SPCM</t>
  </si>
  <si>
    <t>Specifikace</t>
  </si>
  <si>
    <t>POL3_</t>
  </si>
  <si>
    <t>5924798310R</t>
  </si>
  <si>
    <t>Dlažba betonová typ: dvouvrstvý; tl = 50,00 mm; dl = 400,0 mm; š = 400,0 mm; povrch: hladký; zátěž: pochozí</t>
  </si>
  <si>
    <t>103,5085*1,1</t>
  </si>
  <si>
    <t>113107630R00</t>
  </si>
  <si>
    <t>Odstranění podkladů nebo krytů z kameniva hrubého drceného, v ploše jednotlivě nad 50 m2, tloušťka vrstvy 300 mm</t>
  </si>
  <si>
    <t>941941052R00</t>
  </si>
  <si>
    <t>Montáž lešení lehkého pracovního řadového s podlahami šířky od 1,20 do 1,50 m, výšky přes 10 do 24 m</t>
  </si>
  <si>
    <t>800-3</t>
  </si>
  <si>
    <t>včetně kotvení</t>
  </si>
  <si>
    <t>Včetně kotvení lešení.</t>
  </si>
  <si>
    <t>(1,5+9,251+3,732+1,05+1,5+23,24+1,5*2+21,297+1,5*2+1,5+8,395)*16,5</t>
  </si>
  <si>
    <t>(1,5*2+7,819+12,163)*2*2,5</t>
  </si>
  <si>
    <t>6,9175</t>
  </si>
  <si>
    <t>941941392R00</t>
  </si>
  <si>
    <t>Montáž lešení lehkého pracovního řadového s podlahami příplatek za každý další i započatý měsíc použití lešení  šířky od 1,20 do 1,50 m a výšky přes 10 do 24 m</t>
  </si>
  <si>
    <t>941941852R00</t>
  </si>
  <si>
    <t>Demontáž lešení lehkého řadového s podlahami šířky přes 1,2 do 1,5 m, výšky přes 10 do 24 m</t>
  </si>
  <si>
    <t>962052211R00</t>
  </si>
  <si>
    <t>Bourání zdiva železobetonového nadzákladového</t>
  </si>
  <si>
    <t>801-3</t>
  </si>
  <si>
    <t>nebo vybourání otvorů průřezové plochy přes 4 m2 ve zdivu železobetonovém, včetně pomocného lešení o výšce podlahy do 1900 mm a pro zatížení do 1,5 kPa  (150 kg/m2),</t>
  </si>
  <si>
    <t>20,5*1,2*0,25</t>
  </si>
  <si>
    <t>970031100R00</t>
  </si>
  <si>
    <t>Jádrové vrtání, kruhové prostupy v cihelném zdivu jádrové vrtání, do D 100 mm</t>
  </si>
  <si>
    <t>0,3*25</t>
  </si>
  <si>
    <t>970051160R00</t>
  </si>
  <si>
    <t>Jádrové vrtání, kruhové prostupy v železobetonu jádrové vrtání , do D 160 mm</t>
  </si>
  <si>
    <t>0,25*243</t>
  </si>
  <si>
    <t>767911822R00</t>
  </si>
  <si>
    <t>Demontáž oplocení demontáž pletiva, výšky do 2,0 m</t>
  </si>
  <si>
    <t>800-767</t>
  </si>
  <si>
    <t>53*2</t>
  </si>
  <si>
    <t>90011</t>
  </si>
  <si>
    <t>Oplocení hřiště v.4m z poplastovaného pletiva barvy zelené+sloupky vč.branky, D+M</t>
  </si>
  <si>
    <t>90012</t>
  </si>
  <si>
    <t>Osazení původních sloupků na sítě</t>
  </si>
  <si>
    <t>soub</t>
  </si>
  <si>
    <t>90013</t>
  </si>
  <si>
    <t>Požární úcpávky</t>
  </si>
  <si>
    <t>90027</t>
  </si>
  <si>
    <t>Detail - přechod mezi budovami</t>
  </si>
  <si>
    <t>1,6*4</t>
  </si>
  <si>
    <t>90028</t>
  </si>
  <si>
    <t>Detail -  návaznost střechy stávajícího objektu na přístavbu</t>
  </si>
  <si>
    <t>7,02+6,6</t>
  </si>
  <si>
    <t>90081</t>
  </si>
  <si>
    <t>PHP skříň 180x250x600, D+M, Ž01, popis viz výpis výrobků</t>
  </si>
  <si>
    <t>90082</t>
  </si>
  <si>
    <t>Skříň na hydrant+PHP 285x950x650, D+M, Ž02, popis viz výpis výrobků</t>
  </si>
  <si>
    <t>90083</t>
  </si>
  <si>
    <t>Tlakový hasící přístroj 27, D+M, Ž03, popis viz výpis výrobků</t>
  </si>
  <si>
    <t>998011003R00</t>
  </si>
  <si>
    <t>Přesun hmot pro budovy s nosnou konstrukcí zděnou výšky přes 12 do 24 m</t>
  </si>
  <si>
    <t>Přesun hmot</t>
  </si>
  <si>
    <t>POL7_</t>
  </si>
  <si>
    <t>přesun hmot pro budovy občanské výstavby (JKSO 801), budovy pro bydlení (JKSO 803) budovy pro výrobu a služby (JKSO 812) s nosnou svislou konstrukcí zděnou z cihel nebo tvárnic nebo kovovou</t>
  </si>
  <si>
    <t>711140031RA0</t>
  </si>
  <si>
    <t>Izolace proti vodě asfalt. pásy přitavením vodorovná 1 x penetrace izolačním asfaltovým lakem, 1 x pás izolační z modifikovaného asfaltu natavitelný s minerálním posypem tl.4 mm vložka polyesterové ro..., Pás hydroizolační asfaltový tl = 4,0 mm; funkce: protiradonová, parobrzdná; nosná vložka: PES rohož; asfalt: modifikovaný; horní strana: minerální ...</t>
  </si>
  <si>
    <t>AP-PSV</t>
  </si>
  <si>
    <t>6,5*9+5,655*5,375+7,35*9,03+7,115*8,175</t>
  </si>
  <si>
    <t>5,375*4,955+7,385*12,32+6,98*6,68</t>
  </si>
  <si>
    <t>venkovní schodiště : 1,05*2,15+1,675*2,15+1,35*1,215+0,001</t>
  </si>
  <si>
    <t>385,17398*0,1</t>
  </si>
  <si>
    <t>711150016RA0</t>
  </si>
  <si>
    <t>Izolace proti vodě asfalt. pásy přitavením svislá 1 x penetrace izolačním asfaltovým lakem, 1 x pás izolační z modifikovaného asfaltu natavitelný s minerálním posypem tl.5 mm vložka polyesterové ro..., Pás hydroizolační asfaltový tl = 4,0 mm; funkce: protiradonová, parobrzdná; nosná vložka: PES rohož; asfalt: modifikovaný; horní strana: minerální ...</t>
  </si>
  <si>
    <t>4np sokl : 31,9712*1,1</t>
  </si>
  <si>
    <t>711150031RA0</t>
  </si>
  <si>
    <t>Izolace proti vodě asfalt. pásy přitavením svislá 1 x penetrace asfaltovou emulzí, 1 x pás izolační z modif.asfaltu tl. 4 mm vložka skelná tkanina, s posypem + 1 x pás izolační z modif.asfaltu tl. ..., Pás hydroizolační asfaltový tl = 4,0 mm; funkce: protiradonová, parobrzdná; nosná vložka: PES rohož; asfalt: modifikovaný; horní strana: minerální ...</t>
  </si>
  <si>
    <t>sokl : 20,0895</t>
  </si>
  <si>
    <t>16*0,7*1,1</t>
  </si>
  <si>
    <t>35,8095*0,1</t>
  </si>
  <si>
    <t>711210020RA0</t>
  </si>
  <si>
    <t>Izolace stěrkové hydroizolační těsnicí hmotou , dvousložkovou pružnou izolací, proti vlhkosti, včetně těsnicího pásu do spoje podlaha-stěna</t>
  </si>
  <si>
    <t>Nanesení hydroizolační stěrky ve dvou vrstvách. Vlepení těsnicí pásky do spoje podlaha-stěna, přitlačení a uhlazení, přetažení pásky další vrstvou izolační stěrky.</t>
  </si>
  <si>
    <t>39,74+119,5</t>
  </si>
  <si>
    <t>(2,792+1,85+2+2+2,688+2+2,688+1,825+2+4,057+1,513+0,905+1,513+1,17+1,1+2,15)*2*0,15</t>
  </si>
  <si>
    <t>(0,949+1,75+2,504+1,75+2+1,8+2,55+1,8+2,95+2,888+1,3+0,8+1,837+0,977+2+4)*2*0,15</t>
  </si>
  <si>
    <t>(0,949+1,75+2,504+1,75+2+1,8+2,55+1,8+2,687+2,739+0,9+1,2+1,712+1,443+2+4)*2*0,15</t>
  </si>
  <si>
    <t>(2+1,799+2,55+1,799+2,95+2,939+0,774+1,3+1,85+0,981+2+4)*2*0,15</t>
  </si>
  <si>
    <t>(1,35+1,4)*2*0,15</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</si>
  <si>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</si>
  <si>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</si>
  <si>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</si>
  <si>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sř1 : 149,4898</t>
  </si>
  <si>
    <t>181301105R00</t>
  </si>
  <si>
    <t>Rozprostření a urovnání ornice v rovině v souvislé ploše do 500 m2, tloušťka vrstvy přes 250 do 300 mm</t>
  </si>
  <si>
    <t>sř4 : 26,8255</t>
  </si>
  <si>
    <t>631571005R00</t>
  </si>
  <si>
    <t>Násyp  z kameniva  z kačírku frakce 22-32 mm</t>
  </si>
  <si>
    <t>sř3 : 48,2755*0,1*1,1</t>
  </si>
  <si>
    <t>712391172R00</t>
  </si>
  <si>
    <t>Textílie na střechách do 10° ochranná, položení - bez dodávky textílie</t>
  </si>
  <si>
    <t>800-711</t>
  </si>
  <si>
    <t>sř1-4+atika sv+vod : 149,4898+103,5085+48,2755+26,8255+82,8961+82,8961</t>
  </si>
  <si>
    <t>sř1-4 : 149,4898+103,5085+48,2755+26,8255</t>
  </si>
  <si>
    <t>sř1+2+4 : 149,4898+103,5085+26,8255</t>
  </si>
  <si>
    <t>712472101R00</t>
  </si>
  <si>
    <t>Povlaková krytina střech do 30° termoplasty montáž povlakové krytiny střech od 10° do 30° fólií kotvením</t>
  </si>
  <si>
    <t>Položení a svaření fólie, připenění kotvícími terči (4ks/m2) a překrytí kotev fólií.</t>
  </si>
  <si>
    <t>sř1 : 5,8*2,9+6,5*11,1+6,4*14,082-(2,5+6,5*2+10,2*2+6,4+1,5+13,1)*0,45-1*1*4</t>
  </si>
  <si>
    <t>sř2 : 5,8*9,254+4,727*0,7+7,2*6,462</t>
  </si>
  <si>
    <t>sř3 : (8,6+4,9+6,1+6,5*2+10,2*2+6,4+1,5+13,1)*0,45+7,1*1,405+1*1*5</t>
  </si>
  <si>
    <t>sř4 : 5,8*6,1+7,1*1,405-(6,1*2+4,9)*0,45-7,*1,405-1*1</t>
  </si>
  <si>
    <t>atika sv : (14,19+23,16+21,21+15,137+6,6+8*2+11,063*2)*0,7</t>
  </si>
  <si>
    <t>atika vod : (14,19+23,16+21,21+15,137+6,6+8*2+11,063*2)*0,7</t>
  </si>
  <si>
    <t>712801001R00</t>
  </si>
  <si>
    <t xml:space="preserve">Hydroakumul. vrstva pro zelené střechy fólií nopkovou střešní hydroizolační </t>
  </si>
  <si>
    <t>RTS 23/ II</t>
  </si>
  <si>
    <t>Nařezání pásů na potřebný tvar, položení fólie a přelepení spojů bez dodávky pásů.</t>
  </si>
  <si>
    <t>71201</t>
  </si>
  <si>
    <t>Pokládka rohože rozchodníkové</t>
  </si>
  <si>
    <t>71202</t>
  </si>
  <si>
    <t>Rohož z prostorově orientovanými PE vlákny, D+M</t>
  </si>
  <si>
    <t>71211</t>
  </si>
  <si>
    <t>Vpusť střešní, D+M</t>
  </si>
  <si>
    <t>712340010RAI</t>
  </si>
  <si>
    <t>Povlaková krytina střech sklonu do 10° přitavením 1 x lak asfaltový penetrační , 1 x asfaltový pás ve specifikaci</t>
  </si>
  <si>
    <t>nátěr penetrační, povlaková krytina střech plochých sklonu do 10° přitavením v plné ploše.</t>
  </si>
  <si>
    <t>sř1+2+3+4+atika sv : 149,4898+103,5085+48,2755+26,8255+82,4861</t>
  </si>
  <si>
    <t>00590031R</t>
  </si>
  <si>
    <t>Koberec travní složení: rozchodník, kokosová rohož, PP síťka; tl. 25 až 40 mm</t>
  </si>
  <si>
    <t>149,4898*1,1</t>
  </si>
  <si>
    <t>10371531R</t>
  </si>
  <si>
    <t>Substrát střešní, extenzivní, balený</t>
  </si>
  <si>
    <t>149,4898*0,08*1,1</t>
  </si>
  <si>
    <t>26,8255*0,3*1,1</t>
  </si>
  <si>
    <t>283221051R</t>
  </si>
  <si>
    <t>Fólie hladká hydroizolační tl = 2,00 mm; funkce: proti prorůstání; materiál: PVC-P; nosná vložka: PES tkanina</t>
  </si>
  <si>
    <t>493,8915*1,1</t>
  </si>
  <si>
    <t>28323125R</t>
  </si>
  <si>
    <t>Fólie profilovaná funkce: drenážní; materiál: PE-HD; tl = 1,00 mm; výška nopů = 20 mm; s perforací</t>
  </si>
  <si>
    <t>283231264R</t>
  </si>
  <si>
    <t>Fólie profilovaná funkce: drenážní; materiál: PE-HD; tl = 1,60 mm; výška nopů = 61 mm; s perforací</t>
  </si>
  <si>
    <t>26,8255*1,1</t>
  </si>
  <si>
    <t>628522691R</t>
  </si>
  <si>
    <t>Parozábrana asfaltová tl = 4,00 mm; funkce: hydroizolační, protiradonová, parotěsná; asfalt: modifikovaný; nosná vložka: Al fólie se skelnými vlákny</t>
  </si>
  <si>
    <t>410,5854*1,1</t>
  </si>
  <si>
    <t>69366055R</t>
  </si>
  <si>
    <t>Geosyntetika typ: geotextilie; netkaná; materiál: PP; tl (2 kPa) = 3,9 mm; plošná hmotnost = 300 g/m2; Pevnost v tahu podélně = 10,0 kN/m; Pevnost v tahu příčně = 23,0 kN/m</t>
  </si>
  <si>
    <t>1101,8146*1,1</t>
  </si>
  <si>
    <t>998712103R00</t>
  </si>
  <si>
    <t>Přesun hmot pro povlakové krytiny v objektech výšky přes 12 do 24 m</t>
  </si>
  <si>
    <t>50 m vodorovně</t>
  </si>
  <si>
    <t>713103211R00</t>
  </si>
  <si>
    <t>Odstranění tepelné izolace z desek, lamel, rohoží, pásů a foukané izolace stěn, připevněné drátem, přibitím, přeistřelením nebo na trny, z desek z expandovaného polystyrenu, tloušťky do 100 mm</t>
  </si>
  <si>
    <t>800-713</t>
  </si>
  <si>
    <t>3*17,38+0,2*4,27*2</t>
  </si>
  <si>
    <t>713121111R00</t>
  </si>
  <si>
    <t>Montáž tepelné izolace podlah  jednovrstvá, bez dodávky materiálu</t>
  </si>
  <si>
    <t>sp4+5 : 869,85+119,5</t>
  </si>
  <si>
    <t>sp1+2+3+4+5 : 175,1+39,74+93,32+869,85+119,5</t>
  </si>
  <si>
    <t>713121121R00</t>
  </si>
  <si>
    <t>Montáž tepelné izolace podlah  dvouvrstvá, bez dodávky materiálu</t>
  </si>
  <si>
    <t>sp1+2+3 : 175,1+39,74+93,32</t>
  </si>
  <si>
    <t>sp7 : 7,5</t>
  </si>
  <si>
    <t>713131131R00</t>
  </si>
  <si>
    <t>Montáž tepelné izolace stěn lepením</t>
  </si>
  <si>
    <t>Očištění povrchu stěny od prachu, nařezání izolačních desek na požadovaný rozměr, nanesení lepicího tmelu, osazení desek.</t>
  </si>
  <si>
    <t>základy : (23,24+21,297+8,395)*1,2</t>
  </si>
  <si>
    <t>dilatace xps tl.50 : (8,12+7,264+3,487+3,239)*25</t>
  </si>
  <si>
    <t>suterén stěna : 14*3,6</t>
  </si>
  <si>
    <t>4np sokl : (7,819+12,163)*2*0,8</t>
  </si>
  <si>
    <t>atika : (14,19+23,16+21,21+15,137+6,6+8*2+11,063*2)*0,2</t>
  </si>
  <si>
    <t>(14,19+23,16+21,21+15,137+6,6+8*2+11,063*2)*0,8</t>
  </si>
  <si>
    <t>713141123R00</t>
  </si>
  <si>
    <t>Montáž tepelné izolace plochých střech lepené bodově na tmel, jednovrstvé</t>
  </si>
  <si>
    <t xml:space="preserve">EPS 150 : </t>
  </si>
  <si>
    <t>sř1-4 : (149,4898+103,5085+48,2755+26,8255)*2</t>
  </si>
  <si>
    <t>spás.klín : (149,4898+103,5085+48,2755+26,8255)*2</t>
  </si>
  <si>
    <t>713191100RT9</t>
  </si>
  <si>
    <t>Izolace tepelné běžných konstrukcí - doplňky položení separační fólie, včetně dodávky PE fólie</t>
  </si>
  <si>
    <t>sp1-5 : 175,1+39,74+93,32+869,85+119,5</t>
  </si>
  <si>
    <t>28375460R</t>
  </si>
  <si>
    <t>Výrobek izolační pro budovy z extrudovaného polystyrenu (XPS) tvar: deska; lambda = 0,035 W/(m.K); pevnost v tlaku CS 300 kPa</t>
  </si>
  <si>
    <t>základy : 63,5184*0,22*1,1</t>
  </si>
  <si>
    <t>dil xps : 552,75*0,05*1,1</t>
  </si>
  <si>
    <t>suter.stěna : 50,4*0,2*1,1</t>
  </si>
  <si>
    <t>4np sokl : 31,9712*0,2*1,1</t>
  </si>
  <si>
    <t>sp7 : 7,5*0,16*2*1,1</t>
  </si>
  <si>
    <t>28375637R</t>
  </si>
  <si>
    <t>Výrobek izolační pro budovy z pěnového polystyrenu (EPS) tvar: deska; typ: T; tloušťka d = 50,0 mm; lambda = 0,044 W/(m.K); Lw = 28 dB</t>
  </si>
  <si>
    <t>1297,51*1,1</t>
  </si>
  <si>
    <t>28375768.AR</t>
  </si>
  <si>
    <t>Výrobek izolační pro budovy z pěnového polystyrenu (EPS) tvar: deska; OH = 25 kg/m3; lambda = 0,035 W/(m.K); pevnost v tlaku CS 150 kPa</t>
  </si>
  <si>
    <t>podlahy : 308,16*0,2*1,1</t>
  </si>
  <si>
    <t>989,35*0,03*1,1</t>
  </si>
  <si>
    <t>střecha : 149,4898*0,33*1,1</t>
  </si>
  <si>
    <t>103,5085*0,28*1,1</t>
  </si>
  <si>
    <t>48,2755*0,3*1,1</t>
  </si>
  <si>
    <t>výt šachta : 53,848*0,05*1,1</t>
  </si>
  <si>
    <t>atika : 94,7384*0,08*1,1</t>
  </si>
  <si>
    <t>28375972R</t>
  </si>
  <si>
    <t>Výrobek izolační pro budovy z pěnového polystyrenu (EPS) tvar: spádová deska; označení: S; OH = 25 kg/m3; lambda = 0,035 W/(m.K); pevnost v tlaku CS 150 kPa</t>
  </si>
  <si>
    <t>149,4898*0,06*1,1</t>
  </si>
  <si>
    <t>103,5085*0,08*1,1</t>
  </si>
  <si>
    <t>48,2755*0,08*1,1</t>
  </si>
  <si>
    <t>26,8255*0,08*1,1</t>
  </si>
  <si>
    <t>atika : 23,6845*0,05*1,1</t>
  </si>
  <si>
    <t>998713103R00</t>
  </si>
  <si>
    <t>Přesun hmot pro izolace tepelné v objektech výšky do 24 m</t>
  </si>
  <si>
    <t>762441111R00</t>
  </si>
  <si>
    <t>Obložení atiky montáž z dřevoštěpkových desek, 1 vrstva, přibíjením</t>
  </si>
  <si>
    <t>800-762</t>
  </si>
  <si>
    <t>60623314R</t>
  </si>
  <si>
    <t>překližka vodovzdorná; BO/SM; jakost C/C; tl = 21,0 mm; š = 2 500 mm; h = 1 250,0 mm; počet vrstev 9</t>
  </si>
  <si>
    <t>82,8961*1,1</t>
  </si>
  <si>
    <t>998762203R00</t>
  </si>
  <si>
    <t>Přesun hmot pro konstrukce tesařské v objektech výšky do 24 m</t>
  </si>
  <si>
    <t>764512450R00</t>
  </si>
  <si>
    <t>Oplechování parapetů z titanzinkového plechu výroba a montáž včetně rohů a spojovacích prostředků   rš 330 mm</t>
  </si>
  <si>
    <t>800-764</t>
  </si>
  <si>
    <t>k01-52 : 1,45+2,7+7,5+1+1,5+1,5+1,3+1,598+1,594+1,5+1,5+1,45+1,4</t>
  </si>
  <si>
    <t>1,5+6+7,5+1,5+1,5+1,5+1+1,5*3+1,3+1,5+1,5</t>
  </si>
  <si>
    <t>1,5*6+1,45+1,5*3+9+7,5+1,5*3+1+1,5*2+1,3+1,5*6</t>
  </si>
  <si>
    <t>764512460R00</t>
  </si>
  <si>
    <t>Oplechování parapetů z titanzinkového plechu výroba a montáž včetně rohů a spojovacích prostředků   rš 400 mm</t>
  </si>
  <si>
    <t>k53-93 : 1,5*18+1,45+9+2,5+1+1,3+4,5+3,6*2+1,2*2</t>
  </si>
  <si>
    <t>764530420R00</t>
  </si>
  <si>
    <t>Oplechování zdí a nadezdívek z titanzinkového plechu výroba a montáž včetně rohů   rš 330 mm</t>
  </si>
  <si>
    <t>včetně spojovacích prostředků.</t>
  </si>
  <si>
    <t>včetně zednické výpomoci.</t>
  </si>
  <si>
    <t>k119 : 6,507</t>
  </si>
  <si>
    <t>764530430R00</t>
  </si>
  <si>
    <t>Oplechování zdí a nadezdívek z titanzinkového plechu výroba a montáž včetně rohů   rš 400 mm</t>
  </si>
  <si>
    <t>k120-121 : 5,261+5,716</t>
  </si>
  <si>
    <t>764530460R00</t>
  </si>
  <si>
    <t>Oplechování zdí a nadezdívek z titanzinkového plechu výroba a montáž včetně rohů   rš 750 mm</t>
  </si>
  <si>
    <t>k94-109 : 6,848+15,152+7,75+2,72+7,97+2,471+7,223+19,691+14,206+1,135+1,081</t>
  </si>
  <si>
    <t>1,27+11,794+7,996+12,484+7,087</t>
  </si>
  <si>
    <t>76401</t>
  </si>
  <si>
    <t>Úprava dešťového svodu dl.4,875m, D+M, K122, popis viz výpis výrobků</t>
  </si>
  <si>
    <t>998764103R00</t>
  </si>
  <si>
    <t>Přesun hmot pro konstrukce klempířské v objektech výšky do 24 m</t>
  </si>
  <si>
    <t>762609</t>
  </si>
  <si>
    <t>Dřevěné dveře 800/1970 vč.zárubně, kování, D+M, D09, popis viz výpis výrobků</t>
  </si>
  <si>
    <t>766001</t>
  </si>
  <si>
    <t>Okno dřevěné 1500x575, dvojsklo, D+M, O01, popis viz výpis výrobků</t>
  </si>
  <si>
    <t>766002</t>
  </si>
  <si>
    <t>Okno dřevěné 1500x575, dvojsklo, D+M, O02, popis viz výpis výrobků</t>
  </si>
  <si>
    <t>766003</t>
  </si>
  <si>
    <t>Okno dřevohliník 1450x850, trojsklo, D+M, O03, popis viz výpis výrobků</t>
  </si>
  <si>
    <t>766004</t>
  </si>
  <si>
    <t>Okno dřevěné 1500x575, dvojsklo, D+M, O04, popis viz výpis výrobků</t>
  </si>
  <si>
    <t>766005</t>
  </si>
  <si>
    <t>Okno dřevohliník 2700x1650, trojsklo, D+M, O05, popis viz výpis výrobků</t>
  </si>
  <si>
    <t>766006</t>
  </si>
  <si>
    <t>Okno dřevohliník 1500x2400, trojsklo, D+M, O06, popis viz výpis výrobků</t>
  </si>
  <si>
    <t>766007</t>
  </si>
  <si>
    <t>Okno dřevohliník 1500x2400, trojsklo, D+M, O07, popis viz výpis výrobků</t>
  </si>
  <si>
    <t>766008</t>
  </si>
  <si>
    <t>Okno dřevohliník 1500x2400, trojsklo, D+M, O08, popis viz výpis výrobků</t>
  </si>
  <si>
    <t>766009</t>
  </si>
  <si>
    <t>Okno dřevohliník 1500x2400, trojsklo, D+M, O09, popis viz výpis výrobků</t>
  </si>
  <si>
    <t>766010</t>
  </si>
  <si>
    <t>Okno dřevohliník 1500x2400, trojsklo, D+M, O10, popis viz výpis výrobků</t>
  </si>
  <si>
    <t>766011</t>
  </si>
  <si>
    <t>Okno dřevohliník 1000x1600, trojsklo, D+M, O11, popis viz výpis výrobků</t>
  </si>
  <si>
    <t>766012</t>
  </si>
  <si>
    <t>Okno dřevohliník 1500x1000, trojsklo, D+M, O12, popis viz výpis výrobků</t>
  </si>
  <si>
    <t>766013</t>
  </si>
  <si>
    <t>Okno dřevohliník 1500x1000, trojsklo, D+M, O13, popis viz výpis výrobků</t>
  </si>
  <si>
    <t>766014</t>
  </si>
  <si>
    <t>Okno dřevěné 1100x575, dvojsklo, D+M, O14, popis viz výpis výrobků</t>
  </si>
  <si>
    <t>766015</t>
  </si>
  <si>
    <t>Okno dřevohliník 1300x2400, trojsklo, D+M, O15, popis viz výpis výrobků</t>
  </si>
  <si>
    <t>766016</t>
  </si>
  <si>
    <t>Okno dřevohliník 1600x2400, trojsklo, D+M, O16, popis viz výpis výrobků</t>
  </si>
  <si>
    <t>766017</t>
  </si>
  <si>
    <t>Okno dřevohliník 1500x3500, trojsklo, D+M, O17, popis viz výpis výrobků</t>
  </si>
  <si>
    <t>766018</t>
  </si>
  <si>
    <t>Okno dřevohliník 1500x3500, trojsklo, D+M, O18, popis viz výpis výrobků</t>
  </si>
  <si>
    <t>766019</t>
  </si>
  <si>
    <t>Okno dřevohliník 1000x2400, trojsklo, D+M, O19, popis viz výpis výrobků</t>
  </si>
  <si>
    <t>766020</t>
  </si>
  <si>
    <t>Okno dřevěné 1500x575, dvojsklo, D+M, O20, popis viz výpis výrobků</t>
  </si>
  <si>
    <t>766021</t>
  </si>
  <si>
    <t>Okno dřevěné 1500x575, dvojsklo, D+M, O21, popis viz výpis výrobků</t>
  </si>
  <si>
    <t>766022</t>
  </si>
  <si>
    <t>Okno dřevěné 1500x575, dvojsklo, D+M, O22, popis viz výpis výrobků</t>
  </si>
  <si>
    <t>766023</t>
  </si>
  <si>
    <t>Okno dřevohliník 1500x2400, trojsklo, D+M, O23, popis viz výpis výrobků</t>
  </si>
  <si>
    <t>766024</t>
  </si>
  <si>
    <t>Okno dřevohliník 1500x2400, trojsklo, D+M, O24, popis viz výpis výrobků</t>
  </si>
  <si>
    <t>766025</t>
  </si>
  <si>
    <t>Okno dřevohliník 1500x2400, trojsklo, D+M, O25, popis viz výpis výrobků</t>
  </si>
  <si>
    <t>766026</t>
  </si>
  <si>
    <t>Okno dřevohliník 1500x2400, trojsklo, D+M, O26, popis viz výpis výrobků</t>
  </si>
  <si>
    <t>766027</t>
  </si>
  <si>
    <t>Okno dřevohliník 1500x2400, trojsklo, D+M, O27, popis viz výpis výrobků</t>
  </si>
  <si>
    <t>766028</t>
  </si>
  <si>
    <t>Okno dřevohliník 1500x2400, trojsklo, D+M, O28, popis viz výpis výrobků</t>
  </si>
  <si>
    <t>766029</t>
  </si>
  <si>
    <t>Okno dřevohliník 1500x2400, trojsklo, D+M, O29, popis viz výpis výrobků</t>
  </si>
  <si>
    <t>766030</t>
  </si>
  <si>
    <t>Okno dřevohliník 1500x2400, trojsklo, D+M, O30, popis viz výpis výrobků</t>
  </si>
  <si>
    <t>766031</t>
  </si>
  <si>
    <t>Okno dřevohliník 1500x2400, trojsklo, D+M, O31, popis viz výpis výrobků</t>
  </si>
  <si>
    <t>766032</t>
  </si>
  <si>
    <t>Okno dřevohliník 1500x2400, trojsklo, D+M, O32, popis viz výpis výrobků</t>
  </si>
  <si>
    <t>766033</t>
  </si>
  <si>
    <t>Okno dřevohliník 1500x2400, trojsklo, D+M, O33, popis viz výpis výrobků</t>
  </si>
  <si>
    <t>766034</t>
  </si>
  <si>
    <t>Okno dřevohliník 1500x2400, trojsklo, D+M, O34, popis viz výpis výrobků</t>
  </si>
  <si>
    <t>766036</t>
  </si>
  <si>
    <t>Okno dřevohliník 1500x2000, trojsklo, D+M, O36, popis viz výpis výrobků</t>
  </si>
  <si>
    <t>766037</t>
  </si>
  <si>
    <t>Okno dřevohliník 1500x2000, trojsklo, D+M, O37, popis viz výpis výrobků</t>
  </si>
  <si>
    <t>766038</t>
  </si>
  <si>
    <t>Okno dřevohliník 1500x2000, trojsklo, D+M, O38, popis viz výpis výrobků</t>
  </si>
  <si>
    <t>766039</t>
  </si>
  <si>
    <t>Okno dřevohliník 1300x2400, trojsklo, D+M, O39, popis viz výpis výrobků</t>
  </si>
  <si>
    <t>766040</t>
  </si>
  <si>
    <t>Okno dřevohliník 1500x2400, trojsklo, D+M, O40, popis viz výpis výrobků</t>
  </si>
  <si>
    <t>766041</t>
  </si>
  <si>
    <t>Okno dřevohliník 1500x2400, trojsklo, D+M, O41, popis viz výpis výrobků</t>
  </si>
  <si>
    <t>766042</t>
  </si>
  <si>
    <t>Okno dřevohliník 1500x2400, trojsklo, D+M, O42, popis viz výpis výrobků</t>
  </si>
  <si>
    <t>766043</t>
  </si>
  <si>
    <t>Okno dřevohliník 1500x2400, trojsklo, D+M, O43, popis viz výpis výrobků</t>
  </si>
  <si>
    <t>766044</t>
  </si>
  <si>
    <t>Okno dřevohliník 1500x2400, trojsklo, D+M, O44, popis viz výpis výrobků</t>
  </si>
  <si>
    <t>766045</t>
  </si>
  <si>
    <t>Okno dřevohliník 1500x2400, trojsklo, D+M, O45, popis viz výpis výrobků</t>
  </si>
  <si>
    <t>766046</t>
  </si>
  <si>
    <t>Okno dřevohliník 1500x2400, trojsklo, D+M, O46, popis viz výpis výrobků</t>
  </si>
  <si>
    <t>766047</t>
  </si>
  <si>
    <t>Okno dřevohliník 1500x2400, trojsklo, D+M, O47, popis viz výpis výrobků</t>
  </si>
  <si>
    <t>766048</t>
  </si>
  <si>
    <t>Okno dřevohliník 1450x2000, trojsklo, D+M, O48, popis viz výpis výrobků</t>
  </si>
  <si>
    <t>766049</t>
  </si>
  <si>
    <t>Okno dřevohliník 1400x2400, trojsklo, D+M, O49, popis viz výpis výrobků</t>
  </si>
  <si>
    <t>766050</t>
  </si>
  <si>
    <t>Okno dřevohliník 1500x2400, trojsklo, D+M, O50, popis viz výpis výrobků</t>
  </si>
  <si>
    <t>766051</t>
  </si>
  <si>
    <t>Okno dřevohliník 1500x2400, trojsklo, D+M, O51, popis viz výpis výrobků</t>
  </si>
  <si>
    <t>766052</t>
  </si>
  <si>
    <t>Okno dřevohliník 1500x2400, trojsklo, D+M, O52, popis viz výpis výrobků</t>
  </si>
  <si>
    <t>766053</t>
  </si>
  <si>
    <t>Okno dřevohliník 1500x2400, trojsklo, D+M, O53, popis viz výpis výrobků</t>
  </si>
  <si>
    <t>766054</t>
  </si>
  <si>
    <t>Okno dřevohliník 1500x2400, trojsklo, D+M, O54, popis viz výpis výrobků</t>
  </si>
  <si>
    <t>766055</t>
  </si>
  <si>
    <t>Okno dřevohliník 1500x2400, trojsklo, D+M, O55, popis viz výpis výrobků</t>
  </si>
  <si>
    <t>766056</t>
  </si>
  <si>
    <t>Okno dřevohliník 1500x2400, trojsklo, D+M, O56, popis viz výpis výrobků</t>
  </si>
  <si>
    <t>766057</t>
  </si>
  <si>
    <t>Okno dřevohliník 1500x2400, trojsklo, D+M, O57, popis viz výpis výrobků</t>
  </si>
  <si>
    <t>766058</t>
  </si>
  <si>
    <t>Okno dřevohliník 1500x2400, trojsklo, D+M, O58, popis viz výpis výrobků</t>
  </si>
  <si>
    <t>766059</t>
  </si>
  <si>
    <t>Okno dřevohliník 1500x2400, trojsklo, D+M, O59, popis viz výpis výrobků</t>
  </si>
  <si>
    <t>766060</t>
  </si>
  <si>
    <t>Okno dřevohliník 1500x2400, trojsklo, D+M, O60, popis viz výpis výrobků</t>
  </si>
  <si>
    <t>766061</t>
  </si>
  <si>
    <t>Okno dřevohliník 1500x2400, trojsklo, D+M, O61, popis viz výpis výrobků</t>
  </si>
  <si>
    <t>766062</t>
  </si>
  <si>
    <t>Okno dřevohliník 1500x2400, trojsklo, D+M, O62, popis viz výpis výrobků</t>
  </si>
  <si>
    <t>766063</t>
  </si>
  <si>
    <t>Okno dřevohliník 1500x2400, trojsklo, D+M, O63, popis viz výpis výrobků</t>
  </si>
  <si>
    <t>766065</t>
  </si>
  <si>
    <t>Okno dřevohliník 1500x2400, trojsklo, D+M, O65, popis viz výpis výrobků</t>
  </si>
  <si>
    <t>766066</t>
  </si>
  <si>
    <t>Okno dřevohliník 1500x2400, trojsklo, D+M, O66, popis viz výpis výrobků</t>
  </si>
  <si>
    <t>766067</t>
  </si>
  <si>
    <t>Okno dřevohliník 1500x2400, trojsklo, D+M, O67, popis viz výpis výrobků</t>
  </si>
  <si>
    <t>766068</t>
  </si>
  <si>
    <t>Okno dřevohliník 1300x2000, trojsklo, D+M, O68, popis viz výpis výrobků</t>
  </si>
  <si>
    <t>766069</t>
  </si>
  <si>
    <t>Okno dřevohliník 1400x2400, trojsklo, D+M, O69, popis viz výpis výrobků</t>
  </si>
  <si>
    <t>766070</t>
  </si>
  <si>
    <t>Okno dřevohliník 1500x2400, trojsklo, D+M, O70, popis viz výpis výrobků</t>
  </si>
  <si>
    <t>766071</t>
  </si>
  <si>
    <t>Okno dřevohliník 1500x2400, trojsklo, D+M, O71, popis viz výpis výrobků</t>
  </si>
  <si>
    <t>766072</t>
  </si>
  <si>
    <t>Okno dřevohliník 1500x2400, trojsklo, D+M, O72, popis viz výpis výrobků</t>
  </si>
  <si>
    <t>766073</t>
  </si>
  <si>
    <t>Okno dřevohliník 1500x2400, trojsklo, D+M, O73, popis viz výpis výrobků</t>
  </si>
  <si>
    <t>766074</t>
  </si>
  <si>
    <t>Okno dřevohliník 1500x2400, trojsklo, D+M, O74, popis viz výpis výrobků</t>
  </si>
  <si>
    <t>766075</t>
  </si>
  <si>
    <t>Okno dřevohliník 1500x2400, trojsklo, D+M, O75, popis viz výpis výrobků</t>
  </si>
  <si>
    <t>766076</t>
  </si>
  <si>
    <t>Okno dřevohliník 1500x2400, trojsklo, D+M, O76, popis viz výpis výrobků</t>
  </si>
  <si>
    <t>766077</t>
  </si>
  <si>
    <t>Okno dřevohliník 1450x2400, trojsklo, D+M, O77, popis viz výpis výrobků</t>
  </si>
  <si>
    <t>766078</t>
  </si>
  <si>
    <t>Okno dřevohliník 1500x2400, trojsklo, D+M, O78, popis viz výpis výrobků</t>
  </si>
  <si>
    <t>766079</t>
  </si>
  <si>
    <t>Okno dřevohliník 1500x2400, trojsklo, D+M, O79, popis viz výpis výrobků</t>
  </si>
  <si>
    <t>766080</t>
  </si>
  <si>
    <t>Okno dřevohliník 1500x2400, trojsklo, D+M, O80, popis viz výpis výrobků</t>
  </si>
  <si>
    <t>766081</t>
  </si>
  <si>
    <t>Okno dřevohliník 1500x2400, trojsklo, D+M, O81, popis viz výpis výrobků</t>
  </si>
  <si>
    <t>766082</t>
  </si>
  <si>
    <t>Okno dřevohliník 1500x2400, trojsklo, D+M, O82, popis viz výpis výrobků</t>
  </si>
  <si>
    <t>766083</t>
  </si>
  <si>
    <t>Okno dřevohliník 1500x2400, trojsklo, D+M, O83, popis viz výpis výrobků</t>
  </si>
  <si>
    <t>766084</t>
  </si>
  <si>
    <t>Okno dřevohliník 1500x2400, trojsklo, D+M, O84, popis viz výpis výrobků</t>
  </si>
  <si>
    <t>766085</t>
  </si>
  <si>
    <t>Okno dřevohliník 1500x2400, trojsklo, D+M, O85, popis viz výpis výrobků</t>
  </si>
  <si>
    <t>766086</t>
  </si>
  <si>
    <t>Okno dřevohliník 1500x2400, trojsklo, D+M, O86, popis viz výpis výrobků</t>
  </si>
  <si>
    <t>766087</t>
  </si>
  <si>
    <t>Okno dřevohliník 1500x2400, trojsklo, D+M, O87, popis viz výpis výrobků</t>
  </si>
  <si>
    <t>766088</t>
  </si>
  <si>
    <t>Okno dřevohliník 1500x2400, trojsklo, D+M, O88, popis viz výpis výrobků</t>
  </si>
  <si>
    <t>766089</t>
  </si>
  <si>
    <t>Okno dřevohliník 1500x2400, trojsklo, D+M, O89, popis viz výpis výrobků</t>
  </si>
  <si>
    <t>766090</t>
  </si>
  <si>
    <t>Okno dřevohliník 1000x2400, trojsklo, D+M, O90, popis viz výpis výrobků</t>
  </si>
  <si>
    <t>766091</t>
  </si>
  <si>
    <t>Okno dřevohliník 1500x2400, trojsklo, D+M, O91, popis viz výpis výrobků</t>
  </si>
  <si>
    <t>766092</t>
  </si>
  <si>
    <t>Okno dřevohliník 1500x2400, trojsklo, D+M, O92, popis viz výpis výrobků</t>
  </si>
  <si>
    <t>766093</t>
  </si>
  <si>
    <t>Okno dřevohliník 1500x2400, trojsklo, D+M, O93, popis viz výpis výrobků</t>
  </si>
  <si>
    <t>766094</t>
  </si>
  <si>
    <t>Okno dřevohliník 1500x2400, trojsklo, D+M, O94, popis viz výpis výrobků</t>
  </si>
  <si>
    <t>766096</t>
  </si>
  <si>
    <t>Okno dřevohliník 1500x2400, trojsklo, D+M, O96, popis viz výpis výrobků</t>
  </si>
  <si>
    <t>766097</t>
  </si>
  <si>
    <t>Okno dřevohliník 1500x2400, trojsklo, D+M, O97, popis viz výpis výrobků</t>
  </si>
  <si>
    <t>766098</t>
  </si>
  <si>
    <t>Okno dřevohliník 1500x2400, trojsklo, D+M, O98, popis viz výpis výrobků</t>
  </si>
  <si>
    <t>766099</t>
  </si>
  <si>
    <t>Okno dřevohliník 1300x2400, trojsklo, D+M, O99, popis viz výpis výrobků</t>
  </si>
  <si>
    <t>766100</t>
  </si>
  <si>
    <t>Okno dřevohliník 1500x2400, trojsklo, D+M, O100, popis viz výpis výrobků</t>
  </si>
  <si>
    <t>766101</t>
  </si>
  <si>
    <t>Okno dřevohliník 1500x2400, trojsklo, D+M, O101, popis viz výpis výrobků</t>
  </si>
  <si>
    <t>766102</t>
  </si>
  <si>
    <t>Okno dřevohliník 1500x2400, trojsklo, D+M, O102, popis viz výpis výrobků</t>
  </si>
  <si>
    <t>766103</t>
  </si>
  <si>
    <t>Okno dřevohliník 1500x2400, trojsklo, D+M, O103, popis viz výpis výrobků</t>
  </si>
  <si>
    <t>766104</t>
  </si>
  <si>
    <t>Okno dřevohliník 1500x2400, trojsklo, D+M, O104, popis viz výpis výrobků</t>
  </si>
  <si>
    <t>766105</t>
  </si>
  <si>
    <t>Okno dřevohliník 1500x2400, trojsklo, D+M, O105, popis viz výpis výrobků</t>
  </si>
  <si>
    <t>766106</t>
  </si>
  <si>
    <t>Okno dřevohliník 1500x2400, trojsklo, D+M, O106, popis viz výpis výrobků</t>
  </si>
  <si>
    <t>766107</t>
  </si>
  <si>
    <t>Okno dřevohliník 1370x2400, trojsklo, D+M, O107, popis viz výpis výrobků</t>
  </si>
  <si>
    <t>766108</t>
  </si>
  <si>
    <t>Okno dřevohliník 1500x2400, trojsklo, D+M, O108, popis viz výpis výrobků</t>
  </si>
  <si>
    <t>766109</t>
  </si>
  <si>
    <t>Okno dřevohliník 1500x2400, trojsklo, D+M, O109, popis viz výpis výrobků</t>
  </si>
  <si>
    <t>766110</t>
  </si>
  <si>
    <t>Okno dřevohliník 1500x2400, trojsklo, D+M, O110, popis viz výpis výrobků</t>
  </si>
  <si>
    <t>766111</t>
  </si>
  <si>
    <t>Okno dřevohliník 1500x2400, trojsklo, D+M, O111, popis viz výpis výrobků</t>
  </si>
  <si>
    <t>766112</t>
  </si>
  <si>
    <t>Okno dřevohliník 1200x2400, trojsklo, D+M, O112, popis viz výpis výrobků</t>
  </si>
  <si>
    <t>766113</t>
  </si>
  <si>
    <t>Okno dřevohliník 1200x2400, trojsklo, D+M, O113, popis viz výpis výrobků</t>
  </si>
  <si>
    <t>766114</t>
  </si>
  <si>
    <t>Okno dřevohliník 1200x2400, trojsklo, D+M, O114, popis viz výpis výrobků</t>
  </si>
  <si>
    <t>766115</t>
  </si>
  <si>
    <t>Okno dřevohliník 1200x2400, trojsklo, D+M, O115, popis viz výpis výrobků</t>
  </si>
  <si>
    <t>766116</t>
  </si>
  <si>
    <t>Okno dřevohliník 1200x2400, trojsklo, D+M, O166, popis viz výpis výrobků</t>
  </si>
  <si>
    <t>766117</t>
  </si>
  <si>
    <t>Okno dřevohliník 1200x2400, trojsklo, D+M, O117, popis viz výpis výrobků</t>
  </si>
  <si>
    <t>766118</t>
  </si>
  <si>
    <t>Okno dřevohliník 1200x2400, trojsklo, D+M, O118, popis viz výpis výrobků</t>
  </si>
  <si>
    <t>766119</t>
  </si>
  <si>
    <t>Okno dřevěné 1500x575, dvojsklo, D+M, O119, popis viz výpis výrobků</t>
  </si>
  <si>
    <t>766120</t>
  </si>
  <si>
    <t>Okno dřevěné 1300x575, dvojsklo, D+M, O120, popis viz výpis výrobků</t>
  </si>
  <si>
    <t>766121</t>
  </si>
  <si>
    <t>Okno dřevěné 1500x575, dvojsklo, D+M, O121, popis viz výpis výrobků</t>
  </si>
  <si>
    <t>766122</t>
  </si>
  <si>
    <t>Okno dřevěné 1500x575, dvojsklo, D+M, O122, popis viz výpis výrobků</t>
  </si>
  <si>
    <t>766123</t>
  </si>
  <si>
    <t>Okno dřevěné 1500x575, dvojsklo, D+M, O123, popis viz výpis výrobků</t>
  </si>
  <si>
    <t>766124</t>
  </si>
  <si>
    <t>Okno dřevěné 1300x575, dvojsklo, D+M, O124, popis viz výpis výrobků</t>
  </si>
  <si>
    <t>766125</t>
  </si>
  <si>
    <t>Okno dřevěné 1500x575, dvojsklo, D+M, O125, popis viz výpis výrobků</t>
  </si>
  <si>
    <t>766126</t>
  </si>
  <si>
    <t>Okno dřevohliník 1500x2400, trojsklo, D+M, O126, popis viz výpis výrobků</t>
  </si>
  <si>
    <t>766127</t>
  </si>
  <si>
    <t>Okno dřevohliník 1200x2400, trojsklo, D+M, O127, popis viz výpis výrobků</t>
  </si>
  <si>
    <t>766128</t>
  </si>
  <si>
    <t>Okno dřevohliník 1500x2400, trojsklo, D+M, O128, popis viz výpis výrobků</t>
  </si>
  <si>
    <t>766201</t>
  </si>
  <si>
    <t>Dveře dřevohliník 1275x2600, D+M, D01, popis viz výpis výrobků</t>
  </si>
  <si>
    <t>766202</t>
  </si>
  <si>
    <t>Dřevěné dveře 800/1970 vč.zárubně, kování, D+M, D02, popis viz výpis výrobků</t>
  </si>
  <si>
    <t>766203</t>
  </si>
  <si>
    <t>Dřevěné dveře 800/1970 vč.zárubně, kování, EI 30/DP3-C, D+M, D03, popis viz výpis výrobků</t>
  </si>
  <si>
    <t>766204</t>
  </si>
  <si>
    <t>Dřevěné dveře 900/1970 vč.zárubně, kování, D+M, D04, popis viz výpis výrobků</t>
  </si>
  <si>
    <t>766205</t>
  </si>
  <si>
    <t>Dřevěné dveře 700/1970 vč.zárubně, kování, D+M, D05, popis viz výpis výrobků</t>
  </si>
  <si>
    <t>766206</t>
  </si>
  <si>
    <t>Dřevěné dveře 700/1970 vč.zárubně, kování, D+M, D06, popis viz výpis výrobků</t>
  </si>
  <si>
    <t>766207</t>
  </si>
  <si>
    <t>Dřevěné dveře 700/1970 vč.zárubně, kování, D+M, D07, popis viz výpis výrobků</t>
  </si>
  <si>
    <t>766208</t>
  </si>
  <si>
    <t>Dřevěné dveře 800/1970 vč.zárubně, kování, D+M, D08, popis viz výpis výrobků</t>
  </si>
  <si>
    <t>766210</t>
  </si>
  <si>
    <t>Dřevěné dveře 900/1970 vč.zárubně, kování, D+M, D10, popis viz výpis výrobků</t>
  </si>
  <si>
    <t>766211</t>
  </si>
  <si>
    <t>Dřevěné dveře 900/1970 vč.zárubně, kování, D+M, D11, popis viz výpis výrobků</t>
  </si>
  <si>
    <t>766212</t>
  </si>
  <si>
    <t>Dřevěné dveře 800/1970 vč.zárubně, kování, D+M, D12, popis viz výpis výrobků</t>
  </si>
  <si>
    <t>766213</t>
  </si>
  <si>
    <t>Dřevěné dveře 800/1970 vč.zárubně, kování, D+M, D13, popis viz výpis výrobků</t>
  </si>
  <si>
    <t>766214</t>
  </si>
  <si>
    <t>Dřevěné dveře 800/1970 vč.zárubně, kování, D+M, D14, popis viz výpis výrobků</t>
  </si>
  <si>
    <t>766215</t>
  </si>
  <si>
    <t>Dřevěné dveře 800/1970 vč.zárubně, kování, D+M, D15, popis viz výpis výrobků</t>
  </si>
  <si>
    <t>766216</t>
  </si>
  <si>
    <t>Dřevěné dveře 800/1970 vč.zárubně, kování, D+M, D16, popis viz výpis výrobků</t>
  </si>
  <si>
    <t>766217</t>
  </si>
  <si>
    <t>Dveře dřevohliník 1300x2250, D+M, D17, popis viz výpis výrobků</t>
  </si>
  <si>
    <t>766219</t>
  </si>
  <si>
    <t>Dřevěné dveře 900/1970 vč.zárubně, kování, D+M, D19, popis viz výpis výrobků</t>
  </si>
  <si>
    <t>766220</t>
  </si>
  <si>
    <t>Dřevěné dveře 900/1970 vč.zárubně, kování, D+M, D20, popis viz výpis výrobků</t>
  </si>
  <si>
    <t>766221</t>
  </si>
  <si>
    <t>Dřevěné dveře 800/1970 vč.zárubně, kování, D+M, D21, popis viz výpis výrobků</t>
  </si>
  <si>
    <t>766222</t>
  </si>
  <si>
    <t>Dřevěné dveře 800/1970 vč.zárubně, kování, D+M, D22, popis viz výpis výrobků</t>
  </si>
  <si>
    <t>766223</t>
  </si>
  <si>
    <t>Dřevěné dveře 700/1970 vč.zárubně, kování, D+M, D23, popis viz výpis výrobků</t>
  </si>
  <si>
    <t>766224</t>
  </si>
  <si>
    <t>Dřevěné dveře 700/1970 vč.zárubně, kování, D+M, D24, popis viz výpis výrobků</t>
  </si>
  <si>
    <t>766225</t>
  </si>
  <si>
    <t>Dřevěné dveře 800/1970 vč.zárubně, kování, D+M, D25, popis viz výpis výrobků</t>
  </si>
  <si>
    <t>766226</t>
  </si>
  <si>
    <t>Dřevěné dveře 800/1970 vč.zárubně, D+M, D26, popis viz výpis výrobků</t>
  </si>
  <si>
    <t>766228</t>
  </si>
  <si>
    <t>Dřevěné dveře 700/1970 vč.zárubně, kování, D+M, D28, popis viz výpis výrobků</t>
  </si>
  <si>
    <t>766229</t>
  </si>
  <si>
    <t>Dřevěné dveře 900/1970 vč.zárubně, kování, D+M, D29, popis viz výpis výrobků</t>
  </si>
  <si>
    <t>766230</t>
  </si>
  <si>
    <t>Dřevěné dveře 900/1970 vč.zárubně, kování, D+M, D30, popis viz výpis výrobků</t>
  </si>
  <si>
    <t>766232</t>
  </si>
  <si>
    <t>Dřevěné dveře 800/1970 vč.zárubně, kování, D+M, D32, popis viz výpis výrobků</t>
  </si>
  <si>
    <t>766233</t>
  </si>
  <si>
    <t>Dřevěné dveře 900/1970 vč.zárubně, kování, D+M, D33, popis viz výpis výrobků</t>
  </si>
  <si>
    <t>766234</t>
  </si>
  <si>
    <t>Dřevěné dveře 900/1970 vč.zárubně, kování, D+M, D34, popis viz výpis výrobků</t>
  </si>
  <si>
    <t>766235</t>
  </si>
  <si>
    <t>Dřevěné dveře 800/1970 vč.zárubně, kování, D+M, D35, popis viz výpis výrobků</t>
  </si>
  <si>
    <t>766236</t>
  </si>
  <si>
    <t>Dřevěné dveře 800/1970 vč.zárubně, kování, D+M, D36, popis viz výpis výrobků</t>
  </si>
  <si>
    <t>766237</t>
  </si>
  <si>
    <t>Dřevěné dveře 700/1970 vč.zárubně, kování, D+M, D37, popis viz výpis výrobků</t>
  </si>
  <si>
    <t>766238</t>
  </si>
  <si>
    <t>Dřevěné dveře 700/1970 vč.zárubně, kování, D+M, D38, popis viz výpis výrobků</t>
  </si>
  <si>
    <t>766239</t>
  </si>
  <si>
    <t>Dřevěné dveře 800/1970 vč.zárubně, kování, EI 30/DP3-C, D+M, D39, popis viz výpis výrobků</t>
  </si>
  <si>
    <t>766240</t>
  </si>
  <si>
    <t>Dřevěné dveře 800/1970 vč.zárubně, kování, D+M, D40, popis viz výpis výrobků</t>
  </si>
  <si>
    <t>766241</t>
  </si>
  <si>
    <t>Dřevěné dveře 800/1970 vč.zárubně, kování, D+M, D41, popis viz výpis výrobků</t>
  </si>
  <si>
    <t>766242</t>
  </si>
  <si>
    <t>Dřevěné dveře 800/1970 vč.zárubně, kování, D+M, D42, popis viz výpis výrobků</t>
  </si>
  <si>
    <t>766243</t>
  </si>
  <si>
    <t>Dřevěné dveře 800/1970 vč.zárubně, kování, D+M, D43, popis viz výpis výrobků</t>
  </si>
  <si>
    <t>766244</t>
  </si>
  <si>
    <t>Dřevěné dveře 700/1970 vč.zárubně, kování, D+M, D44, popis viz výpis výrobků</t>
  </si>
  <si>
    <t>766245</t>
  </si>
  <si>
    <t>Dřevěné dveře 900/1970 vč.zárubně, kování, D+M, D45, popis viz výpis výrobků</t>
  </si>
  <si>
    <t>766246</t>
  </si>
  <si>
    <t>Dřevěné dveře 900/1970 vč.zárubně, kování, EI 30/DP3-C, D+M, D46, popis viz výpis výrobků</t>
  </si>
  <si>
    <t>766248</t>
  </si>
  <si>
    <t>Dřevěné dveře 900/1970 vč.zárubně, kování, D+M, D48, popis viz výpis výrobků</t>
  </si>
  <si>
    <t>766249</t>
  </si>
  <si>
    <t>Dřevěné dveře 900/1970 vč.zárubně, kování, D+M, D49, popis viz výpis výrobků</t>
  </si>
  <si>
    <t>766250</t>
  </si>
  <si>
    <t>Dřevěné dveře 900/1970 vč.zárubně, kování, D+M, D50, popis viz výpis výrobků</t>
  </si>
  <si>
    <t>766251</t>
  </si>
  <si>
    <t>Dřevěné dveře 700/1970 vč.zárubně, kování, D+M, D71, popis viz výpis výrobků</t>
  </si>
  <si>
    <t>766252</t>
  </si>
  <si>
    <t>Dřevěné dveře 800/1970 vč.zárubně, kování, EI 30/DP3-C, D+M, D52, popis viz výpis výrobků</t>
  </si>
  <si>
    <t>766253</t>
  </si>
  <si>
    <t>Dřevěné dveře 700/1970 vč.zárubně, kování, D+M, D53, popis viz výpis výrobků</t>
  </si>
  <si>
    <t>766254</t>
  </si>
  <si>
    <t>Dřevěné dveře 800/1970 vč.zárubně, kování, D+M, D54, popis viz výpis výrobků</t>
  </si>
  <si>
    <t>766255</t>
  </si>
  <si>
    <t>Dřevěné dveře 900/1970 vč.zárubně, kování, EI 30/DP3-C, D+M, D55, popis viz výpis výrobků</t>
  </si>
  <si>
    <t>766257</t>
  </si>
  <si>
    <t>Dřevěné dveře 800/1970 vč.zárubně, kování, D+M, D57, popis viz výpis výrobků</t>
  </si>
  <si>
    <t>766258</t>
  </si>
  <si>
    <t>Dřevěné dveře 800/1970 vč.zárubně, kování, D+M, D58, popis viz výpis výrobků</t>
  </si>
  <si>
    <t>766259</t>
  </si>
  <si>
    <t>Dřevěné dveře 800/1970 vč.zárubně, kování, D+M, D59, popis viz výpis výrobků</t>
  </si>
  <si>
    <t>766260</t>
  </si>
  <si>
    <t>Dřevěné dveře 800/1970 vč.zárubně, kování, D+M, D60, popis viz výpis výrobků</t>
  </si>
  <si>
    <t>766261</t>
  </si>
  <si>
    <t>Dřevěné dveře 800/1970 vč.zárubně a pouzdra, kování, D+M, D61, popis viz výpis výrobků</t>
  </si>
  <si>
    <t>766263</t>
  </si>
  <si>
    <t>Dřevěné dveře 900/1970 vč.zárubně, kování, EI 30/DP3-C, D+M, D63, popis viz výpis výrobků</t>
  </si>
  <si>
    <t>766264</t>
  </si>
  <si>
    <t>Dřevěné dveře 900/1970 vč.zárubně, kování, D+M, D64, popis viz výpis výrobků</t>
  </si>
  <si>
    <t>766265</t>
  </si>
  <si>
    <t>Dřevěné dveře 700/1970 vč.zárubně, kování, D+M, D65, popis viz výpis výrobků</t>
  </si>
  <si>
    <t>766266</t>
  </si>
  <si>
    <t>Dveře dřevohliník 1300x1970, D+M, D66, popis viz výpis výrobků</t>
  </si>
  <si>
    <t>766268</t>
  </si>
  <si>
    <t>Dřevěné dveře 800/1970 vč.zárubně a pouzdra, kování, D+M, D68, popis viz výpis výrobků</t>
  </si>
  <si>
    <t>766301</t>
  </si>
  <si>
    <t>Kryt radiátoru 4150x200x900mm, D+M, T01, popis viz výpis výrobků</t>
  </si>
  <si>
    <t>766302</t>
  </si>
  <si>
    <t>Kryt radiátoru 8250x200x1100mm, D+M, T02, popis viz výpis výrobků</t>
  </si>
  <si>
    <t>766303</t>
  </si>
  <si>
    <t>Kryt radiátoru 2000x200x1100mm, D+M, T03, popis viz výpis výrobků</t>
  </si>
  <si>
    <t>766304</t>
  </si>
  <si>
    <t>Kryt radiátoru 2250x200x1100mm, D+M, T04, popis viz výpis výrobků</t>
  </si>
  <si>
    <t>766305</t>
  </si>
  <si>
    <t>Kryt radiátoru 3400x200x1100mm, D+M, T05, popis viz výpis výrobků</t>
  </si>
  <si>
    <t>766306</t>
  </si>
  <si>
    <t>Kryt radiátoru 4950x200x900mm, D+M, T06, popis viz výpis výrobků</t>
  </si>
  <si>
    <t>766307</t>
  </si>
  <si>
    <t>Kryt radiátoru 7600x200x900mm, D+M, T07, popis viz výpis výrobků</t>
  </si>
  <si>
    <t>766308</t>
  </si>
  <si>
    <t>Kryt radiátoru 8250x200x1100mm, D+M, T08, popis viz výpis výrobků</t>
  </si>
  <si>
    <t>766309</t>
  </si>
  <si>
    <t>Kryt radiátoru 6000x200x900mm, D+M, T09, popis viz výpis výrobků</t>
  </si>
  <si>
    <t>766310</t>
  </si>
  <si>
    <t>Kryt radiátoru 6360x200x900mm, D+M, T10, popis viz výpis výrobků</t>
  </si>
  <si>
    <t>766311</t>
  </si>
  <si>
    <t>Kryt radiátoru 8460x200x900mm, D+M, T11, popis viz výpis výrobků</t>
  </si>
  <si>
    <t>766312</t>
  </si>
  <si>
    <t>Kryt radiátoru 6000x200x900mm, D+M, T12, popis viz výpis výrobků</t>
  </si>
  <si>
    <t>766313</t>
  </si>
  <si>
    <t>Kryt radiátoru 9800x200x900mm, D+M, T13, popis viz výpis výrobků</t>
  </si>
  <si>
    <t>766314</t>
  </si>
  <si>
    <t>Kryt radiátoru 8250x200x900mm, D+M, T14, popis viz výpis výrobků</t>
  </si>
  <si>
    <t>766315</t>
  </si>
  <si>
    <t>Kryt radiátoru 6000x200x900mm, D+M, T15, popis viz výpis výrobků</t>
  </si>
  <si>
    <t>766316</t>
  </si>
  <si>
    <t>Kryt radiátoru 6360x200x900mm, D+M, T16, popis viz výpis výrobků</t>
  </si>
  <si>
    <t>766318</t>
  </si>
  <si>
    <t>Kryt radiátoru 6000x200x900mm, D+M, T18, popis viz výpis výrobků</t>
  </si>
  <si>
    <t>766319</t>
  </si>
  <si>
    <t>Kryt radiátoru 9750x200x900mm, D+M, T19, popis viz výpis výrobků</t>
  </si>
  <si>
    <t>766320</t>
  </si>
  <si>
    <t>Kryt radiátoru 500x200x900mm, D+M, T20, popis viz výpis výrobků</t>
  </si>
  <si>
    <t>766321</t>
  </si>
  <si>
    <t>Kryt radiátoru 6340x200x900mm, D+M, T21, popis viz výpis výrobků</t>
  </si>
  <si>
    <t>766322</t>
  </si>
  <si>
    <t>Kryt radiátoru 10600x200x900mm, D+M, T22, popis viz výpis výrobků</t>
  </si>
  <si>
    <t>766323</t>
  </si>
  <si>
    <t>Sanitární příčka z HPL laminátu vč.dveří, D+M, T23, popis viz výpis výrobků</t>
  </si>
  <si>
    <t>766324</t>
  </si>
  <si>
    <t>Sanitární příčka z HPL laminátu vč.dveří, D+M, T24, popis viz výpis výrobků</t>
  </si>
  <si>
    <t>766325</t>
  </si>
  <si>
    <t>Pisoárová zástěna, D+M, T25, popis viz výpis výrobků</t>
  </si>
  <si>
    <t>766326</t>
  </si>
  <si>
    <t>Pisoárová zástěna, D+M, T26, popis viz výpis výrobků</t>
  </si>
  <si>
    <t>766327</t>
  </si>
  <si>
    <t>Sanitární příčka z HPL laminátu vč.dveří, D+M, T27, popis viz výpis výrobků</t>
  </si>
  <si>
    <t>766328</t>
  </si>
  <si>
    <t>Sanitární příčka z HPL laminátu vč.dveří, D+M, T28, popis viz výpis výrobků</t>
  </si>
  <si>
    <t>766329</t>
  </si>
  <si>
    <t>Sanitární příčka z HPL laminátu vč.dveří, D+M, T29, popis viz výpis výrobků</t>
  </si>
  <si>
    <t>766330</t>
  </si>
  <si>
    <t>Pisoárová zástěna, D+M, T30, popis viz výpis výrobků</t>
  </si>
  <si>
    <t>766331</t>
  </si>
  <si>
    <t>Pisoárová zástěna, D+M, T31, popis viz výpis výrobků</t>
  </si>
  <si>
    <t>766332</t>
  </si>
  <si>
    <t>Sanitární příčka z HPL laminátu vč.dveří, D+M, T32, popis viz výpis výrobků</t>
  </si>
  <si>
    <t>766333</t>
  </si>
  <si>
    <t>Sanitární příčka z HPL laminátu vč.dveří, D+M, T33, popis viz výpis výrobků</t>
  </si>
  <si>
    <t>766334</t>
  </si>
  <si>
    <t>Pisoárová zástěna, D+M, T34, popis viz výpis výrobků</t>
  </si>
  <si>
    <t>766335</t>
  </si>
  <si>
    <t>Pisoárová zástěna, D+M, T35, popis viz výpis výrobků</t>
  </si>
  <si>
    <t>766336</t>
  </si>
  <si>
    <t>Sanitární příčka z HPL laminátu vč.dveří, D+M, T36, popis viz výpis výrobků</t>
  </si>
  <si>
    <t>766337</t>
  </si>
  <si>
    <t>Sanitární příčka z HPL laminátu vč.dveří, D+M, T37, popis viz výpis výrobků</t>
  </si>
  <si>
    <t>766338</t>
  </si>
  <si>
    <t>Sanitární příčka z HPL laminátu vč.dveří, D+M, T38, popis viz výpis výrobků</t>
  </si>
  <si>
    <t>766339</t>
  </si>
  <si>
    <t>Pisoárová zástěna, D+M, T39, popis viz výpis výrobků</t>
  </si>
  <si>
    <t>766340</t>
  </si>
  <si>
    <t>Pisoárová zástěna, D+M, T40, popis viz výpis výrobků</t>
  </si>
  <si>
    <t>766342</t>
  </si>
  <si>
    <t>Kryt radiátoru 4150x200x900mm, D+M, T42, popis viz výpis výrobků</t>
  </si>
  <si>
    <t>766343</t>
  </si>
  <si>
    <t>Kryt radiátoru 4150x200x900mm, D+M, T43, popis viz výpis výrobků</t>
  </si>
  <si>
    <t>766346</t>
  </si>
  <si>
    <t>Kryt radiátoru 4150x200x900mm, D+M, T46, popis viz výpis výrobků</t>
  </si>
  <si>
    <t>766349</t>
  </si>
  <si>
    <t>Kryt radiátoru 4150x200x900mm, D+M, T49, popis viz výpis výrobků</t>
  </si>
  <si>
    <t>766351</t>
  </si>
  <si>
    <t>Kryt radiátoru 4150x200x900mm, D+M, T51, popis viz výpis výrobků</t>
  </si>
  <si>
    <t>766352</t>
  </si>
  <si>
    <t>Kryt radiátoru 4150x200x900mm, D+M, T52, popis viz výpis výrobků</t>
  </si>
  <si>
    <t>766353</t>
  </si>
  <si>
    <t>Kryt radiátoru 4150x200x900mm, D+M, T53, popis viz výpis výrobků</t>
  </si>
  <si>
    <t>76701</t>
  </si>
  <si>
    <t>Okno hliník 1000x2000, trojsklo, D+M, O35, popis viz výpis výrobků</t>
  </si>
  <si>
    <t>76702</t>
  </si>
  <si>
    <t>Okno hliník 1000x2000, trojsklo, D+M, O64, popis viz výpis výrobků</t>
  </si>
  <si>
    <t>76703</t>
  </si>
  <si>
    <t>Okno hliník 1000x2000, trojsklo, D+M, O95, popis viz výpis výrobků</t>
  </si>
  <si>
    <t>76704</t>
  </si>
  <si>
    <t>Dveře hliník 1300/2250 vč.zárubně, kování, D+M, D18, popis viz výpis výrobků</t>
  </si>
  <si>
    <t>76705</t>
  </si>
  <si>
    <t>Dveře hliník 1400/1970 vč.zárubně, kování, D+M, D31, popis viz výpis výrobků</t>
  </si>
  <si>
    <t>76706</t>
  </si>
  <si>
    <t>Dveře hliník 1400/1970 vč.zárubně, kování, D+M, D47, popis viz výpis výrobků</t>
  </si>
  <si>
    <t>76707</t>
  </si>
  <si>
    <t>Dveře hliník 1400/1970 vč.zárubně, kování, D+M, D56, popis viz výpis výrobků</t>
  </si>
  <si>
    <t>76708</t>
  </si>
  <si>
    <t>Dveře hliník 1300/1970 vč.zárubně, kování, D+M, D62, popis viz výpis výrobků</t>
  </si>
  <si>
    <t>76709</t>
  </si>
  <si>
    <t>Dveře hliník 1400/1970 vč.zárubně, kování, D+M, D67, popis viz výpis výrobků</t>
  </si>
  <si>
    <t>76711</t>
  </si>
  <si>
    <t>Interiérové zábradlí dl.15,516m, D+M, Z01, popis viz výpis výrobků</t>
  </si>
  <si>
    <t>76712</t>
  </si>
  <si>
    <t>Interiérové madlo dl.7,688m, D+M, Z02, popis viz výpis výrobků</t>
  </si>
  <si>
    <t>76713</t>
  </si>
  <si>
    <t>Interiérové zábradlí dl.15,939m, D+M, Z03, popis viz výpis výrobků</t>
  </si>
  <si>
    <t>76714</t>
  </si>
  <si>
    <t>Interiérové madlo dl.8,193m, D+M, Z04, popis viz výpis výrobků</t>
  </si>
  <si>
    <t>76715a</t>
  </si>
  <si>
    <t>Interiérové zábradlí dl.1,061m, D+M, Z05, popis viz výpis výrobků</t>
  </si>
  <si>
    <t>76715b</t>
  </si>
  <si>
    <t>Interiérové zábradlí dl.15,216m, D+M, Z05, popis viz výpis výrobků</t>
  </si>
  <si>
    <t>76716</t>
  </si>
  <si>
    <t>Interiérové madlo dl.8,242m, D+M, Z06, popis viz výpis výrobků</t>
  </si>
  <si>
    <t>76717</t>
  </si>
  <si>
    <t>Interiérové zábradlí dl.15,675m, D+M, Z07, popis viz výpis výrobků</t>
  </si>
  <si>
    <t>76718</t>
  </si>
  <si>
    <t>Interiérové madlo dl.8,298m, D+M, Z08, popis viz výpis výrobků</t>
  </si>
  <si>
    <t>76719</t>
  </si>
  <si>
    <t>Interiérové zábradlí dl.1,069m, D+M, Z09, popis viz výpis výrobků</t>
  </si>
  <si>
    <t>76720</t>
  </si>
  <si>
    <t>Exteriérové zábradlí dl.75,627, D+M, Z10, popis viz výpis výrobků</t>
  </si>
  <si>
    <t>76721</t>
  </si>
  <si>
    <t>Oplocení na terase v.2m, dl.5,06m, D+M, Z11, popis viz výpis výrobků</t>
  </si>
  <si>
    <t>76722</t>
  </si>
  <si>
    <t>Branka na terase 1000x2030mm, D+M, Z12, popis viz výpis výrobků</t>
  </si>
  <si>
    <t>76723</t>
  </si>
  <si>
    <t>Záchytný systém, D+M, Z13, popis viz výpis výrobků</t>
  </si>
  <si>
    <t>76724</t>
  </si>
  <si>
    <t>Al stěna s protipožární zasklení 6088x3000, D+M, Z14, popis viz výpis výrobků</t>
  </si>
  <si>
    <t>76725</t>
  </si>
  <si>
    <t>Al stěna s protipožární zasklení 6088x3350, D+M, Z15, popis viz výpis výrobků</t>
  </si>
  <si>
    <t>76726</t>
  </si>
  <si>
    <t>Al stěna s protipožární zasklení 6088x3500, D+M, Z16, popis viz výpis výrobků</t>
  </si>
  <si>
    <t>76727</t>
  </si>
  <si>
    <t>Al stěna s protipožární zasklení 6088x3075, D+M, Z17, popis viz výpis výrobků</t>
  </si>
  <si>
    <t>76728</t>
  </si>
  <si>
    <t>Interiérové madlo dl.1,343m, D+M, Z18, popis viz výpis výrobků</t>
  </si>
  <si>
    <t>76729</t>
  </si>
  <si>
    <t>Interiérové madlo dl.1,343m, D+M, Z19, popis viz výpis výrobků</t>
  </si>
  <si>
    <t>76730</t>
  </si>
  <si>
    <t>Exteriérové madlo dl.5,796m, D+M, Z20, popis viz výpis výrobků</t>
  </si>
  <si>
    <t>76731</t>
  </si>
  <si>
    <t>Exteriérové zábradlí dl.8,405m, D+M, Z21, popis viz výpis výrobků</t>
  </si>
  <si>
    <t>76732</t>
  </si>
  <si>
    <t>Atypivcké ocel.kce do 5kg/ks, D+M vč.nátěru, Z22, popis viz výpis výrobků</t>
  </si>
  <si>
    <t>76733</t>
  </si>
  <si>
    <t>Atypivcké ocel.kce od 10-20 kg/ks, D+M vč.nátěru, Z23, popis viz výpis výrobků</t>
  </si>
  <si>
    <t>76734</t>
  </si>
  <si>
    <t>Žebřík s ochranným košem dl.4,8m, D+M, Z24, popis viz výpis výrobků</t>
  </si>
  <si>
    <t>76735</t>
  </si>
  <si>
    <t>Ok pro vznesení venkovního podhledu (355kg) vč.povrchové úpravy, D+M, Z25, popis viz výpis výrobků</t>
  </si>
  <si>
    <t>76741</t>
  </si>
  <si>
    <t>Samozavírač, D+M, A01, popis viz výpis výrobků</t>
  </si>
  <si>
    <t>76742</t>
  </si>
  <si>
    <t>PIR podomítkový žaluziový kastlík 164x249mm š.1500mm, D+M, A03, popis viz výpis výrobků</t>
  </si>
  <si>
    <t>76742a</t>
  </si>
  <si>
    <t>Dešťový svod dl.13m, D+M, A02, popis viz výpis výrobků</t>
  </si>
  <si>
    <t>76743</t>
  </si>
  <si>
    <t>PIR podomítkový žaluziový kastlík 164x249mm š.1450mm, D+M, A03, popis viz výpis výrobků</t>
  </si>
  <si>
    <t>76743a</t>
  </si>
  <si>
    <t>PIR podomítkový žaluziový kastlík 164x249mm š.9000mm, D+M, A03, popis viz výpis výrobků</t>
  </si>
  <si>
    <t>76743b</t>
  </si>
  <si>
    <t>PIR podomítkový žaluziový kastlík 164x249mm š.1000mm, D+M, A03, popis viz výpis výrobků</t>
  </si>
  <si>
    <t>76744</t>
  </si>
  <si>
    <t>PIR podomítkový žaluziový kastlík 164x249mm š.7500mm, D+M, A04, popis viz výpis výrobků</t>
  </si>
  <si>
    <t>76745</t>
  </si>
  <si>
    <t>PIR podomítkový žaluziový kastlík 164x249mm š.4500mm, D+M, A05, popis viz výpis výrobků</t>
  </si>
  <si>
    <t>76746</t>
  </si>
  <si>
    <t>PIR podomítkový žaluziový kastlík 164x249mm š.2500mm, D+M, A06, popis viz výpis výrobků</t>
  </si>
  <si>
    <t>76747</t>
  </si>
  <si>
    <t>PIR podomítkový žaluziový kastlík 164x249mm š.1000mm, D+M, A07, popis viz výpis výrobků</t>
  </si>
  <si>
    <t>76748</t>
  </si>
  <si>
    <t>PIR podomítkový žaluziový kastlík 164x249mm š.1500mm, D+M, A08, popis viz výpis výrobků</t>
  </si>
  <si>
    <t>76749</t>
  </si>
  <si>
    <t>PIR podomítkový žaluziový kastlík 164x249mm š.1300mm, D+M, A09, popis viz výpis výrobků</t>
  </si>
  <si>
    <t>76750</t>
  </si>
  <si>
    <t>PIR podomítkový žaluziový kastlík 164x249mm š.6000mm, D+M, A10, popis viz výpis výrobků</t>
  </si>
  <si>
    <t>76751</t>
  </si>
  <si>
    <t>PIR podomítkový žaluziový kastlík 164x249mm š.3600mm, D+M, A11, popis viz výpis výrobků</t>
  </si>
  <si>
    <t>76752</t>
  </si>
  <si>
    <t>PIR podomítkový žaluziový kastlík 164x249mm š.1200mm, D+M, A12, popis viz výpis výrobků</t>
  </si>
  <si>
    <t>76753</t>
  </si>
  <si>
    <t>PIR podomítkový žaluziový kastlík 164x249mm š.2700mm, D+M, A13, popis viz výpis výrobků</t>
  </si>
  <si>
    <t>76754</t>
  </si>
  <si>
    <t>PIR podomítkový žaluziový kastlík 164x249mm š.1600mm, D+M, A14, popis viz výpis výrobků</t>
  </si>
  <si>
    <t>76755</t>
  </si>
  <si>
    <t>PIR podomítkový žaluziový kastlík 164x249mm š.3000mm, D+M, A15, popis viz výpis výrobků</t>
  </si>
  <si>
    <t>76756</t>
  </si>
  <si>
    <t>Screenová roleta exteriérová 1450x850mm, D+M, A16, popis viz výpis výrobků</t>
  </si>
  <si>
    <t>76757</t>
  </si>
  <si>
    <t>Screenová roleta exteriérová 2700x1650mm, D+M, A17, popis viz výpis výrobků</t>
  </si>
  <si>
    <t>76758</t>
  </si>
  <si>
    <t>Screenová roleta exteriérová 1500x2400mm, D+M, A18, popis viz výpis výrobků</t>
  </si>
  <si>
    <t>76759</t>
  </si>
  <si>
    <t>Screenová roleta exteriérová 1000x2400mm, D+M, A19, popis viz výpis výrobků</t>
  </si>
  <si>
    <t>76760</t>
  </si>
  <si>
    <t>Screenová roleta exteriérová 1300x2400mm, D+M, A20, popis viz výpis výrobků</t>
  </si>
  <si>
    <t>76761</t>
  </si>
  <si>
    <t>Screenová roleta exteriérová 1600x2400mm, D+M, A61, popis viz výpis výrobků</t>
  </si>
  <si>
    <t>76762</t>
  </si>
  <si>
    <t>Screenová roleta exteriérová 3000x3500mm, D+M, A22, popis viz výpis výrobků</t>
  </si>
  <si>
    <t>76763</t>
  </si>
  <si>
    <t>Screenová roleta exteriérová 1000x2000mm, D+M, A23, popis viz výpis výrobků</t>
  </si>
  <si>
    <t>76764</t>
  </si>
  <si>
    <t>Screenová roleta exteriérová 1500x2000mm, D+M, A24, popis viz výpis výrobků</t>
  </si>
  <si>
    <t>76765</t>
  </si>
  <si>
    <t>Screenová roleta exteriérová 3000x2400mm, D+M, A25, popis viz výpis výrobků</t>
  </si>
  <si>
    <t>76766</t>
  </si>
  <si>
    <t>Screenová roleta exteriérová 1200x2400mm, D+M, A26, popis viz výpis výrobků</t>
  </si>
  <si>
    <t>76767</t>
  </si>
  <si>
    <t>Markýza venkovní 2200x1390x330mm, D+M, A27, popis viz výpis výrobků</t>
  </si>
  <si>
    <t>76769</t>
  </si>
  <si>
    <t>Nájezdová rampa teleskopická 2100x210mm, D+M, A29, popis viz výpis výrobků</t>
  </si>
  <si>
    <t>76770</t>
  </si>
  <si>
    <t>Nájezdový klín 200x900mm, D+M, A30, popis viz výpis výrobků</t>
  </si>
  <si>
    <t>76772</t>
  </si>
  <si>
    <t>Výtah osobní 1100x1400x2100mm, D+M, A32, popis viz výpis výrobků</t>
  </si>
  <si>
    <t>76773</t>
  </si>
  <si>
    <t>Popisovací samolepící magnetická tapeta š.3m, v.1,01m, D+M, A33, popis viz výpis výrobků</t>
  </si>
  <si>
    <t>76774</t>
  </si>
  <si>
    <t>Magnetická stěrka+matná o´popisovací tapeta 1200x4100, D+M, A34, popis viz výpis výrobků</t>
  </si>
  <si>
    <t>76775</t>
  </si>
  <si>
    <t>Vnitřní čistící zóna 750x1380, D+M, A35, popis viz výpis výrobků</t>
  </si>
  <si>
    <t>76776</t>
  </si>
  <si>
    <t>Venkovní čistící zóna 750x1380mm, D+M, A36, popis viz výpis výrobků</t>
  </si>
  <si>
    <t>76777</t>
  </si>
  <si>
    <t>Venkovní čistící zóna 750x1606mm, D+M, A37, popis viz výpis výrobků</t>
  </si>
  <si>
    <t>76778</t>
  </si>
  <si>
    <t>Vnitřní čistící zóna 1680x1848mm, D+M, A38, popis viz výpis výrobků</t>
  </si>
  <si>
    <t>76779</t>
  </si>
  <si>
    <t>Vnitřní čistící zóna 495x1500mm, D+M, A39, popis viz výpis výrobků</t>
  </si>
  <si>
    <t>76780</t>
  </si>
  <si>
    <t>Zásobník na papírové ubrousky, D+M, A40, popis viz výpis výrobků</t>
  </si>
  <si>
    <t>76781</t>
  </si>
  <si>
    <t>Zásobník na mýdlo, D+M, A41, popis viz výpis výrobků</t>
  </si>
  <si>
    <t>76782</t>
  </si>
  <si>
    <t>Zasobník na toaletní papír, D+M, A42, popis viz výpis výrobků</t>
  </si>
  <si>
    <t>76783</t>
  </si>
  <si>
    <t>Odpadkový koš nástěnný, D+M, A43, popis viz výpis výrobků</t>
  </si>
  <si>
    <t>76784</t>
  </si>
  <si>
    <t>WC souprava, D+M, A44, popis viz výpis výrobků</t>
  </si>
  <si>
    <t>76785</t>
  </si>
  <si>
    <t>Háček na oděv, D+M, A45, popis viz výpis výrobků</t>
  </si>
  <si>
    <t>76786</t>
  </si>
  <si>
    <t>Zrcadlo invalidní, D+M, A46, popis viz výpis výrobků</t>
  </si>
  <si>
    <t>76787</t>
  </si>
  <si>
    <t>Zrcadlo do obkladu, D+M, A47, popis viz výpis výrobků</t>
  </si>
  <si>
    <t>76788</t>
  </si>
  <si>
    <t>Pergola 4600x7500, D+M, A48, popis viz výpis výrobků</t>
  </si>
  <si>
    <t>76789</t>
  </si>
  <si>
    <t>Informační systém na dveře 200x200, D+M, A49, popis viz výpis výrobků</t>
  </si>
  <si>
    <t>76790</t>
  </si>
  <si>
    <t>Informační systém pro učebny a kabineta, D+M, A50, popis viz výpis výrobků</t>
  </si>
  <si>
    <t>76791</t>
  </si>
  <si>
    <t>Svislé dopravní značení, D+M, A51, popis viz výpis výrobků</t>
  </si>
  <si>
    <t>76792</t>
  </si>
  <si>
    <t>Vodorovné dopravní značení (31m2), D+M</t>
  </si>
  <si>
    <t>76793</t>
  </si>
  <si>
    <t>Revizní dvířka 300x300mm do SDK podhledu, D+M, A53, popis viz výpis výrobků</t>
  </si>
  <si>
    <t>76794</t>
  </si>
  <si>
    <t>Navýšení průchodů nad novou střechou v.4880mm, D+M, A54, popis viz výpis výrobků</t>
  </si>
  <si>
    <t>76795</t>
  </si>
  <si>
    <t>Revizní dvířka 300x300mm do SDK stěn, D+M, A55, popis viz výpis výrobků</t>
  </si>
  <si>
    <t>76796</t>
  </si>
  <si>
    <t>Kabelové průchodky do střechy, D+M, A56, popis viz výpis výrobků</t>
  </si>
  <si>
    <t>76797</t>
  </si>
  <si>
    <t>Lávka pro čištění komínů š.500, dl.1520mm, D+M, A57, popis viz výpis výrobků</t>
  </si>
  <si>
    <t>771101210R00</t>
  </si>
  <si>
    <t>Příprava podkladu pod dlažby penetrace podkladu pod dlažby</t>
  </si>
  <si>
    <t>800-771</t>
  </si>
  <si>
    <t>POL1_7</t>
  </si>
  <si>
    <t>771130211R00</t>
  </si>
  <si>
    <t>Obklad soklíků do tmele schodišťových stupňovitých, výšky do 100 mm</t>
  </si>
  <si>
    <t>(0,15+0,35)*2*5+1,1+1,7+2,2</t>
  </si>
  <si>
    <t>771275511R00</t>
  </si>
  <si>
    <t>Montáž obkladů schodišť z dlaždic keramických a ze schodovek na stupnice,  , kladených do tmele, C2TS1</t>
  </si>
  <si>
    <t>2,15*4</t>
  </si>
  <si>
    <t>771275521R00</t>
  </si>
  <si>
    <t>Montáž obkladů schodišť z dlaždic keramických z dlaždic na podstupnice,  , kladených do tmele, C2TS1</t>
  </si>
  <si>
    <t>2,15*5</t>
  </si>
  <si>
    <t>771479001R00</t>
  </si>
  <si>
    <t>Řezání dlaždic pro soklíky</t>
  </si>
  <si>
    <t>771575118R00</t>
  </si>
  <si>
    <t>Montáž podlah z dlaždic keramických 600 x 600 mm, režných nebo glazovaných, hladkých, kladených do flexibilního tmele</t>
  </si>
  <si>
    <t>sp2 : 5+4+5,39+4,92+7,17+1,35+1,76+2,63+7,52</t>
  </si>
  <si>
    <t>sp5 : 1,78+5,01+3,6+4,84+7,94+1,18+1,79+7,57+3,12+1,65+5,01+3,61+4,85+7,36+1,29+2,62+7,57+3,6+4,83+7,94+1,18+7,57+1,87+11,95+9,77</t>
  </si>
  <si>
    <t>sp7 : 1,05*2,15+1,35*2,15</t>
  </si>
  <si>
    <t>16*0,45</t>
  </si>
  <si>
    <t>77191</t>
  </si>
  <si>
    <t>Dodávka dlažby</t>
  </si>
  <si>
    <t>159,24*1,15</t>
  </si>
  <si>
    <t>77192</t>
  </si>
  <si>
    <t>Dodávky dlažby mrazuvzdorné</t>
  </si>
  <si>
    <t>5,16*1,1</t>
  </si>
  <si>
    <t>7,2*1,1</t>
  </si>
  <si>
    <t>998771203R00</t>
  </si>
  <si>
    <t>Přesun hmot pro podlahy z dlaždic v objektech výšky do 24 m</t>
  </si>
  <si>
    <t>77601</t>
  </si>
  <si>
    <t>Přírodní linoleum - pokládka vč.soklíků</t>
  </si>
  <si>
    <t>sp1 : 54,98+7,43+52,67+43,04+16,98</t>
  </si>
  <si>
    <t>sp4 : 55,07+5,22+52,67+46,11+39,14+51,15+17,03+55,07+5,23+52,48+46,11+60,45+51,15+11,02+5,63+68,77+52,53+46,98+60,45+31,01+12,36+5,79+17,03+7,88+13,52</t>
  </si>
  <si>
    <t>sp6 : 1,75*1,75*2*4</t>
  </si>
  <si>
    <t>77602</t>
  </si>
  <si>
    <t>Přírodní linoleum tl.2,5mm vč.soklíků - dodávka</t>
  </si>
  <si>
    <t>1069,45*1,15</t>
  </si>
  <si>
    <t>178,69*(0,165+0,3)*1,2</t>
  </si>
  <si>
    <t>77603</t>
  </si>
  <si>
    <t>Přirodní linoleum - obložení schodišťového stupně vč.soklíku</t>
  </si>
  <si>
    <t>1,75*(7+6+8+7+8+8+8+9)</t>
  </si>
  <si>
    <t>1,635*11*4</t>
  </si>
  <si>
    <t>3,07*4</t>
  </si>
  <si>
    <t>77604</t>
  </si>
  <si>
    <t>Vyrovnání podkladu cem.maltou</t>
  </si>
  <si>
    <t>178,69*(0,1625+0,3)+3,07*(0,158+0,285)</t>
  </si>
  <si>
    <t>77605</t>
  </si>
  <si>
    <t>Al protiskluzná hrana schodu, D+M</t>
  </si>
  <si>
    <t>777615223R00</t>
  </si>
  <si>
    <t>Nátěr epoxidový, podlah betonových, skladba: penetrace, zásyp křemičitým pískem, 2xnátěr</t>
  </si>
  <si>
    <t>800-773</t>
  </si>
  <si>
    <t>sp3 : 84,26+9,06</t>
  </si>
  <si>
    <t>998777103R00</t>
  </si>
  <si>
    <t>Přesun hmot pro podlahy syntetické v objektech výšky do 24 m</t>
  </si>
  <si>
    <t>781101210R00</t>
  </si>
  <si>
    <t>Příprava podkladu pod obklady penetrace podkladu pod obklady</t>
  </si>
  <si>
    <t>781475116R00</t>
  </si>
  <si>
    <t>Montáž obkladů vnitřních z dlaždic keramických kladených do tmele 300 x 300 mm,  , kladených do flexibilního tmele</t>
  </si>
  <si>
    <t>1pp : (2,792+1,85)*2*2,1-1,6</t>
  </si>
  <si>
    <t>(2+2)*2*2,1-1,6*2</t>
  </si>
  <si>
    <t>(2,688+2)*2*2,1-1,6*2</t>
  </si>
  <si>
    <t>(2,688+1,825)*2*2,1-1,6</t>
  </si>
  <si>
    <t>(2+4,057)*2*2,1-1,6</t>
  </si>
  <si>
    <t>(1,513+0,905)*2*2,1-1,4</t>
  </si>
  <si>
    <t>(1,513+1,17)*2*1,5-0,7*1,5</t>
  </si>
  <si>
    <t>(1,1+2,15)*2*1,5-0,7*1,5*3</t>
  </si>
  <si>
    <t>1np : (0,949+1,75)*2*1,5-0,7*1,5</t>
  </si>
  <si>
    <t>(2,504+1,75)*2*2,1-1,6</t>
  </si>
  <si>
    <t>(2+1,8)*2*2,1-1,6*2</t>
  </si>
  <si>
    <t>(2,55+1,8)*2*2,1-1,6*2</t>
  </si>
  <si>
    <t>(2,95+2,888)*2*2,1-1,6</t>
  </si>
  <si>
    <t>(1,3+0,8)*2*2,1-1,4*2</t>
  </si>
  <si>
    <t>(1,837+0,997)*2*2,1-1,4</t>
  </si>
  <si>
    <t>(2+4)*2*2,1-1,6</t>
  </si>
  <si>
    <t>2np : (0,949+1,75)*2*1,5-0,7*1,5</t>
  </si>
  <si>
    <t>(2,687+2,739)*2*2-1,6</t>
  </si>
  <si>
    <t>(0,9+1,2)*2*2,1-1,4*2</t>
  </si>
  <si>
    <t>(1,712+1,443)*2*2,1-1,4</t>
  </si>
  <si>
    <t>3np : (2+1,799)*2*2,15-1,6*2</t>
  </si>
  <si>
    <t>(2,55+1,799)*2*2,1-1,6*2</t>
  </si>
  <si>
    <t>(2,95+2,939)*2*2,1-1,6</t>
  </si>
  <si>
    <t>(0,774+1,3)*2*2,1-1,4*2</t>
  </si>
  <si>
    <t>(1,85+0,981)*2*2,1-1,4</t>
  </si>
  <si>
    <t>4np : (1,35+1,4)*2*2,1-1,4</t>
  </si>
  <si>
    <t>78101</t>
  </si>
  <si>
    <t>Dodávka obkladu</t>
  </si>
  <si>
    <t>439,9259*1,1</t>
  </si>
  <si>
    <t>0,08151</t>
  </si>
  <si>
    <t>78102</t>
  </si>
  <si>
    <t>Lišty k obkladům, D+M</t>
  </si>
  <si>
    <t>998781203R00</t>
  </si>
  <si>
    <t>Přesun hmot pro obklady keramické v objektech výšky do 24 m</t>
  </si>
  <si>
    <t>78301</t>
  </si>
  <si>
    <t>Protiolejový nátěr dna výtahové šachty</t>
  </si>
  <si>
    <t>3,06+1,75*4*0,3</t>
  </si>
  <si>
    <t>784191101R00</t>
  </si>
  <si>
    <t>Příprava povrchu Penetrace (napouštění) podkladu disperzní, jednonásobná</t>
  </si>
  <si>
    <t>800-784</t>
  </si>
  <si>
    <t>3659,7859+2393,48591</t>
  </si>
  <si>
    <t>784195212R00</t>
  </si>
  <si>
    <t>Malby z malířských směsí otěruvzdorných,  , bělost 82 %, dvojnásobné</t>
  </si>
  <si>
    <t>16,58+833,03+120,08+296,61</t>
  </si>
  <si>
    <t>(4570,59233+216,37948)*0,5</t>
  </si>
  <si>
    <t>784195222R00</t>
  </si>
  <si>
    <t>Malby z malířských směsí otěruvzdorných,  , barevné, dvojnásobné</t>
  </si>
  <si>
    <t>78401</t>
  </si>
  <si>
    <t>Keramický interiérový lak</t>
  </si>
  <si>
    <t>(1,97+2,11+1)*1,45</t>
  </si>
  <si>
    <t>1*4*1,45</t>
  </si>
  <si>
    <t>1*5*1,45</t>
  </si>
  <si>
    <t>78402</t>
  </si>
  <si>
    <t>Linkrusta z dekorační stěrky</t>
  </si>
  <si>
    <t>(13,615+9,576)*2*2-(1*2*2+0,9*2*4+0,8*2+1,6*2+6,088*2)</t>
  </si>
  <si>
    <t>(6,088+7,574+4,087+3+0,35*2)*2*2-(1,2*2+6,088*2+0,9*2)</t>
  </si>
  <si>
    <t>(13,615+9,626)*2*2-(1*2*3+0,9*2*4+0,8*2*2+1,5*2+6,088*2)</t>
  </si>
  <si>
    <t>(6,088+7,574+2,45+3,35)*2*2-(6,088*2+1,38*1+1,5*1,25*3+1,2*2)</t>
  </si>
  <si>
    <t>(13,615+9,576)*2*2-(1*2*3+0,9*2*4+0,8*2+1,5*2+6,088*2)</t>
  </si>
  <si>
    <t>(6,088+7,574+2,45+3,35)*2*2-(6,088*2)</t>
  </si>
  <si>
    <t>(13,615+9,578)*2*2-(1*2*4+0,9*2*3+0,8*2+1,5*2+6,088*2)</t>
  </si>
  <si>
    <t>(6,088+7,574+2,45+3,35)*2*2-6,088*2</t>
  </si>
  <si>
    <t>(1,5+5,25)*2*2-(1,4*2+1*2+3,6*1,1+1,5*2)</t>
  </si>
  <si>
    <t>(6,088+5,624)*2*2-(1,4*2+1,5*2+3,6*1,1)</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</si>
  <si>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</si>
  <si>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</si>
  <si>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</si>
  <si>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</si>
  <si>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</si>
  <si>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</si>
  <si>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</si>
  <si>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979999997R00</t>
  </si>
  <si>
    <t>Poplatek za recyklaci, směsi suti betonu, cihel, tašek a keramiky, kusovost do 1600 cm2, skupina 17 01 07 z Katalogu odpadů</t>
  </si>
  <si>
    <t>SUM</t>
  </si>
  <si>
    <t>END</t>
  </si>
  <si>
    <t>310239211R00</t>
  </si>
  <si>
    <t>Zazdívka otvorů o ploše přes 1 m2 do 4 m2 ve zdivu nadzákladovém cihlami pálenými pro jakoukoliv maltu vápenocementovou</t>
  </si>
  <si>
    <t>včetně pomocného pracovního lešení</t>
  </si>
  <si>
    <t>0,9*1,43*0,6+1*1,52*0,8</t>
  </si>
  <si>
    <t>(0,6*1,45*2+0,6*1,48)*0,7</t>
  </si>
  <si>
    <t>1,04*1,97*0,7+1,045*1,935*0,7+2,4*1,46*0,3</t>
  </si>
  <si>
    <t>1,655*0,715*0,3</t>
  </si>
  <si>
    <t>317234410RT2</t>
  </si>
  <si>
    <t>Vyzdívka mezi nosníky cementovou</t>
  </si>
  <si>
    <t>jakýmikoliv cihlami pálenými na jakoukoliv maltu,</t>
  </si>
  <si>
    <t>1,9*0,8*0,2*4</t>
  </si>
  <si>
    <t>1,9*0,6*0,2</t>
  </si>
  <si>
    <t>0,6*0,6*0,2</t>
  </si>
  <si>
    <t>0,6*0,51*0,2</t>
  </si>
  <si>
    <t>1,2*0,6*0,2</t>
  </si>
  <si>
    <t>1,9*0,3*0,2</t>
  </si>
  <si>
    <t>317941121RT2</t>
  </si>
  <si>
    <t xml:space="preserve">Osazení ocelových válcovaných nosníků na zdivu včetně dodávky profilu I, výšky 100 mm </t>
  </si>
  <si>
    <t>profilu I, nebo IE, nebo U, nebo UE, nebo L</t>
  </si>
  <si>
    <t>Z04 : 0,6*5*8,34/1000</t>
  </si>
  <si>
    <t>Z06 : 0,6*5*8,34/1000</t>
  </si>
  <si>
    <t>317941121RT3</t>
  </si>
  <si>
    <t>Osazení ocelových válcovaných nosníků na zdivu včetně dodávky profilu I, výšky 120 mm</t>
  </si>
  <si>
    <t>1,28*4*11,1/1000</t>
  </si>
  <si>
    <t>317941123RT3</t>
  </si>
  <si>
    <t>Osazení ocelových válcovaných nosníků na zdivu včetně dodávky profilu I, výšky 160 mm</t>
  </si>
  <si>
    <t>Z01 : 1,9*4*17,9/1000</t>
  </si>
  <si>
    <t>Z02 : 1,9*4*17,9/1000</t>
  </si>
  <si>
    <t>Z03 : 1,9*4*17,9/1000</t>
  </si>
  <si>
    <t>Z05 : 1,9*4*17,9/1000</t>
  </si>
  <si>
    <t>Z07 : 1,9*2*17,9/1000</t>
  </si>
  <si>
    <t>340238211R00</t>
  </si>
  <si>
    <t>Zazdívka otvorů o ploše přes 0,25 m2 do 1 m2 v příčkách nebo stěnách cihlami  pálenými  tloušťky do 100 mm</t>
  </si>
  <si>
    <t>0,5*2</t>
  </si>
  <si>
    <t>342261111R00</t>
  </si>
  <si>
    <t>Příčky z desek sádrokartonových jednoduché opláštění, jednoduchá konstrukce CW 50 tloušťka příčky 75 mm, desky standard, tloušťky 12,5 mm, tloušťka izolace 50 mm, požární odolnost EI 30</t>
  </si>
  <si>
    <t>zřízení nosné konstrukce příčky, vložení tepelné izolace tl. do 5 cm, montáž desek, tmelení spár Q2 a úprava rohů. Včetně dodávek materiálu.</t>
  </si>
  <si>
    <t>1,93*3+2,16*3*2+3,068*3</t>
  </si>
  <si>
    <t>342255022R00</t>
  </si>
  <si>
    <t>(1,697+1,58)*2,6</t>
  </si>
  <si>
    <t>346244381RT2</t>
  </si>
  <si>
    <t>Plentování ocelových nosníků jednostranné výšky do 200 mm</t>
  </si>
  <si>
    <t>jakýmikoliv cihlami,</t>
  </si>
  <si>
    <t>1,9*1,2*4+1,9*1+0,6*1+0,6*1+1,2*1+1,9*0,7</t>
  </si>
  <si>
    <t>1,2*3+1,4*3</t>
  </si>
  <si>
    <t>342267111RT2</t>
  </si>
  <si>
    <t>Obklady konstrukcí sádrokartonovými deskami obklady dřevěných konstrukcí  obklad sloupů a trámů do 500 x500 mm  1x opláštění, dvoustranné, deska protipožární tloušťky 12,5 mm</t>
  </si>
  <si>
    <t>3*2</t>
  </si>
  <si>
    <t>Konstrukce pod podomítkový modul</t>
  </si>
  <si>
    <t>612421626R00</t>
  </si>
  <si>
    <t>Omítky vnitřní stěn vápenné nebo vápenocementové v podlaží i ve schodišti hladké</t>
  </si>
  <si>
    <t>(3,068+2,36)*2*1,75</t>
  </si>
  <si>
    <t>612421637R00</t>
  </si>
  <si>
    <t>Omítky vnitřní stěn vápenné nebo vápenocementové v podlaží i ve schodišti štukové</t>
  </si>
  <si>
    <t>(3,068+2,36)*2*0,85</t>
  </si>
  <si>
    <t>(2,25+4,7+3,35+2,29)*2*3+2*3</t>
  </si>
  <si>
    <t>(2,41+3,32)*2*3</t>
  </si>
  <si>
    <t>2,16*3*2</t>
  </si>
  <si>
    <t>2*2*2</t>
  </si>
  <si>
    <t>8*3</t>
  </si>
  <si>
    <t>(0,9+1,48*2)*0,5+(1,54+2,68*2)*0,5</t>
  </si>
  <si>
    <t>(1,6+2,1*2)*0,8*4+(1,04+1,86*2)*0,5</t>
  </si>
  <si>
    <t>(1,04+1,87*2)*0,5+(1,045+1,255*2)*0,15</t>
  </si>
  <si>
    <t>19,662-(1,697+1,505)*1,75</t>
  </si>
  <si>
    <t>0,9+1,48*2+1,53+2*2+1,6+2,1*2</t>
  </si>
  <si>
    <t>1,04+1,86*2+1,04*1,87*2+1,045+1,255*2</t>
  </si>
  <si>
    <t>15</t>
  </si>
  <si>
    <t>(1,697+1,58)*3*2</t>
  </si>
  <si>
    <t>622311131RV1</t>
  </si>
  <si>
    <t xml:space="preserve">Zateplení fasády  , expandovaným polystyrénem, tloušťky 80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</si>
  <si>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</si>
  <si>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Položka neobsahuje kontaktní nátěr a povrchovou úpravu omítkou.</t>
  </si>
  <si>
    <t>Součinitel tepelné vodivosti izolantu je 0,039 W/mK.</t>
  </si>
  <si>
    <t>0,9*1,43+1*1,52+0,6*1,45*2+0,6*1,48+41,5</t>
  </si>
  <si>
    <t>1,04*1,97+1,045*1,935+2,4*1,46+1,655*0,715</t>
  </si>
  <si>
    <t>622311731R00</t>
  </si>
  <si>
    <t>Zateplení fasády  , minerálními deskami s kolmým vláknem, tloušťky 80 mm, kontaktní nátěr a silikonová omítka, škrábaná, zrnitost 2 mm</t>
  </si>
  <si>
    <t>Součinitel tepelné vodivosti izolantu je 0,041 W/mK.</t>
  </si>
  <si>
    <t>3,088*3,5*4</t>
  </si>
  <si>
    <t>622311753R00</t>
  </si>
  <si>
    <t>Zateplení ostění  , minerálními deskami s kolmým vláknem, tloušťky 30 mm, kontaktní nátěr a silikonová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</si>
  <si>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</si>
  <si>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(0,6+1,48*2)*0,3+(1,54+2,68*2)*0,3</t>
  </si>
  <si>
    <t>(1,04+1,87*2)*0,3+(1,04+1,88*2)*0,3+(1,045+1,255*2)*0,25</t>
  </si>
  <si>
    <t>9,45+1,5*0,8+1,6*0,8*2+1,6*0,4</t>
  </si>
  <si>
    <t>1,93*0,6+20,73+2,54+6,74</t>
  </si>
  <si>
    <t>Distanční podlahová lišta dl.1,5-1,6m, D+M</t>
  </si>
  <si>
    <t>1+3</t>
  </si>
  <si>
    <t>113106111R00</t>
  </si>
  <si>
    <t>Rozebrání komunikací pro pěší s jakýmkoliv ložem a výplní spár  z mozaiky</t>
  </si>
  <si>
    <t>s přemístěním hmot na skládku na vzdálenost do 3 m nebo s naložením na dopravní prostředek</t>
  </si>
  <si>
    <t>962031124R00</t>
  </si>
  <si>
    <t>Bourání příček z cihel pálených děrovaných, tloušťky 115 mm</t>
  </si>
  <si>
    <t>nebo vybourání otvorů průřezové plochy přes 4 m2 v příčkách, včetně pomocného lešení o výšce podlahy do 1900 mm a pro zatížení do 1,5 kPa  (150 kg/m2),</t>
  </si>
  <si>
    <t>2,41*3+1,929*3</t>
  </si>
  <si>
    <t>(1,575+1)*2,6+1*1,5</t>
  </si>
  <si>
    <t>962081141R00</t>
  </si>
  <si>
    <t>Bourání zdiva příček ze skleněných tvárnic, tloušťky do 150 mm</t>
  </si>
  <si>
    <t>nebo vybourání otvorů jakýchkoliv rozměrů, včetně pomocného lešení o výšce podlahy do 1900 mm a pro zatížení do 1,5 kPa  (150 kg/m2),</t>
  </si>
  <si>
    <t>0,89*1,43+1*1,52</t>
  </si>
  <si>
    <t>962084131R00</t>
  </si>
  <si>
    <t>Bourání zdiva příček deskových a sádrových potažených rabicovým pletivem nebo bez pletiva, sádrokartonových bez kovové konstrukce, tloušťky do 100 mm</t>
  </si>
  <si>
    <t>965042221R00</t>
  </si>
  <si>
    <t>Bourání podkladů pod dlažby nebo litých celistvých dlažeb a mazanin  betonových nebo z litého asfaltu, tloušťky přes 100 mm, plochy do 1 m2</t>
  </si>
  <si>
    <t>(0,55+1,64+0,75)*0,5*0,3</t>
  </si>
  <si>
    <t>965048150R00</t>
  </si>
  <si>
    <t>Bourání podkladů pod dlažby nebo litých celistvých dlažeb a mazanin  Dočištění povrchu po vybourání dlažeb do tmele, plochy do 50%</t>
  </si>
  <si>
    <t>965081713R00</t>
  </si>
  <si>
    <t>Bourání podlah z keramických dlaždic, tloušťky do 10 mm, plochy přes 1 m2</t>
  </si>
  <si>
    <t>bez podkladního lože, s jakoukoliv výplní spár</t>
  </si>
  <si>
    <t>1,929*0,6+2,41+5,35+1,47+7,24</t>
  </si>
  <si>
    <t>966043121R00</t>
  </si>
  <si>
    <t>Vybourání částí říms z prostého betonu vyložených do 15 cm tloušťky do 150 mm</t>
  </si>
  <si>
    <t>968061125R00</t>
  </si>
  <si>
    <t>Vyvěšení nebo zavěšení dřevěných křídel dveří, plochy do 2 m2</t>
  </si>
  <si>
    <t>oken, dveří a vrat, s uložením a opětovným zavěšením po provedení stavebních změn,</t>
  </si>
  <si>
    <t>3+1+2</t>
  </si>
  <si>
    <t>968072455R00</t>
  </si>
  <si>
    <t>Vybourání a vyjmutí kovových rámů a rolet rámů, včetně pomocného lešení o výšce podlahy do 1900 mm a pro zatížení do 1,5 kPa  (150 kg/m2) dveřních zárubní, plochy do 2 m2</t>
  </si>
  <si>
    <t>1,6*3+1,6+1,2*2</t>
  </si>
  <si>
    <t>968095002R00</t>
  </si>
  <si>
    <t xml:space="preserve">Vybourání vnitřních parapetů dřevěných, šířky do 50 cm,  </t>
  </si>
  <si>
    <t>0,6*3+0,8+0,89+1+1,04*3+1,045*2+1,04+2,4+3,265+1,045</t>
  </si>
  <si>
    <t>971033461R00</t>
  </si>
  <si>
    <t>Vybourání otvorů ve zdivu cihelném z jakýchkoliv cihel pálených  na jakoukoliv maltu vápenou nebo vápenocementovou, plochy do 0,25 m2, tloušťky do 600 mm</t>
  </si>
  <si>
    <t>základovém nebo nadzákladovém,</t>
  </si>
  <si>
    <t>Včetně pomocného lešení o výšce podlahy do 1900 mm a pro zatížení do 1,5 kPa  (150 kg/m2).</t>
  </si>
  <si>
    <t>400/300 : 1+1</t>
  </si>
  <si>
    <t>971033651R00</t>
  </si>
  <si>
    <t>Vybourání otvorů ve zdivu cihelném z jakýchkoliv cihel pálených  na jakoukoliv maltu vápenou nebo vápenocementovou, plochy do 4 m2, tloušťky do 600 mm</t>
  </si>
  <si>
    <t>(1,6*2,1-1,6*0,715)*0,4</t>
  </si>
  <si>
    <t>971033681R00</t>
  </si>
  <si>
    <t>Vybourání otvorů ve zdivu cihelném z jakýchkoliv cihel pálených  na jakoukoliv maltu vápenou nebo vápenocementovou, plochy do 4 m2, tloušťky do 900 mm</t>
  </si>
  <si>
    <t>(1,5*2,02-0,9*2,02)*0,8</t>
  </si>
  <si>
    <t>(1,54*2,68-0,8*1,48)*0,8</t>
  </si>
  <si>
    <t>(1,6*2,1-1,04*1,97)*0,8</t>
  </si>
  <si>
    <t>(1,6*2,1-1,045*1,96)*0,8</t>
  </si>
  <si>
    <t>971035521R00</t>
  </si>
  <si>
    <t>Vybourání otvorů ve zdivu cihelném z jakýchkoliv cihel pálených  na maltu cementovou, plochy do 1 m2, tloušťky do 100 mm</t>
  </si>
  <si>
    <t>974031167R00</t>
  </si>
  <si>
    <t>Vysekání rýh v jakémkoliv zdivu cihelném v ploše  do hloubky 150 mm, šířky do 300 mm</t>
  </si>
  <si>
    <t>1,9*4*4+1,9*3*2+0,6*3*2+1,2*3+1,9*2</t>
  </si>
  <si>
    <t>976071111R00</t>
  </si>
  <si>
    <t>Vybourání kovových doplňkových konstrukcí madel a zábradlí  v jakémkoliv zdivu</t>
  </si>
  <si>
    <t>978011191R00</t>
  </si>
  <si>
    <t>Otlučení omítek vápenných nebo vápenocementových vnitřních s vyškrabáním spár, s očištěním zdiva stropů, v rozsahu do 100 %</t>
  </si>
  <si>
    <t>978013191R00</t>
  </si>
  <si>
    <t>Otlučení omítek vápenných nebo vápenocementových vnitřních s vyškrabáním spár, s očištěním zdiva stěn, v rozsahu do 100 %</t>
  </si>
  <si>
    <t>(3,068+2,36)*2*2,6</t>
  </si>
  <si>
    <t>978059531R00</t>
  </si>
  <si>
    <t>Odsekání a odebrání obkladů stěn z obkládaček vnitřních z jakýchkoliv materiálů, plochy přes 2 m2</t>
  </si>
  <si>
    <t>včetně otlučení podkladní omítky až na zdivo,</t>
  </si>
  <si>
    <t>(2,41+1+2,22)*2*1,5</t>
  </si>
  <si>
    <t>(10+2,16+3,018)*1,965</t>
  </si>
  <si>
    <t>(2,508+1,269+1,308+1,8+1,1*2+0,98+0,72)*2*2,1+2*1,55</t>
  </si>
  <si>
    <t>(10+2,16+3,018)*1,985+2*1,5</t>
  </si>
  <si>
    <t>(2,508+1,259+1,308+1,8+1,1*2+0,92+0,78)*2*2</t>
  </si>
  <si>
    <t>(3,068+2,36)*2*1,9+1,475*1,9</t>
  </si>
  <si>
    <t>978059631R00</t>
  </si>
  <si>
    <t>Odsekání a odebrání obkladů stěn z obkladaček vnějších z jakýchkoliv materiálů, plochy přes 2 m2</t>
  </si>
  <si>
    <t>713103311R00</t>
  </si>
  <si>
    <t>Odstranění tepelné izolace z desek, lamel, rohoží, pásů a foukané izolace stěn, přilepené k podkladu, z desek z expandovaného polystyrenu, tloušťky do 100 mm</t>
  </si>
  <si>
    <t>764352810R00</t>
  </si>
  <si>
    <t>Demontáž žlabů podokapních půlkruhových rovných, rš 330 mm, sklonu do 30°</t>
  </si>
  <si>
    <t>764410850R00</t>
  </si>
  <si>
    <t>Demontáž oplechování parapetů rš od 100 do 330 mm</t>
  </si>
  <si>
    <t>764454803R00</t>
  </si>
  <si>
    <t>Demontáž odpadních trub nebo součástí trub kruhových , o průměru 150 mm</t>
  </si>
  <si>
    <t>10*2</t>
  </si>
  <si>
    <t>776511810R00</t>
  </si>
  <si>
    <t>Odstranění povlakových podlah z nášlapné plochy lepených, bez podložky, z ploch přes 20 m2</t>
  </si>
  <si>
    <t>800-775</t>
  </si>
  <si>
    <t>90001</t>
  </si>
  <si>
    <t>Vybourání vnějších výplní otvorů vč.likvidace</t>
  </si>
  <si>
    <t>0,9*2,02+0,6*0,45*2+0,6*0,48+0,8*1,48</t>
  </si>
  <si>
    <t>1,04*1,97*2+1,04*1,88</t>
  </si>
  <si>
    <t>1,045*1,96+1,045*1,935+1,04*1,87</t>
  </si>
  <si>
    <t>2,4*1,46+3,265*0,715+1,045*1,255</t>
  </si>
  <si>
    <t>90002</t>
  </si>
  <si>
    <t>Vybourání otvoru ve stropě pro VZT</t>
  </si>
  <si>
    <t>90003</t>
  </si>
  <si>
    <t>Vybourání překladu vč.likvidace</t>
  </si>
  <si>
    <t>90004</t>
  </si>
  <si>
    <t>Demontáž žebříku s ochranným košem vč.likvidace</t>
  </si>
  <si>
    <t>90005</t>
  </si>
  <si>
    <t>Demontáž vnějšího ocel.schodiště vč.likvidace</t>
  </si>
  <si>
    <t>90006</t>
  </si>
  <si>
    <t>Demontáž hromosvodu vč.likvidace</t>
  </si>
  <si>
    <t>90007</t>
  </si>
  <si>
    <t>Demontáž venkovního osvětlení vč.likvidace</t>
  </si>
  <si>
    <t>90008</t>
  </si>
  <si>
    <t>Demontáž kotle vč.likvidace</t>
  </si>
  <si>
    <t>90009</t>
  </si>
  <si>
    <t>Odstranění lednice vč.likvidace</t>
  </si>
  <si>
    <t>Odstranění přesahu střechy</t>
  </si>
  <si>
    <t>1,78+5,399</t>
  </si>
  <si>
    <t>Demontáž větracích mřížek vč.likvidace</t>
  </si>
  <si>
    <t>90021</t>
  </si>
  <si>
    <t>Odstranění dřevěného stolu s lavicemi</t>
  </si>
  <si>
    <t>90022</t>
  </si>
  <si>
    <t>Odstranění parkové lavičky</t>
  </si>
  <si>
    <t>90023</t>
  </si>
  <si>
    <t>Demontáž lanové pyramidy</t>
  </si>
  <si>
    <t>725290010RA0</t>
  </si>
  <si>
    <t>Demontáž zařizovacích předmětů klozetu včetně splachovací nádrže</t>
  </si>
  <si>
    <t>Svislé přemístění ze 2. NP, nebo 1. PP, vodorovné vnitrostaveništní přemístění do 30 m, odvoz na skládku do 10 km. Bez poplatku za skládku.</t>
  </si>
  <si>
    <t>1+1</t>
  </si>
  <si>
    <t>725290020RA0</t>
  </si>
  <si>
    <t>Demontáž zařizovacích předmětů umyvadla včetně baterie a konzol</t>
  </si>
  <si>
    <t>2+1</t>
  </si>
  <si>
    <t>725290030RA0</t>
  </si>
  <si>
    <t>Demontáž zařizovacích předmětů vany včetně baterie a obezdění</t>
  </si>
  <si>
    <t>999281111R00</t>
  </si>
  <si>
    <t xml:space="preserve">Přesun hmot pro opravy a údržbu objektů pro opravy a údržbu dosavadních objektů včetně vnějších plášťů  výšky do 25 m,  </t>
  </si>
  <si>
    <t>oborů 801, 803, 811 a 812</t>
  </si>
  <si>
    <t>2,54+6,74</t>
  </si>
  <si>
    <t>(1,697+1,505+3,068+2,36)*2*0,15</t>
  </si>
  <si>
    <t>K01-0 : 0,48+,04+1,045+,04</t>
  </si>
  <si>
    <t>998764102R00</t>
  </si>
  <si>
    <t>Přesun hmot pro konstrukce klempířské v objektech výšky do 12 m</t>
  </si>
  <si>
    <t>76602</t>
  </si>
  <si>
    <t>Dřevěné dveře 900/1970 vč.zárubně, kování, D+M, D02, popis viz výpis výrobků</t>
  </si>
  <si>
    <t>76604</t>
  </si>
  <si>
    <t>76605</t>
  </si>
  <si>
    <t>Dřevěné dveře 900/1970 vč.zárubně, kování, D+M, D05, popis viz výpis výrobků</t>
  </si>
  <si>
    <t>76606</t>
  </si>
  <si>
    <t>Dřevěné dveře 800/1970 vč.zárubně, kování, D+M, D06, popis viz výpis výrobků</t>
  </si>
  <si>
    <t>76607</t>
  </si>
  <si>
    <t>Dřevěné dveře 800/1970 vč.zárubně, kování, D+M, D07, popis viz výpis výrobků</t>
  </si>
  <si>
    <t>Okno hliník 600x1480, trojsklo, EI30DP1-fix, D+M, O01, popis viz výpis výrobků</t>
  </si>
  <si>
    <t>Okno hliník 1040x1880, trojsklo, EI30DP1-fix, D+M, O02, popis viz výpis výrobků</t>
  </si>
  <si>
    <t>Okno hliník 1040x1880, trojsklo, EI30DP1-fix, D+M, O03, popis viz výpis výrobků</t>
  </si>
  <si>
    <t>Okno hliník 1045x1255, trojsklo, EI30DP1-fix, D+M, O04, popis viz výpis výrobků</t>
  </si>
  <si>
    <t>76901</t>
  </si>
  <si>
    <t>Dveře plast 1300x2100+580, D+M, D03, popis viz výpis výrobků</t>
  </si>
  <si>
    <t>1,93*0,6+9,45+20,73+2,54+6,74</t>
  </si>
  <si>
    <t>1,5*0,8+1,6*0,8*2+1,6*0,4</t>
  </si>
  <si>
    <t>((2,508+1,268+1,308+1,8+1,1*2+0,92+0,78)*2*1,75)*2</t>
  </si>
  <si>
    <t>((6,138+2,16+3,018)*1,75-1,6*1,75)*2</t>
  </si>
  <si>
    <t>(1,697+1,505)*2*1,75+(3,068+2,36)*2*1,75</t>
  </si>
  <si>
    <t>784402801R00</t>
  </si>
  <si>
    <t>Odstranění maleb oškrabáním, v místnostech do 3,8 m</t>
  </si>
  <si>
    <t>784410010RAB</t>
  </si>
  <si>
    <t>Pačokování vápenným mlékem  dvojnásobné s obroušením a sádrováním</t>
  </si>
  <si>
    <t>POL2_7</t>
  </si>
  <si>
    <t>se začištěním.</t>
  </si>
  <si>
    <t>979011111R00</t>
  </si>
  <si>
    <t>Svislá doprava suti a vybouraných hmot za prvé podlaží nad nebo pod základním podlažím</t>
  </si>
  <si>
    <t>979082111R00</t>
  </si>
  <si>
    <t>Vnitrostaveništní doprava suti a vybouraných hmot do 10 m</t>
  </si>
  <si>
    <t>979082121R00</t>
  </si>
  <si>
    <t>Vnitrostaveništní doprava suti a vybouraných hmot příplatek k ceně za každých dalších 5 m</t>
  </si>
  <si>
    <t>274313621R00</t>
  </si>
  <si>
    <t>Beton základových pasů prostý třídy C 20/25</t>
  </si>
  <si>
    <t>Včetně dodávky a uložení betonu a kamene.</t>
  </si>
  <si>
    <t>22,58*0,5*0,6</t>
  </si>
  <si>
    <t>2,14*1,75+2,5*1,25*7+0,5*2,5+1,25*2,5</t>
  </si>
  <si>
    <t>29,995*0,25*0,05</t>
  </si>
  <si>
    <t>961044111R00</t>
  </si>
  <si>
    <t>Bourání základů z betonu prostého</t>
  </si>
  <si>
    <t>nebo vybourání otvorů průřezové plochy přes 4 m2 v základech,</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</si>
  <si>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</si>
  <si>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</si>
  <si>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</si>
  <si>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22,58*0,3*0,5</t>
  </si>
  <si>
    <t>767911821R00</t>
  </si>
  <si>
    <t>Demontáž oplocení demontáž pletiva, výšky do 1,6 m</t>
  </si>
  <si>
    <t>Branka žárově zinkovaná š.1,1m, v.2,5m, D+M</t>
  </si>
  <si>
    <t>900100001RA0</t>
  </si>
  <si>
    <t>Plot z drátěného pletiva pozinkovaného, na ocelové sloupky, výšky 2 m, vrata, vrátka, ostnatý drát</t>
  </si>
  <si>
    <t>100 m</t>
  </si>
  <si>
    <t>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t>
  </si>
  <si>
    <t>22,58/100</t>
  </si>
  <si>
    <t>998151111R00</t>
  </si>
  <si>
    <t>Přesun hmot pro oplocení a objekty zvláštní, zděné vodorovně do 50 m výšky do 10 m</t>
  </si>
  <si>
    <t>801-5</t>
  </si>
  <si>
    <t>na novostavbách a změnách objektů pro oplocení (815 2 JKSo), objekty zvláštní pro chov živočichů (815 3 JKSO), objekty pozemní různé (815 9 JKSO)</t>
  </si>
  <si>
    <t>Zaražení nebo nastražení a zaberanění ocelových pažnic, s případným zarovnáním volných konců, zřízení a dodávka výplně pilot z vodostavebního betonu, vytažení pažnic s případnou nutnou úpravou pro vytahování a zřízení a odstranění pomocné konstrukce ze dřeva. Včetně výztuže.</t>
  </si>
  <si>
    <t>(7831+7974+771+8654+6100)/1000</t>
  </si>
  <si>
    <t>(13200+3090)/1000</t>
  </si>
  <si>
    <r>
      <t xml:space="preserve">Odstranění stromů kácení stromů o průměru kmene do 500 mm, odstranění pařezů včetně odvozu, spálení větví </t>
    </r>
    <r>
      <rPr>
        <sz val="8"/>
        <color rgb="FFFF0000"/>
        <rFont val="Arial CE"/>
        <charset val="238"/>
      </rPr>
      <t>(neoceňovat, již provedeno)</t>
    </r>
  </si>
  <si>
    <t>Zvukově izolační prvek např.vzor Schöck transole typ T-V8-H250-L1750 dl.1800, D+M</t>
  </si>
  <si>
    <t>Zvukově izolační prvek např. vzor Schöck transole typ L-420 dl.1000, D+M</t>
  </si>
  <si>
    <t>Zvukově izolační prvek např.vzor Schöck transole typ B-V-L900 dl.900, D+M</t>
  </si>
  <si>
    <t>Zvukově izolační prvek např.vzor Schöck transole typ D, D+M</t>
  </si>
  <si>
    <t>Vylamovací výztuž např. vzor Stabox - Frank Sta 12 B10 20 dl.1200, D+M</t>
  </si>
  <si>
    <t>Vylamovací výztuž např.vzor Stabox - Frank Sta 12 B10 20 dl.1250, D+M</t>
  </si>
  <si>
    <t>Vylamovací výztuž např.vzor Stabox - Frank Sta 9 B10 15 dl.1200, 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</si>
</sst>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9"/>
      <name val="Arial CE"/>
      <charset val="238"/>
    </font>
    <font>
      <sz val="8"/>
      <color rgb="FFFF0000"/>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shrinkToFit="1"/>
    </xf>
    <xf numFmtId="4" fontId="8" fillId="0" borderId="32" xfId="0" applyNumberFormat="1" applyFont="1" applyBorder="1" applyAlignment="1">
      <alignment vertical="center"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6"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6" xfId="0" applyNumberFormat="1" applyFont="1" applyFill="1" applyBorder="1" applyAlignment="1">
      <alignment horizontal="center" vertical="center"/>
    </xf>
    <xf numFmtId="4" fontId="7" fillId="3" borderId="36" xfId="0" applyNumberFormat="1" applyFont="1" applyFill="1" applyBorder="1" applyAlignment="1">
      <alignment vertical="center"/>
    </xf>
    <xf numFmtId="49" fontId="0" fillId="0" borderId="1" xfId="0" applyNumberFormat="1" applyBorder="1"/>
    <xf numFmtId="0" fontId="0" fillId="3" borderId="21" xfId="0"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Alignment="1">
      <alignment vertical="top"/>
    </xf>
    <xf numFmtId="49" fontId="17" fillId="0" borderId="0" xfId="0" applyNumberFormat="1" applyFont="1" applyAlignment="1">
      <alignment vertical="top"/>
    </xf>
    <xf numFmtId="0" fontId="17" fillId="0" borderId="0" xfId="0" applyFont="1" applyAlignment="1">
      <alignment horizontal="center" vertical="top" shrinkToFit="1"/>
    </xf>
    <xf numFmtId="165" fontId="17" fillId="0" borderId="0" xfId="0" applyNumberFormat="1" applyFont="1" applyAlignment="1">
      <alignment vertical="top" shrinkToFit="1"/>
    </xf>
    <xf numFmtId="4" fontId="17" fillId="0" borderId="0" xfId="0" applyNumberFormat="1" applyFont="1" applyAlignment="1">
      <alignment vertical="top" shrinkToFit="1"/>
    </xf>
    <xf numFmtId="4" fontId="17" fillId="4" borderId="0" xfId="0" applyNumberFormat="1" applyFont="1" applyFill="1" applyAlignment="1" applyProtection="1">
      <alignment vertical="top" shrinkToFit="1"/>
      <protection locked="0"/>
    </xf>
    <xf numFmtId="165" fontId="18" fillId="0" borderId="0" xfId="0" applyNumberFormat="1" applyFont="1" applyAlignment="1">
      <alignment horizontal="center" vertical="top" wrapText="1" shrinkToFit="1"/>
    </xf>
    <xf numFmtId="165" fontId="18" fillId="0" borderId="0" xfId="0" applyNumberFormat="1" applyFont="1" applyAlignment="1">
      <alignment vertical="top" wrapText="1" shrinkToFit="1"/>
    </xf>
    <xf numFmtId="4" fontId="8" fillId="3" borderId="0" xfId="0" applyNumberFormat="1" applyFont="1" applyFill="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7"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8" xfId="0" applyFont="1" applyBorder="1" applyAlignment="1">
      <alignment vertical="top"/>
    </xf>
    <xf numFmtId="49" fontId="17" fillId="0" borderId="39" xfId="0" applyNumberFormat="1" applyFont="1" applyBorder="1" applyAlignment="1">
      <alignment vertical="top"/>
    </xf>
    <xf numFmtId="0" fontId="17" fillId="0" borderId="39" xfId="0" applyFont="1" applyBorder="1" applyAlignment="1">
      <alignment horizontal="center" vertical="top" shrinkToFit="1"/>
    </xf>
    <xf numFmtId="165" fontId="17" fillId="0" borderId="39" xfId="0" applyNumberFormat="1" applyFont="1" applyBorder="1" applyAlignment="1">
      <alignment vertical="top" shrinkToFit="1"/>
    </xf>
    <xf numFmtId="4" fontId="17" fillId="4" borderId="39" xfId="0" applyNumberFormat="1" applyFont="1" applyFill="1" applyBorder="1" applyAlignment="1" applyProtection="1">
      <alignment vertical="top" shrinkToFit="1"/>
      <protection locked="0"/>
    </xf>
    <xf numFmtId="4" fontId="17" fillId="0" borderId="39" xfId="0" applyNumberFormat="1" applyFont="1" applyBorder="1" applyAlignment="1">
      <alignment vertical="top" shrinkToFit="1"/>
    </xf>
    <xf numFmtId="4" fontId="17" fillId="0" borderId="40" xfId="0" applyNumberFormat="1" applyFont="1" applyBorder="1" applyAlignment="1">
      <alignment vertical="top" shrinkToFit="1"/>
    </xf>
    <xf numFmtId="0" fontId="20" fillId="0" borderId="0" xfId="0" applyFont="1" applyAlignment="1">
      <alignment wrapText="1"/>
    </xf>
    <xf numFmtId="0" fontId="17" fillId="0" borderId="41" xfId="0" applyFont="1" applyBorder="1" applyAlignment="1">
      <alignment vertical="top"/>
    </xf>
    <xf numFmtId="49" fontId="17" fillId="0" borderId="42" xfId="0" applyNumberFormat="1" applyFont="1" applyBorder="1" applyAlignment="1">
      <alignment vertical="top"/>
    </xf>
    <xf numFmtId="0" fontId="17" fillId="0" borderId="42" xfId="0" applyFont="1" applyBorder="1" applyAlignment="1">
      <alignment horizontal="center" vertical="top" shrinkToFit="1"/>
    </xf>
    <xf numFmtId="165" fontId="17" fillId="0" borderId="42" xfId="0" applyNumberFormat="1" applyFont="1" applyBorder="1" applyAlignment="1">
      <alignment vertical="top" shrinkToFit="1"/>
    </xf>
    <xf numFmtId="4" fontId="17" fillId="4" borderId="42" xfId="0" applyNumberFormat="1" applyFont="1" applyFill="1" applyBorder="1" applyAlignment="1" applyProtection="1">
      <alignment vertical="top" shrinkToFit="1"/>
      <protection locked="0"/>
    </xf>
    <xf numFmtId="4" fontId="17" fillId="0" borderId="42" xfId="0" applyNumberFormat="1" applyFont="1" applyBorder="1" applyAlignment="1">
      <alignment vertical="top" shrinkToFit="1"/>
    </xf>
    <xf numFmtId="4" fontId="17" fillId="0" borderId="43" xfId="0" applyNumberFormat="1" applyFont="1" applyBorder="1" applyAlignment="1">
      <alignment vertical="top" shrinkToFit="1"/>
    </xf>
    <xf numFmtId="165" fontId="17" fillId="4" borderId="0" xfId="0" applyNumberFormat="1" applyFont="1" applyFill="1" applyAlignment="1" applyProtection="1">
      <alignment vertical="top" shrinkToFit="1"/>
      <protection locked="0"/>
    </xf>
    <xf numFmtId="49" fontId="8" fillId="3" borderId="18" xfId="0" applyNumberFormat="1" applyFont="1" applyFill="1" applyBorder="1" applyAlignment="1">
      <alignment horizontal="left" vertical="top" wrapText="1"/>
    </xf>
    <xf numFmtId="49" fontId="17" fillId="0" borderId="39" xfId="0" applyNumberFormat="1" applyFont="1" applyBorder="1" applyAlignment="1">
      <alignment horizontal="left" vertical="top" wrapText="1"/>
    </xf>
    <xf numFmtId="165" fontId="18" fillId="0" borderId="0" xfId="0" quotePrefix="1" applyNumberFormat="1" applyFont="1" applyAlignment="1">
      <alignment horizontal="left" vertical="top" wrapText="1"/>
    </xf>
    <xf numFmtId="49" fontId="17" fillId="0" borderId="42" xfId="0" applyNumberFormat="1" applyFont="1" applyBorder="1" applyAlignment="1">
      <alignment horizontal="left" vertical="top" wrapText="1"/>
    </xf>
    <xf numFmtId="49" fontId="17" fillId="0" borderId="0" xfId="0" applyNumberFormat="1" applyFont="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9" fillId="0" borderId="18" xfId="0" applyFont="1" applyBorder="1" applyAlignment="1">
      <alignment horizontal="left" vertical="top" wrapText="1"/>
    </xf>
    <xf numFmtId="0" fontId="19" fillId="0" borderId="18" xfId="0" applyFont="1" applyBorder="1" applyAlignment="1">
      <alignment vertical="top" wrapText="1"/>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17" fillId="0" borderId="0" xfId="0" applyFont="1" applyAlignment="1">
      <alignment horizontal="left" vertical="top" wrapText="1"/>
    </xf>
    <xf numFmtId="0" fontId="17" fillId="0" borderId="0" xfId="0" applyFont="1" applyAlignment="1">
      <alignment vertical="top" wrapText="1"/>
    </xf>
    <xf numFmtId="0" fontId="19" fillId="0" borderId="0" xfId="0" applyFont="1" applyAlignment="1">
      <alignment horizontal="left" vertical="top" wrapText="1"/>
    </xf>
    <xf numFmtId="0" fontId="19" fillId="0" borderId="0" xfId="0" applyFont="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17" fillId="0" borderId="39" xfId="0" applyNumberFormat="1" applyFont="1" applyFill="1" applyBorder="1" applyAlignment="1" applyProtection="1">
      <alignment vertical="top" shrinkToFi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BUILDpowerS/Templates/Rozpocty/Sablona.xls" TargetMode="External"/><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212" t="s">
        <v>39</v>
      </c>
      <c r="B2" s="212"/>
      <c r="C2" s="212"/>
      <c r="D2" s="212"/>
      <c r="E2" s="212"/>
      <c r="F2" s="212"/>
      <c r="G2" s="212"/>
    </row>
  </sheetData>
  <sheetProtection algorithmName="SHA-512" hashValue="HN76mwQtSqebGp8rS00NpJaQNNUqW57gMN/oitccASP3S6E4zczIg6GF2dKmU+ePhjTap5ivfwZT+BCwez1NpA==" saltValue="MM7ZI6h0YQyKycaZ7WoM5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87"/>
  <sheetViews>
    <sheetView showGridLines="0" topLeftCell="B1" zoomScaleNormal="100" zoomScaleSheetLayoutView="75" workbookViewId="0">
      <selection activeCell="E23" sqref="E23"/>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246" t="s">
        <v>41</v>
      </c>
      <c r="C1" s="247"/>
      <c r="D1" s="247"/>
      <c r="E1" s="247"/>
      <c r="F1" s="247"/>
      <c r="G1" s="247"/>
      <c r="H1" s="247"/>
      <c r="I1" s="247"/>
      <c r="J1" s="248"/>
    </row>
    <row r="2" spans="1:15" ht="36" customHeight="1" x14ac:dyDescent="0.2">
      <c r="A2" s="2"/>
      <c r="B2" s="76" t="s">
        <v>22</v>
      </c>
      <c r="C2" s="77"/>
      <c r="D2" s="78" t="s">
        <v>43</v>
      </c>
      <c r="E2" s="252" t="s">
        <v>44</v>
      </c>
      <c r="F2" s="253"/>
      <c r="G2" s="253"/>
      <c r="H2" s="253"/>
      <c r="I2" s="253"/>
      <c r="J2" s="254"/>
      <c r="O2" s="1"/>
    </row>
    <row r="3" spans="1:15" ht="27" hidden="1" customHeight="1" x14ac:dyDescent="0.2">
      <c r="A3" s="2"/>
      <c r="B3" s="79"/>
      <c r="C3" s="77"/>
      <c r="D3" s="80"/>
      <c r="E3" s="255"/>
      <c r="F3" s="256"/>
      <c r="G3" s="256"/>
      <c r="H3" s="256"/>
      <c r="I3" s="256"/>
      <c r="J3" s="257"/>
    </row>
    <row r="4" spans="1:15" ht="23.25" customHeight="1" x14ac:dyDescent="0.2">
      <c r="A4" s="2"/>
      <c r="B4" s="81"/>
      <c r="C4" s="82"/>
      <c r="D4" s="83"/>
      <c r="E4" s="236"/>
      <c r="F4" s="236"/>
      <c r="G4" s="236"/>
      <c r="H4" s="236"/>
      <c r="I4" s="236"/>
      <c r="J4" s="237"/>
    </row>
    <row r="5" spans="1:15" ht="24" customHeight="1" x14ac:dyDescent="0.2">
      <c r="A5" s="2"/>
      <c r="B5" s="31" t="s">
        <v>42</v>
      </c>
      <c r="D5" s="240"/>
      <c r="E5" s="241"/>
      <c r="F5" s="241"/>
      <c r="G5" s="241"/>
      <c r="H5" s="18" t="s">
        <v>40</v>
      </c>
      <c r="I5" s="22"/>
      <c r="J5" s="8"/>
    </row>
    <row r="6" spans="1:15" ht="15.75" customHeight="1" x14ac:dyDescent="0.2">
      <c r="A6" s="2"/>
      <c r="B6" s="28"/>
      <c r="C6" s="55"/>
      <c r="D6" s="242"/>
      <c r="E6" s="243"/>
      <c r="F6" s="243"/>
      <c r="G6" s="243"/>
      <c r="H6" s="18" t="s">
        <v>34</v>
      </c>
      <c r="I6" s="22"/>
      <c r="J6" s="8"/>
    </row>
    <row r="7" spans="1:15" ht="15.75" customHeight="1" x14ac:dyDescent="0.2">
      <c r="A7" s="2"/>
      <c r="B7" s="29"/>
      <c r="C7" s="56"/>
      <c r="D7" s="53"/>
      <c r="E7" s="244"/>
      <c r="F7" s="245"/>
      <c r="G7" s="245"/>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59"/>
      <c r="E11" s="259"/>
      <c r="F11" s="259"/>
      <c r="G11" s="259"/>
      <c r="H11" s="18" t="s">
        <v>40</v>
      </c>
      <c r="I11" s="84"/>
      <c r="J11" s="8"/>
    </row>
    <row r="12" spans="1:15" ht="15.75" customHeight="1" x14ac:dyDescent="0.2">
      <c r="A12" s="2"/>
      <c r="B12" s="28"/>
      <c r="C12" s="55"/>
      <c r="D12" s="235"/>
      <c r="E12" s="235"/>
      <c r="F12" s="235"/>
      <c r="G12" s="235"/>
      <c r="H12" s="18" t="s">
        <v>34</v>
      </c>
      <c r="I12" s="84"/>
      <c r="J12" s="8"/>
    </row>
    <row r="13" spans="1:15" ht="15.75" customHeight="1" x14ac:dyDescent="0.2">
      <c r="A13" s="2"/>
      <c r="B13" s="29"/>
      <c r="C13" s="56"/>
      <c r="D13" s="85"/>
      <c r="E13" s="238"/>
      <c r="F13" s="239"/>
      <c r="G13" s="239"/>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58"/>
      <c r="F15" s="258"/>
      <c r="G15" s="260"/>
      <c r="H15" s="260"/>
      <c r="I15" s="260" t="s">
        <v>29</v>
      </c>
      <c r="J15" s="261"/>
    </row>
    <row r="16" spans="1:15" ht="23.25" customHeight="1" x14ac:dyDescent="0.2">
      <c r="A16" s="142" t="s">
        <v>24</v>
      </c>
      <c r="B16" s="38" t="s">
        <v>24</v>
      </c>
      <c r="C16" s="62"/>
      <c r="D16" s="63"/>
      <c r="E16" s="224"/>
      <c r="F16" s="225"/>
      <c r="G16" s="224"/>
      <c r="H16" s="225"/>
      <c r="I16" s="224">
        <f>SUMIF(F61:F83,A16,I61:I83)+SUMIF(F61:F83,"PSU",I61:I83)</f>
        <v>0</v>
      </c>
      <c r="J16" s="226"/>
    </row>
    <row r="17" spans="1:10" ht="23.25" customHeight="1" x14ac:dyDescent="0.2">
      <c r="A17" s="142" t="s">
        <v>25</v>
      </c>
      <c r="B17" s="38" t="s">
        <v>25</v>
      </c>
      <c r="C17" s="62"/>
      <c r="D17" s="63"/>
      <c r="E17" s="224"/>
      <c r="F17" s="225"/>
      <c r="G17" s="224"/>
      <c r="H17" s="225"/>
      <c r="I17" s="224">
        <f>SUMIF(F61:F83,A17,I61:I83)</f>
        <v>0</v>
      </c>
      <c r="J17" s="226"/>
    </row>
    <row r="18" spans="1:10" ht="23.25" customHeight="1" x14ac:dyDescent="0.2">
      <c r="A18" s="142" t="s">
        <v>26</v>
      </c>
      <c r="B18" s="38" t="s">
        <v>26</v>
      </c>
      <c r="C18" s="62"/>
      <c r="D18" s="63"/>
      <c r="E18" s="224"/>
      <c r="F18" s="225"/>
      <c r="G18" s="224"/>
      <c r="H18" s="225"/>
      <c r="I18" s="224">
        <f>SUMIF(F61:F83,A18,I61:I83)</f>
        <v>0</v>
      </c>
      <c r="J18" s="226"/>
    </row>
    <row r="19" spans="1:10" ht="23.25" customHeight="1" x14ac:dyDescent="0.2">
      <c r="A19" s="142" t="s">
        <v>119</v>
      </c>
      <c r="B19" s="38" t="s">
        <v>27</v>
      </c>
      <c r="C19" s="62"/>
      <c r="D19" s="63"/>
      <c r="E19" s="224"/>
      <c r="F19" s="225"/>
      <c r="G19" s="224"/>
      <c r="H19" s="225"/>
      <c r="I19" s="224">
        <f>SUMIF(F61:F83,A19,I61:I83)</f>
        <v>0</v>
      </c>
      <c r="J19" s="226"/>
    </row>
    <row r="20" spans="1:10" ht="23.25" customHeight="1" x14ac:dyDescent="0.2">
      <c r="A20" s="142" t="s">
        <v>120</v>
      </c>
      <c r="B20" s="38" t="s">
        <v>28</v>
      </c>
      <c r="C20" s="62"/>
      <c r="D20" s="63"/>
      <c r="E20" s="224"/>
      <c r="F20" s="225"/>
      <c r="G20" s="224"/>
      <c r="H20" s="225"/>
      <c r="I20" s="224">
        <f>SUMIF(F61:F83,A20,I61:I83)</f>
        <v>0</v>
      </c>
      <c r="J20" s="226"/>
    </row>
    <row r="21" spans="1:10" ht="23.25" customHeight="1" x14ac:dyDescent="0.2">
      <c r="A21" s="2"/>
      <c r="B21" s="48" t="s">
        <v>29</v>
      </c>
      <c r="C21" s="64"/>
      <c r="D21" s="65"/>
      <c r="E21" s="227"/>
      <c r="F21" s="262"/>
      <c r="G21" s="227"/>
      <c r="H21" s="262"/>
      <c r="I21" s="227">
        <f>SUM(I16:J20)</f>
        <v>0</v>
      </c>
      <c r="J21" s="228"/>
    </row>
    <row r="22" spans="1:10" ht="33" customHeight="1" x14ac:dyDescent="0.2">
      <c r="A22" s="2"/>
      <c r="B22" s="42" t="s">
        <v>33</v>
      </c>
      <c r="C22" s="62"/>
      <c r="D22" s="63"/>
      <c r="E22" s="66"/>
      <c r="F22" s="39"/>
      <c r="G22" s="33"/>
      <c r="H22" s="33"/>
      <c r="I22" s="33"/>
      <c r="J22" s="40"/>
    </row>
    <row r="23" spans="1:10" ht="23.25" customHeight="1" x14ac:dyDescent="0.2">
      <c r="A23" s="2"/>
      <c r="B23" s="38" t="s">
        <v>12</v>
      </c>
      <c r="C23" s="62"/>
      <c r="D23" s="63"/>
      <c r="E23" s="67">
        <v>15</v>
      </c>
      <c r="F23" s="39" t="s">
        <v>0</v>
      </c>
      <c r="G23" s="222">
        <f>ZakladDPHSniVypocet</f>
        <v>0</v>
      </c>
      <c r="H23" s="223"/>
      <c r="I23" s="223"/>
      <c r="J23" s="40" t="str">
        <f t="shared" ref="J23:J28" si="0">Mena</f>
        <v>CZK</v>
      </c>
    </row>
    <row r="24" spans="1:10" ht="23.25" hidden="1" customHeight="1" x14ac:dyDescent="0.2">
      <c r="A24" s="2"/>
      <c r="B24" s="38" t="s">
        <v>13</v>
      </c>
      <c r="C24" s="62"/>
      <c r="D24" s="63"/>
      <c r="E24" s="67">
        <f>SazbaDPH1</f>
        <v>15</v>
      </c>
      <c r="F24" s="39" t="s">
        <v>0</v>
      </c>
      <c r="G24" s="220">
        <f>I23*E23/100</f>
        <v>0</v>
      </c>
      <c r="H24" s="221"/>
      <c r="I24" s="221"/>
      <c r="J24" s="40" t="str">
        <f t="shared" si="0"/>
        <v>CZK</v>
      </c>
    </row>
    <row r="25" spans="1:10" ht="23.25" customHeight="1" x14ac:dyDescent="0.2">
      <c r="A25" s="2"/>
      <c r="B25" s="38" t="s">
        <v>14</v>
      </c>
      <c r="C25" s="62"/>
      <c r="D25" s="63"/>
      <c r="E25" s="67">
        <v>21</v>
      </c>
      <c r="F25" s="39" t="s">
        <v>0</v>
      </c>
      <c r="G25" s="222">
        <f>ZakladDPHZaklVypocet</f>
        <v>0</v>
      </c>
      <c r="H25" s="223"/>
      <c r="I25" s="223"/>
      <c r="J25" s="40" t="str">
        <f t="shared" si="0"/>
        <v>CZK</v>
      </c>
    </row>
    <row r="26" spans="1:10" ht="23.25" hidden="1" customHeight="1" x14ac:dyDescent="0.2">
      <c r="A26" s="2"/>
      <c r="B26" s="32" t="s">
        <v>15</v>
      </c>
      <c r="C26" s="68"/>
      <c r="D26" s="54"/>
      <c r="E26" s="69">
        <f>SazbaDPH2</f>
        <v>21</v>
      </c>
      <c r="F26" s="30" t="s">
        <v>0</v>
      </c>
      <c r="G26" s="249">
        <f>I25*E25/100</f>
        <v>0</v>
      </c>
      <c r="H26" s="250"/>
      <c r="I26" s="250"/>
      <c r="J26" s="37" t="str">
        <f t="shared" si="0"/>
        <v>CZK</v>
      </c>
    </row>
    <row r="27" spans="1:10" ht="23.25" customHeight="1" thickBot="1" x14ac:dyDescent="0.25">
      <c r="A27" s="2">
        <f>ZakladDPHSni+ZakladDPHZakl</f>
        <v>0</v>
      </c>
      <c r="B27" s="31" t="s">
        <v>4</v>
      </c>
      <c r="C27" s="70"/>
      <c r="D27" s="71"/>
      <c r="E27" s="70"/>
      <c r="F27" s="16"/>
      <c r="G27" s="251">
        <f>CenaCelkemBezDPH-(ZakladDPHSni+ZakladDPHZakl)</f>
        <v>0</v>
      </c>
      <c r="H27" s="251"/>
      <c r="I27" s="251"/>
      <c r="J27" s="41" t="str">
        <f t="shared" si="0"/>
        <v>CZK</v>
      </c>
    </row>
    <row r="28" spans="1:10" ht="27.75" customHeight="1" thickBot="1" x14ac:dyDescent="0.25">
      <c r="A28" s="2">
        <f>(A27-INT(A27))*100</f>
        <v>0</v>
      </c>
      <c r="B28" s="115" t="s">
        <v>23</v>
      </c>
      <c r="C28" s="116"/>
      <c r="D28" s="116"/>
      <c r="E28" s="117"/>
      <c r="F28" s="118"/>
      <c r="G28" s="230">
        <f>A27</f>
        <v>0</v>
      </c>
      <c r="H28" s="230"/>
      <c r="I28" s="230"/>
      <c r="J28" s="119" t="str">
        <f t="shared" si="0"/>
        <v>CZK</v>
      </c>
    </row>
    <row r="29" spans="1:10" ht="27.75" hidden="1" customHeight="1" thickBot="1" x14ac:dyDescent="0.25">
      <c r="A29" s="2"/>
      <c r="B29" s="115" t="s">
        <v>35</v>
      </c>
      <c r="C29" s="120"/>
      <c r="D29" s="120"/>
      <c r="E29" s="120"/>
      <c r="F29" s="121"/>
      <c r="G29" s="229">
        <f>ZakladDPHSni+DPHSni+ZakladDPHZakl+DPHZakl+Zaokrouhleni</f>
        <v>0</v>
      </c>
      <c r="H29" s="229"/>
      <c r="I29" s="229"/>
      <c r="J29" s="122" t="s">
        <v>59</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31"/>
      <c r="E34" s="232"/>
      <c r="G34" s="233"/>
      <c r="H34" s="234"/>
      <c r="I34" s="234"/>
      <c r="J34" s="25"/>
    </row>
    <row r="35" spans="1:10" ht="12.75" customHeight="1" x14ac:dyDescent="0.2">
      <c r="A35" s="2"/>
      <c r="B35" s="2"/>
      <c r="D35" s="219" t="s">
        <v>2</v>
      </c>
      <c r="E35" s="219"/>
      <c r="H35" s="10" t="s">
        <v>3</v>
      </c>
      <c r="J35" s="9"/>
    </row>
    <row r="36" spans="1:10" ht="13.5" customHeight="1" thickBot="1" x14ac:dyDescent="0.25">
      <c r="A36" s="11"/>
      <c r="B36" s="11"/>
      <c r="C36" s="75"/>
      <c r="D36" s="75"/>
      <c r="E36" s="75"/>
      <c r="F36" s="12"/>
      <c r="G36" s="12"/>
      <c r="H36" s="12"/>
      <c r="I36" s="12"/>
      <c r="J36" s="13"/>
    </row>
    <row r="37" spans="1:10" ht="27" customHeight="1" x14ac:dyDescent="0.2">
      <c r="B37" s="88" t="s">
        <v>16</v>
      </c>
      <c r="C37" s="89"/>
      <c r="D37" s="89"/>
      <c r="E37" s="89"/>
      <c r="F37" s="90"/>
      <c r="G37" s="90"/>
      <c r="H37" s="90"/>
      <c r="I37" s="90"/>
      <c r="J37" s="91"/>
    </row>
    <row r="38" spans="1:10" ht="25.5" customHeight="1" x14ac:dyDescent="0.2">
      <c r="A38" s="87" t="s">
        <v>37</v>
      </c>
      <c r="B38" s="92" t="s">
        <v>17</v>
      </c>
      <c r="C38" s="93" t="s">
        <v>5</v>
      </c>
      <c r="D38" s="93"/>
      <c r="E38" s="93"/>
      <c r="F38" s="94" t="str">
        <f>B23</f>
        <v>Základ pro sníženou DPH</v>
      </c>
      <c r="G38" s="94" t="str">
        <f>B25</f>
        <v>Základ pro základní DPH</v>
      </c>
      <c r="H38" s="95" t="s">
        <v>18</v>
      </c>
      <c r="I38" s="96" t="s">
        <v>1</v>
      </c>
      <c r="J38" s="97" t="s">
        <v>0</v>
      </c>
    </row>
    <row r="39" spans="1:10" ht="25.5" hidden="1" customHeight="1" x14ac:dyDescent="0.2">
      <c r="A39" s="87">
        <v>1</v>
      </c>
      <c r="B39" s="98" t="s">
        <v>45</v>
      </c>
      <c r="C39" s="215"/>
      <c r="D39" s="215"/>
      <c r="E39" s="215"/>
      <c r="F39" s="99">
        <f>'01 11287_01-1 Pol'!AE1207+'02 11287_02-1 Pol'!AE267+'03 11287_03-1 Pol'!AE40</f>
        <v>0</v>
      </c>
      <c r="G39" s="100">
        <f>'01 11287_01-1 Pol'!AF1207+'02 11287_02-1 Pol'!AF267+'03 11287_03-1 Pol'!AF40</f>
        <v>0</v>
      </c>
      <c r="H39" s="101"/>
      <c r="I39" s="102">
        <f>F39+G39+H39</f>
        <v>0</v>
      </c>
      <c r="J39" s="103" t="str">
        <f>IF(CenaCelkemVypocet=0,"",I39/CenaCelkemVypocet*100)</f>
        <v/>
      </c>
    </row>
    <row r="40" spans="1:10" ht="25.5" customHeight="1" x14ac:dyDescent="0.2">
      <c r="A40" s="87">
        <v>2</v>
      </c>
      <c r="B40" s="104"/>
      <c r="C40" s="216" t="s">
        <v>46</v>
      </c>
      <c r="D40" s="216"/>
      <c r="E40" s="216"/>
      <c r="F40" s="105"/>
      <c r="G40" s="106"/>
      <c r="H40" s="106"/>
      <c r="I40" s="107"/>
      <c r="J40" s="108"/>
    </row>
    <row r="41" spans="1:10" ht="25.5" customHeight="1" x14ac:dyDescent="0.2">
      <c r="A41" s="87">
        <v>2</v>
      </c>
      <c r="B41" s="104" t="s">
        <v>47</v>
      </c>
      <c r="C41" s="216" t="s">
        <v>48</v>
      </c>
      <c r="D41" s="216"/>
      <c r="E41" s="216"/>
      <c r="F41" s="105">
        <f>'01 11287_01-1 Pol'!AE1207</f>
        <v>0</v>
      </c>
      <c r="G41" s="106">
        <f>'01 11287_01-1 Pol'!AF1207</f>
        <v>0</v>
      </c>
      <c r="H41" s="106"/>
      <c r="I41" s="107">
        <f t="shared" ref="I41:I46" si="1">F41+G41+H41</f>
        <v>0</v>
      </c>
      <c r="J41" s="108" t="str">
        <f t="shared" ref="J41:J46" si="2">IF(CenaCelkemVypocet=0,"",I41/CenaCelkemVypocet*100)</f>
        <v/>
      </c>
    </row>
    <row r="42" spans="1:10" ht="25.5" customHeight="1" x14ac:dyDescent="0.2">
      <c r="A42" s="87">
        <v>3</v>
      </c>
      <c r="B42" s="109" t="s">
        <v>49</v>
      </c>
      <c r="C42" s="215" t="s">
        <v>50</v>
      </c>
      <c r="D42" s="215"/>
      <c r="E42" s="215"/>
      <c r="F42" s="110">
        <f>'01 11287_01-1 Pol'!AE1207</f>
        <v>0</v>
      </c>
      <c r="G42" s="101">
        <f>'01 11287_01-1 Pol'!AF1207</f>
        <v>0</v>
      </c>
      <c r="H42" s="101"/>
      <c r="I42" s="102">
        <f t="shared" si="1"/>
        <v>0</v>
      </c>
      <c r="J42" s="103" t="str">
        <f t="shared" si="2"/>
        <v/>
      </c>
    </row>
    <row r="43" spans="1:10" ht="25.5" customHeight="1" x14ac:dyDescent="0.2">
      <c r="A43" s="87">
        <v>2</v>
      </c>
      <c r="B43" s="104" t="s">
        <v>51</v>
      </c>
      <c r="C43" s="216" t="s">
        <v>52</v>
      </c>
      <c r="D43" s="216"/>
      <c r="E43" s="216"/>
      <c r="F43" s="105">
        <f>'02 11287_02-1 Pol'!AE267</f>
        <v>0</v>
      </c>
      <c r="G43" s="106">
        <f>'02 11287_02-1 Pol'!AF267</f>
        <v>0</v>
      </c>
      <c r="H43" s="106"/>
      <c r="I43" s="107">
        <f t="shared" si="1"/>
        <v>0</v>
      </c>
      <c r="J43" s="108" t="str">
        <f t="shared" si="2"/>
        <v/>
      </c>
    </row>
    <row r="44" spans="1:10" ht="25.5" customHeight="1" x14ac:dyDescent="0.2">
      <c r="A44" s="87">
        <v>3</v>
      </c>
      <c r="B44" s="109" t="s">
        <v>53</v>
      </c>
      <c r="C44" s="215" t="s">
        <v>50</v>
      </c>
      <c r="D44" s="215"/>
      <c r="E44" s="215"/>
      <c r="F44" s="110">
        <f>'02 11287_02-1 Pol'!AE267</f>
        <v>0</v>
      </c>
      <c r="G44" s="101">
        <f>'02 11287_02-1 Pol'!AF267</f>
        <v>0</v>
      </c>
      <c r="H44" s="101"/>
      <c r="I44" s="102">
        <f t="shared" si="1"/>
        <v>0</v>
      </c>
      <c r="J44" s="103" t="str">
        <f t="shared" si="2"/>
        <v/>
      </c>
    </row>
    <row r="45" spans="1:10" ht="25.5" customHeight="1" x14ac:dyDescent="0.2">
      <c r="A45" s="87">
        <v>2</v>
      </c>
      <c r="B45" s="104" t="s">
        <v>54</v>
      </c>
      <c r="C45" s="216" t="s">
        <v>55</v>
      </c>
      <c r="D45" s="216"/>
      <c r="E45" s="216"/>
      <c r="F45" s="105">
        <f>'03 11287_03-1 Pol'!AE40</f>
        <v>0</v>
      </c>
      <c r="G45" s="106">
        <f>'03 11287_03-1 Pol'!AF40</f>
        <v>0</v>
      </c>
      <c r="H45" s="106"/>
      <c r="I45" s="107">
        <f t="shared" si="1"/>
        <v>0</v>
      </c>
      <c r="J45" s="108" t="str">
        <f t="shared" si="2"/>
        <v/>
      </c>
    </row>
    <row r="46" spans="1:10" ht="25.5" customHeight="1" x14ac:dyDescent="0.2">
      <c r="A46" s="87">
        <v>3</v>
      </c>
      <c r="B46" s="109" t="s">
        <v>56</v>
      </c>
      <c r="C46" s="215" t="s">
        <v>57</v>
      </c>
      <c r="D46" s="215"/>
      <c r="E46" s="215"/>
      <c r="F46" s="110">
        <f>'03 11287_03-1 Pol'!AE40</f>
        <v>0</v>
      </c>
      <c r="G46" s="101">
        <f>'03 11287_03-1 Pol'!AF40</f>
        <v>0</v>
      </c>
      <c r="H46" s="101"/>
      <c r="I46" s="102">
        <f t="shared" si="1"/>
        <v>0</v>
      </c>
      <c r="J46" s="103" t="str">
        <f t="shared" si="2"/>
        <v/>
      </c>
    </row>
    <row r="47" spans="1:10" ht="25.5" customHeight="1" x14ac:dyDescent="0.2">
      <c r="A47" s="87"/>
      <c r="B47" s="217" t="s">
        <v>58</v>
      </c>
      <c r="C47" s="218"/>
      <c r="D47" s="218"/>
      <c r="E47" s="218"/>
      <c r="F47" s="111">
        <f>SUMIF(A39:A46,"=1",F39:F46)</f>
        <v>0</v>
      </c>
      <c r="G47" s="112">
        <f>SUMIF(A39:A46,"=1",G39:G46)</f>
        <v>0</v>
      </c>
      <c r="H47" s="112">
        <f>SUMIF(A39:A46,"=1",H39:H46)</f>
        <v>0</v>
      </c>
      <c r="I47" s="113">
        <f>SUMIF(A39:A46,"=1",I39:I46)</f>
        <v>0</v>
      </c>
      <c r="J47" s="114">
        <f>SUMIF(A39:A46,"=1",J39:J46)</f>
        <v>0</v>
      </c>
    </row>
    <row r="49" spans="1:10" x14ac:dyDescent="0.2">
      <c r="A49" t="s">
        <v>60</v>
      </c>
      <c r="B49" t="s">
        <v>61</v>
      </c>
    </row>
    <row r="50" spans="1:10" x14ac:dyDescent="0.2">
      <c r="A50" t="s">
        <v>62</v>
      </c>
      <c r="B50" t="s">
        <v>63</v>
      </c>
    </row>
    <row r="51" spans="1:10" x14ac:dyDescent="0.2">
      <c r="A51" t="s">
        <v>64</v>
      </c>
      <c r="B51" t="s">
        <v>65</v>
      </c>
    </row>
    <row r="52" spans="1:10" x14ac:dyDescent="0.2">
      <c r="A52" t="s">
        <v>62</v>
      </c>
      <c r="B52" t="s">
        <v>66</v>
      </c>
    </row>
    <row r="53" spans="1:10" x14ac:dyDescent="0.2">
      <c r="A53" t="s">
        <v>64</v>
      </c>
      <c r="B53" t="s">
        <v>67</v>
      </c>
    </row>
    <row r="54" spans="1:10" x14ac:dyDescent="0.2">
      <c r="A54" t="s">
        <v>62</v>
      </c>
      <c r="B54" t="s">
        <v>68</v>
      </c>
    </row>
    <row r="55" spans="1:10" x14ac:dyDescent="0.2">
      <c r="A55" t="s">
        <v>64</v>
      </c>
      <c r="B55" t="s">
        <v>69</v>
      </c>
    </row>
    <row r="58" spans="1:10" ht="15.75" x14ac:dyDescent="0.25">
      <c r="B58" s="123" t="s">
        <v>70</v>
      </c>
    </row>
    <row r="60" spans="1:10" ht="25.5" customHeight="1" x14ac:dyDescent="0.2">
      <c r="A60" s="125"/>
      <c r="B60" s="128" t="s">
        <v>17</v>
      </c>
      <c r="C60" s="128" t="s">
        <v>5</v>
      </c>
      <c r="D60" s="129"/>
      <c r="E60" s="129"/>
      <c r="F60" s="130" t="s">
        <v>71</v>
      </c>
      <c r="G60" s="130"/>
      <c r="H60" s="130"/>
      <c r="I60" s="130" t="s">
        <v>29</v>
      </c>
      <c r="J60" s="130" t="s">
        <v>0</v>
      </c>
    </row>
    <row r="61" spans="1:10" ht="36.75" customHeight="1" x14ac:dyDescent="0.2">
      <c r="A61" s="126"/>
      <c r="B61" s="131" t="s">
        <v>72</v>
      </c>
      <c r="C61" s="213" t="s">
        <v>73</v>
      </c>
      <c r="D61" s="214"/>
      <c r="E61" s="214"/>
      <c r="F61" s="138" t="s">
        <v>24</v>
      </c>
      <c r="G61" s="139"/>
      <c r="H61" s="139"/>
      <c r="I61" s="139">
        <f>'01 11287_01-1 Pol'!G8</f>
        <v>0</v>
      </c>
      <c r="J61" s="135" t="str">
        <f>IF(I84=0,"",I61/I84*100)</f>
        <v/>
      </c>
    </row>
    <row r="62" spans="1:10" ht="36.75" customHeight="1" x14ac:dyDescent="0.2">
      <c r="A62" s="126"/>
      <c r="B62" s="131" t="s">
        <v>74</v>
      </c>
      <c r="C62" s="213" t="s">
        <v>75</v>
      </c>
      <c r="D62" s="214"/>
      <c r="E62" s="214"/>
      <c r="F62" s="138" t="s">
        <v>24</v>
      </c>
      <c r="G62" s="139"/>
      <c r="H62" s="139"/>
      <c r="I62" s="139">
        <f>'01 11287_01-1 Pol'!G52+'03 11287_03-1 Pol'!G8</f>
        <v>0</v>
      </c>
      <c r="J62" s="135" t="str">
        <f>IF(I84=0,"",I62/I84*100)</f>
        <v/>
      </c>
    </row>
    <row r="63" spans="1:10" ht="36.75" customHeight="1" x14ac:dyDescent="0.2">
      <c r="A63" s="126"/>
      <c r="B63" s="131" t="s">
        <v>76</v>
      </c>
      <c r="C63" s="213" t="s">
        <v>77</v>
      </c>
      <c r="D63" s="214"/>
      <c r="E63" s="214"/>
      <c r="F63" s="138" t="s">
        <v>24</v>
      </c>
      <c r="G63" s="139"/>
      <c r="H63" s="139"/>
      <c r="I63" s="139">
        <f>'01 11287_01-1 Pol'!G99+'02 11287_02-1 Pol'!G8+'03 11287_03-1 Pol'!G12</f>
        <v>0</v>
      </c>
      <c r="J63" s="135" t="str">
        <f>IF(I84=0,"",I63/I84*100)</f>
        <v/>
      </c>
    </row>
    <row r="64" spans="1:10" ht="36.75" customHeight="1" x14ac:dyDescent="0.2">
      <c r="A64" s="126"/>
      <c r="B64" s="131" t="s">
        <v>78</v>
      </c>
      <c r="C64" s="213" t="s">
        <v>79</v>
      </c>
      <c r="D64" s="214"/>
      <c r="E64" s="214"/>
      <c r="F64" s="138" t="s">
        <v>24</v>
      </c>
      <c r="G64" s="139"/>
      <c r="H64" s="139"/>
      <c r="I64" s="139">
        <f>'01 11287_01-1 Pol'!G283</f>
        <v>0</v>
      </c>
      <c r="J64" s="135" t="str">
        <f>IF(I84=0,"",I64/I84*100)</f>
        <v/>
      </c>
    </row>
    <row r="65" spans="1:10" ht="36.75" customHeight="1" x14ac:dyDescent="0.2">
      <c r="A65" s="126"/>
      <c r="B65" s="131" t="s">
        <v>80</v>
      </c>
      <c r="C65" s="213" t="s">
        <v>81</v>
      </c>
      <c r="D65" s="214"/>
      <c r="E65" s="214"/>
      <c r="F65" s="138" t="s">
        <v>24</v>
      </c>
      <c r="G65" s="139"/>
      <c r="H65" s="139"/>
      <c r="I65" s="139">
        <f>'01 11287_01-1 Pol'!G413</f>
        <v>0</v>
      </c>
      <c r="J65" s="135" t="str">
        <f>IF(I84=0,"",I65/I84*100)</f>
        <v/>
      </c>
    </row>
    <row r="66" spans="1:10" ht="36.75" customHeight="1" x14ac:dyDescent="0.2">
      <c r="A66" s="126"/>
      <c r="B66" s="131" t="s">
        <v>82</v>
      </c>
      <c r="C66" s="213" t="s">
        <v>83</v>
      </c>
      <c r="D66" s="214"/>
      <c r="E66" s="214"/>
      <c r="F66" s="138" t="s">
        <v>24</v>
      </c>
      <c r="G66" s="139"/>
      <c r="H66" s="139"/>
      <c r="I66" s="139">
        <f>'01 11287_01-1 Pol'!G420+'02 11287_02-1 Pol'!G54</f>
        <v>0</v>
      </c>
      <c r="J66" s="135" t="str">
        <f>IF(I84=0,"",I66/I84*100)</f>
        <v/>
      </c>
    </row>
    <row r="67" spans="1:10" ht="36.75" customHeight="1" x14ac:dyDescent="0.2">
      <c r="A67" s="126"/>
      <c r="B67" s="131" t="s">
        <v>84</v>
      </c>
      <c r="C67" s="213" t="s">
        <v>85</v>
      </c>
      <c r="D67" s="214"/>
      <c r="E67" s="214"/>
      <c r="F67" s="138" t="s">
        <v>24</v>
      </c>
      <c r="G67" s="139"/>
      <c r="H67" s="139"/>
      <c r="I67" s="139">
        <f>'01 11287_01-1 Pol'!G584+'02 11287_02-1 Pol'!G102+'03 11287_03-1 Pol'!G19</f>
        <v>0</v>
      </c>
      <c r="J67" s="135" t="str">
        <f>IF(I84=0,"",I67/I84*100)</f>
        <v/>
      </c>
    </row>
    <row r="68" spans="1:10" ht="36.75" customHeight="1" x14ac:dyDescent="0.2">
      <c r="A68" s="126"/>
      <c r="B68" s="131" t="s">
        <v>86</v>
      </c>
      <c r="C68" s="213" t="s">
        <v>87</v>
      </c>
      <c r="D68" s="214"/>
      <c r="E68" s="214"/>
      <c r="F68" s="138" t="s">
        <v>24</v>
      </c>
      <c r="G68" s="139"/>
      <c r="H68" s="139"/>
      <c r="I68" s="139">
        <f>'01 11287_01-1 Pol'!G614+'02 11287_02-1 Pol'!G207+'03 11287_03-1 Pol'!G31</f>
        <v>0</v>
      </c>
      <c r="J68" s="135" t="str">
        <f>IF(I84=0,"",I68/I84*100)</f>
        <v/>
      </c>
    </row>
    <row r="69" spans="1:10" ht="36.75" customHeight="1" x14ac:dyDescent="0.2">
      <c r="A69" s="126"/>
      <c r="B69" s="131" t="s">
        <v>88</v>
      </c>
      <c r="C69" s="213" t="s">
        <v>89</v>
      </c>
      <c r="D69" s="214"/>
      <c r="E69" s="214"/>
      <c r="F69" s="138" t="s">
        <v>25</v>
      </c>
      <c r="G69" s="139"/>
      <c r="H69" s="139"/>
      <c r="I69" s="139">
        <f>'01 11287_01-1 Pol'!G617+'02 11287_02-1 Pol'!G210</f>
        <v>0</v>
      </c>
      <c r="J69" s="135" t="str">
        <f>IF(I84=0,"",I69/I84*100)</f>
        <v/>
      </c>
    </row>
    <row r="70" spans="1:10" ht="36.75" customHeight="1" x14ac:dyDescent="0.2">
      <c r="A70" s="126"/>
      <c r="B70" s="131" t="s">
        <v>90</v>
      </c>
      <c r="C70" s="213" t="s">
        <v>91</v>
      </c>
      <c r="D70" s="214"/>
      <c r="E70" s="214"/>
      <c r="F70" s="138" t="s">
        <v>25</v>
      </c>
      <c r="G70" s="139"/>
      <c r="H70" s="139"/>
      <c r="I70" s="139">
        <f>'01 11287_01-1 Pol'!G638</f>
        <v>0</v>
      </c>
      <c r="J70" s="135" t="str">
        <f>IF(I84=0,"",I70/I84*100)</f>
        <v/>
      </c>
    </row>
    <row r="71" spans="1:10" ht="36.75" customHeight="1" x14ac:dyDescent="0.2">
      <c r="A71" s="126"/>
      <c r="B71" s="131" t="s">
        <v>92</v>
      </c>
      <c r="C71" s="213" t="s">
        <v>93</v>
      </c>
      <c r="D71" s="214"/>
      <c r="E71" s="214"/>
      <c r="F71" s="138" t="s">
        <v>25</v>
      </c>
      <c r="G71" s="139"/>
      <c r="H71" s="139"/>
      <c r="I71" s="139">
        <f>'01 11287_01-1 Pol'!G689</f>
        <v>0</v>
      </c>
      <c r="J71" s="135" t="str">
        <f>IF(I84=0,"",I71/I84*100)</f>
        <v/>
      </c>
    </row>
    <row r="72" spans="1:10" ht="36.75" customHeight="1" x14ac:dyDescent="0.2">
      <c r="A72" s="126"/>
      <c r="B72" s="131" t="s">
        <v>94</v>
      </c>
      <c r="C72" s="213" t="s">
        <v>95</v>
      </c>
      <c r="D72" s="214"/>
      <c r="E72" s="214"/>
      <c r="F72" s="138" t="s">
        <v>25</v>
      </c>
      <c r="G72" s="139"/>
      <c r="H72" s="139"/>
      <c r="I72" s="139">
        <f>'01 11287_01-1 Pol'!G737</f>
        <v>0</v>
      </c>
      <c r="J72" s="135" t="str">
        <f>IF(I84=0,"",I72/I84*100)</f>
        <v/>
      </c>
    </row>
    <row r="73" spans="1:10" ht="36.75" customHeight="1" x14ac:dyDescent="0.2">
      <c r="A73" s="126"/>
      <c r="B73" s="131" t="s">
        <v>96</v>
      </c>
      <c r="C73" s="213" t="s">
        <v>97</v>
      </c>
      <c r="D73" s="214"/>
      <c r="E73" s="214"/>
      <c r="F73" s="138" t="s">
        <v>25</v>
      </c>
      <c r="G73" s="139"/>
      <c r="H73" s="139"/>
      <c r="I73" s="139">
        <f>'01 11287_01-1 Pol'!G743+'02 11287_02-1 Pol'!G215</f>
        <v>0</v>
      </c>
      <c r="J73" s="135" t="str">
        <f>IF(I84=0,"",I73/I84*100)</f>
        <v/>
      </c>
    </row>
    <row r="74" spans="1:10" ht="36.75" customHeight="1" x14ac:dyDescent="0.2">
      <c r="A74" s="126"/>
      <c r="B74" s="131" t="s">
        <v>98</v>
      </c>
      <c r="C74" s="213" t="s">
        <v>99</v>
      </c>
      <c r="D74" s="214"/>
      <c r="E74" s="214"/>
      <c r="F74" s="138" t="s">
        <v>25</v>
      </c>
      <c r="G74" s="139"/>
      <c r="H74" s="139"/>
      <c r="I74" s="139">
        <f>'01 11287_01-1 Pol'!G765+'02 11287_02-1 Pol'!G220</f>
        <v>0</v>
      </c>
      <c r="J74" s="135" t="str">
        <f>IF(I84=0,"",I74/I84*100)</f>
        <v/>
      </c>
    </row>
    <row r="75" spans="1:10" ht="36.75" customHeight="1" x14ac:dyDescent="0.2">
      <c r="A75" s="126"/>
      <c r="B75" s="131" t="s">
        <v>100</v>
      </c>
      <c r="C75" s="213" t="s">
        <v>101</v>
      </c>
      <c r="D75" s="214"/>
      <c r="E75" s="214"/>
      <c r="F75" s="138" t="s">
        <v>25</v>
      </c>
      <c r="G75" s="139"/>
      <c r="H75" s="139"/>
      <c r="I75" s="139">
        <f>'01 11287_01-1 Pol'!G998+'02 11287_02-1 Pol'!G226</f>
        <v>0</v>
      </c>
      <c r="J75" s="135" t="str">
        <f>IF(I84=0,"",I75/I84*100)</f>
        <v/>
      </c>
    </row>
    <row r="76" spans="1:10" ht="36.75" customHeight="1" x14ac:dyDescent="0.2">
      <c r="A76" s="126"/>
      <c r="B76" s="131" t="s">
        <v>102</v>
      </c>
      <c r="C76" s="213" t="s">
        <v>103</v>
      </c>
      <c r="D76" s="214"/>
      <c r="E76" s="214"/>
      <c r="F76" s="138" t="s">
        <v>25</v>
      </c>
      <c r="G76" s="139"/>
      <c r="H76" s="139"/>
      <c r="I76" s="139">
        <f>'02 11287_02-1 Pol'!G233</f>
        <v>0</v>
      </c>
      <c r="J76" s="135" t="str">
        <f>IF(I84=0,"",I76/I84*100)</f>
        <v/>
      </c>
    </row>
    <row r="77" spans="1:10" ht="36.75" customHeight="1" x14ac:dyDescent="0.2">
      <c r="A77" s="126"/>
      <c r="B77" s="131" t="s">
        <v>104</v>
      </c>
      <c r="C77" s="213" t="s">
        <v>105</v>
      </c>
      <c r="D77" s="214"/>
      <c r="E77" s="214"/>
      <c r="F77" s="138" t="s">
        <v>25</v>
      </c>
      <c r="G77" s="139"/>
      <c r="H77" s="139"/>
      <c r="I77" s="139">
        <f>'01 11287_01-1 Pol'!G1092+'02 11287_02-1 Pol'!G235</f>
        <v>0</v>
      </c>
      <c r="J77" s="135" t="str">
        <f>IF(I84=0,"",I77/I84*100)</f>
        <v/>
      </c>
    </row>
    <row r="78" spans="1:10" ht="36.75" customHeight="1" x14ac:dyDescent="0.2">
      <c r="A78" s="126"/>
      <c r="B78" s="131" t="s">
        <v>106</v>
      </c>
      <c r="C78" s="213" t="s">
        <v>107</v>
      </c>
      <c r="D78" s="214"/>
      <c r="E78" s="214"/>
      <c r="F78" s="138" t="s">
        <v>25</v>
      </c>
      <c r="G78" s="139"/>
      <c r="H78" s="139"/>
      <c r="I78" s="139">
        <f>'01 11287_01-1 Pol'!G1115</f>
        <v>0</v>
      </c>
      <c r="J78" s="135" t="str">
        <f>IF(I84=0,"",I78/I84*100)</f>
        <v/>
      </c>
    </row>
    <row r="79" spans="1:10" ht="36.75" customHeight="1" x14ac:dyDescent="0.2">
      <c r="A79" s="126"/>
      <c r="B79" s="131" t="s">
        <v>108</v>
      </c>
      <c r="C79" s="213" t="s">
        <v>109</v>
      </c>
      <c r="D79" s="214"/>
      <c r="E79" s="214"/>
      <c r="F79" s="138" t="s">
        <v>25</v>
      </c>
      <c r="G79" s="139"/>
      <c r="H79" s="139"/>
      <c r="I79" s="139">
        <f>'01 11287_01-1 Pol'!G1130</f>
        <v>0</v>
      </c>
      <c r="J79" s="135" t="str">
        <f>IF(I84=0,"",I79/I84*100)</f>
        <v/>
      </c>
    </row>
    <row r="80" spans="1:10" ht="36.75" customHeight="1" x14ac:dyDescent="0.2">
      <c r="A80" s="126"/>
      <c r="B80" s="131" t="s">
        <v>110</v>
      </c>
      <c r="C80" s="213" t="s">
        <v>111</v>
      </c>
      <c r="D80" s="214"/>
      <c r="E80" s="214"/>
      <c r="F80" s="138" t="s">
        <v>25</v>
      </c>
      <c r="G80" s="139"/>
      <c r="H80" s="139"/>
      <c r="I80" s="139">
        <f>'01 11287_01-1 Pol'!G1135+'02 11287_02-1 Pol'!G243</f>
        <v>0</v>
      </c>
      <c r="J80" s="135" t="str">
        <f>IF(I84=0,"",I80/I84*100)</f>
        <v/>
      </c>
    </row>
    <row r="81" spans="1:10" ht="36.75" customHeight="1" x14ac:dyDescent="0.2">
      <c r="A81" s="126"/>
      <c r="B81" s="131" t="s">
        <v>112</v>
      </c>
      <c r="C81" s="213" t="s">
        <v>113</v>
      </c>
      <c r="D81" s="214"/>
      <c r="E81" s="214"/>
      <c r="F81" s="138" t="s">
        <v>25</v>
      </c>
      <c r="G81" s="139"/>
      <c r="H81" s="139"/>
      <c r="I81" s="139">
        <f>'01 11287_01-1 Pol'!G1174</f>
        <v>0</v>
      </c>
      <c r="J81" s="135" t="str">
        <f>IF(I84=0,"",I81/I84*100)</f>
        <v/>
      </c>
    </row>
    <row r="82" spans="1:10" ht="36.75" customHeight="1" x14ac:dyDescent="0.2">
      <c r="A82" s="126"/>
      <c r="B82" s="131" t="s">
        <v>114</v>
      </c>
      <c r="C82" s="213" t="s">
        <v>115</v>
      </c>
      <c r="D82" s="214"/>
      <c r="E82" s="214"/>
      <c r="F82" s="138" t="s">
        <v>25</v>
      </c>
      <c r="G82" s="139"/>
      <c r="H82" s="139"/>
      <c r="I82" s="139">
        <f>'01 11287_01-1 Pol'!G1177+'02 11287_02-1 Pol'!G252</f>
        <v>0</v>
      </c>
      <c r="J82" s="135" t="str">
        <f>IF(I84=0,"",I82/I84*100)</f>
        <v/>
      </c>
    </row>
    <row r="83" spans="1:10" ht="36.75" customHeight="1" x14ac:dyDescent="0.2">
      <c r="A83" s="126"/>
      <c r="B83" s="131" t="s">
        <v>116</v>
      </c>
      <c r="C83" s="213" t="s">
        <v>117</v>
      </c>
      <c r="D83" s="214"/>
      <c r="E83" s="214"/>
      <c r="F83" s="138" t="s">
        <v>118</v>
      </c>
      <c r="G83" s="139"/>
      <c r="H83" s="139"/>
      <c r="I83" s="139">
        <f>'01 11287_01-1 Pol'!G1201+'02 11287_02-1 Pol'!G258+'03 11287_03-1 Pol'!G34</f>
        <v>0</v>
      </c>
      <c r="J83" s="135" t="str">
        <f>IF(I84=0,"",I83/I84*100)</f>
        <v/>
      </c>
    </row>
    <row r="84" spans="1:10" ht="25.5" customHeight="1" x14ac:dyDescent="0.2">
      <c r="A84" s="127"/>
      <c r="B84" s="132" t="s">
        <v>1</v>
      </c>
      <c r="C84" s="133"/>
      <c r="D84" s="134"/>
      <c r="E84" s="134"/>
      <c r="F84" s="140"/>
      <c r="G84" s="141"/>
      <c r="H84" s="141"/>
      <c r="I84" s="141">
        <f>SUM(I61:I83)</f>
        <v>0</v>
      </c>
      <c r="J84" s="136">
        <f>SUM(J61:J83)</f>
        <v>0</v>
      </c>
    </row>
    <row r="85" spans="1:10" x14ac:dyDescent="0.2">
      <c r="F85" s="86"/>
      <c r="G85" s="86"/>
      <c r="H85" s="86"/>
      <c r="I85" s="86"/>
      <c r="J85" s="137"/>
    </row>
    <row r="86" spans="1:10" x14ac:dyDescent="0.2">
      <c r="F86" s="86"/>
      <c r="G86" s="86"/>
      <c r="H86" s="86"/>
      <c r="I86" s="86"/>
      <c r="J86" s="137"/>
    </row>
    <row r="87" spans="1:10" x14ac:dyDescent="0.2">
      <c r="F87" s="86"/>
      <c r="G87" s="86"/>
      <c r="H87" s="86"/>
      <c r="I87" s="86"/>
      <c r="J87" s="137"/>
    </row>
  </sheetData>
  <sheetProtection algorithmName="SHA-512" hashValue="bb8BnGYfQ4+Kw3agGUrb00EDHq19E5Dl+AtIiyKcW+2dhve0SXcm3AXsoesF/RR7S4Lzw+Xiay11RYZPzBGsow==" saltValue="kjnQaj7Qr5yy6s3Kx4jutA=="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3">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39:E39"/>
    <mergeCell ref="C40:E40"/>
    <mergeCell ref="C41:E41"/>
    <mergeCell ref="C42:E42"/>
    <mergeCell ref="C43:E43"/>
    <mergeCell ref="C44:E44"/>
    <mergeCell ref="C45:E45"/>
    <mergeCell ref="C46:E46"/>
    <mergeCell ref="B47:E47"/>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82:E82"/>
    <mergeCell ref="C83:E83"/>
    <mergeCell ref="C77:E77"/>
    <mergeCell ref="C78:E78"/>
    <mergeCell ref="C79:E79"/>
    <mergeCell ref="C80:E80"/>
    <mergeCell ref="C81:E8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63" t="s">
        <v>6</v>
      </c>
      <c r="B1" s="263"/>
      <c r="C1" s="264"/>
      <c r="D1" s="263"/>
      <c r="E1" s="263"/>
      <c r="F1" s="263"/>
      <c r="G1" s="263"/>
    </row>
    <row r="2" spans="1:7" ht="24.95" customHeight="1" x14ac:dyDescent="0.2">
      <c r="A2" s="50" t="s">
        <v>7</v>
      </c>
      <c r="B2" s="49"/>
      <c r="C2" s="265"/>
      <c r="D2" s="265"/>
      <c r="E2" s="265"/>
      <c r="F2" s="265"/>
      <c r="G2" s="266"/>
    </row>
    <row r="3" spans="1:7" ht="24.95" customHeight="1" x14ac:dyDescent="0.2">
      <c r="A3" s="50" t="s">
        <v>8</v>
      </c>
      <c r="B3" s="49"/>
      <c r="C3" s="265"/>
      <c r="D3" s="265"/>
      <c r="E3" s="265"/>
      <c r="F3" s="265"/>
      <c r="G3" s="266"/>
    </row>
    <row r="4" spans="1:7" ht="24.95" customHeight="1" x14ac:dyDescent="0.2">
      <c r="A4" s="50" t="s">
        <v>9</v>
      </c>
      <c r="B4" s="49"/>
      <c r="C4" s="265"/>
      <c r="D4" s="265"/>
      <c r="E4" s="265"/>
      <c r="F4" s="265"/>
      <c r="G4" s="266"/>
    </row>
    <row r="5" spans="1:7" x14ac:dyDescent="0.2">
      <c r="B5" s="4"/>
      <c r="C5" s="5"/>
      <c r="D5" s="6"/>
    </row>
  </sheetData>
  <sheetProtection algorithmName="SHA-512" hashValue="MNgKX6PXTJnN9fihuddgGn04dAvuxjLTdgujgWioQLTbVb9PcchNwoKCaoymkyXYNa9+WPMCguwN5yzdI/1aWw==" saltValue="VMJ3v/zXlSeaA9RuGQMEO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062AC-995F-4989-859B-8D21C6B2FA02}">
  <sheetPr>
    <outlinePr summaryBelow="0"/>
  </sheetPr>
  <dimension ref="A1:BH5000"/>
  <sheetViews>
    <sheetView tabSelected="1" workbookViewId="0">
      <pane ySplit="7" topLeftCell="A25" activePane="bottomLeft" state="frozen"/>
      <selection pane="bottomLeft" activeCell="AQ35" sqref="AQ35"/>
    </sheetView>
  </sheetViews>
  <sheetFormatPr defaultRowHeight="12.75" outlineLevelRow="3" x14ac:dyDescent="0.2"/>
  <cols>
    <col min="1" max="1" width="3.42578125" customWidth="1"/>
    <col min="2" max="2" width="12.5703125" style="124" customWidth="1"/>
    <col min="3" max="3" width="63.28515625" style="12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5" t="s">
        <v>121</v>
      </c>
      <c r="B1" s="205"/>
      <c r="C1" s="205"/>
      <c r="D1" s="205"/>
      <c r="E1" s="205"/>
      <c r="F1" s="205"/>
      <c r="G1" s="205"/>
      <c r="AG1" t="s">
        <v>122</v>
      </c>
    </row>
    <row r="2" spans="1:60" ht="24.95" customHeight="1" x14ac:dyDescent="0.2">
      <c r="A2" s="50" t="s">
        <v>7</v>
      </c>
      <c r="B2" s="49" t="s">
        <v>43</v>
      </c>
      <c r="C2" s="206" t="s">
        <v>44</v>
      </c>
      <c r="D2" s="207"/>
      <c r="E2" s="207"/>
      <c r="F2" s="207"/>
      <c r="G2" s="208"/>
      <c r="AG2" t="s">
        <v>123</v>
      </c>
    </row>
    <row r="3" spans="1:60" ht="24.95" customHeight="1" x14ac:dyDescent="0.2">
      <c r="A3" s="50" t="s">
        <v>8</v>
      </c>
      <c r="B3" s="49" t="s">
        <v>47</v>
      </c>
      <c r="C3" s="206" t="s">
        <v>48</v>
      </c>
      <c r="D3" s="207"/>
      <c r="E3" s="207"/>
      <c r="F3" s="207"/>
      <c r="G3" s="208"/>
      <c r="AC3" s="124" t="s">
        <v>123</v>
      </c>
      <c r="AG3" t="s">
        <v>124</v>
      </c>
    </row>
    <row r="4" spans="1:60" ht="24.95" customHeight="1" x14ac:dyDescent="0.2">
      <c r="A4" s="143" t="s">
        <v>9</v>
      </c>
      <c r="B4" s="144" t="s">
        <v>49</v>
      </c>
      <c r="C4" s="209" t="s">
        <v>50</v>
      </c>
      <c r="D4" s="210"/>
      <c r="E4" s="210"/>
      <c r="F4" s="210"/>
      <c r="G4" s="211"/>
      <c r="AG4" t="s">
        <v>125</v>
      </c>
    </row>
    <row r="5" spans="1:60" x14ac:dyDescent="0.2">
      <c r="D5" s="10"/>
    </row>
    <row r="6" spans="1:60" ht="38.25" x14ac:dyDescent="0.2">
      <c r="A6" s="146" t="s">
        <v>126</v>
      </c>
      <c r="B6" s="148" t="s">
        <v>127</v>
      </c>
      <c r="C6" s="148" t="s">
        <v>128</v>
      </c>
      <c r="D6" s="147" t="s">
        <v>129</v>
      </c>
      <c r="E6" s="146" t="s">
        <v>130</v>
      </c>
      <c r="F6" s="145" t="s">
        <v>131</v>
      </c>
      <c r="G6" s="146" t="s">
        <v>29</v>
      </c>
      <c r="H6" s="149" t="s">
        <v>30</v>
      </c>
      <c r="I6" s="149" t="s">
        <v>132</v>
      </c>
      <c r="J6" s="149" t="s">
        <v>31</v>
      </c>
      <c r="K6" s="149" t="s">
        <v>133</v>
      </c>
      <c r="L6" s="149" t="s">
        <v>134</v>
      </c>
      <c r="M6" s="149" t="s">
        <v>135</v>
      </c>
      <c r="N6" s="149" t="s">
        <v>136</v>
      </c>
      <c r="O6" s="149" t="s">
        <v>137</v>
      </c>
      <c r="P6" s="149" t="s">
        <v>138</v>
      </c>
      <c r="Q6" s="149" t="s">
        <v>139</v>
      </c>
      <c r="R6" s="149" t="s">
        <v>140</v>
      </c>
      <c r="S6" s="149" t="s">
        <v>141</v>
      </c>
      <c r="T6" s="149" t="s">
        <v>142</v>
      </c>
      <c r="U6" s="149" t="s">
        <v>143</v>
      </c>
      <c r="V6" s="149" t="s">
        <v>144</v>
      </c>
      <c r="W6" s="149" t="s">
        <v>145</v>
      </c>
      <c r="X6" s="149" t="s">
        <v>146</v>
      </c>
      <c r="Y6" s="149" t="s">
        <v>147</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6" t="s">
        <v>148</v>
      </c>
      <c r="B8" s="167" t="s">
        <v>72</v>
      </c>
      <c r="C8" s="189" t="s">
        <v>73</v>
      </c>
      <c r="D8" s="168"/>
      <c r="E8" s="169"/>
      <c r="F8" s="170"/>
      <c r="G8" s="170">
        <f>SUMIF(AG9:AG51,"&lt;&gt;NOR",G9:G51)</f>
        <v>0</v>
      </c>
      <c r="H8" s="170"/>
      <c r="I8" s="170">
        <f>SUM(I9:I51)</f>
        <v>0</v>
      </c>
      <c r="J8" s="170"/>
      <c r="K8" s="170">
        <f>SUM(K9:K51)</f>
        <v>0</v>
      </c>
      <c r="L8" s="170"/>
      <c r="M8" s="170">
        <f>SUM(M9:M51)</f>
        <v>0</v>
      </c>
      <c r="N8" s="169"/>
      <c r="O8" s="169">
        <f>SUM(O9:O51)</f>
        <v>3.71</v>
      </c>
      <c r="P8" s="169"/>
      <c r="Q8" s="169">
        <f>SUM(Q9:Q51)</f>
        <v>0</v>
      </c>
      <c r="R8" s="170"/>
      <c r="S8" s="170"/>
      <c r="T8" s="171"/>
      <c r="U8" s="165"/>
      <c r="V8" s="165">
        <f>SUM(V9:V51)</f>
        <v>2159.3500000000004</v>
      </c>
      <c r="W8" s="165"/>
      <c r="X8" s="165"/>
      <c r="Y8" s="165"/>
      <c r="AG8" t="s">
        <v>149</v>
      </c>
    </row>
    <row r="9" spans="1:60" ht="22.5" outlineLevel="1" x14ac:dyDescent="0.2">
      <c r="A9" s="173">
        <v>1</v>
      </c>
      <c r="B9" s="174" t="s">
        <v>150</v>
      </c>
      <c r="C9" s="190" t="s">
        <v>151</v>
      </c>
      <c r="D9" s="175" t="s">
        <v>152</v>
      </c>
      <c r="E9" s="176">
        <v>1063.9503299999999</v>
      </c>
      <c r="F9" s="177"/>
      <c r="G9" s="178">
        <f>ROUND(E9*F9,2)</f>
        <v>0</v>
      </c>
      <c r="H9" s="177"/>
      <c r="I9" s="178">
        <f>ROUND(E9*H9,2)</f>
        <v>0</v>
      </c>
      <c r="J9" s="177"/>
      <c r="K9" s="178">
        <f>ROUND(E9*J9,2)</f>
        <v>0</v>
      </c>
      <c r="L9" s="178">
        <v>21</v>
      </c>
      <c r="M9" s="178">
        <f>G9*(1+L9/100)</f>
        <v>0</v>
      </c>
      <c r="N9" s="176">
        <v>0</v>
      </c>
      <c r="O9" s="176">
        <f>ROUND(E9*N9,2)</f>
        <v>0</v>
      </c>
      <c r="P9" s="176">
        <v>0</v>
      </c>
      <c r="Q9" s="176">
        <f>ROUND(E9*P9,2)</f>
        <v>0</v>
      </c>
      <c r="R9" s="178" t="s">
        <v>153</v>
      </c>
      <c r="S9" s="178" t="s">
        <v>154</v>
      </c>
      <c r="T9" s="179" t="s">
        <v>154</v>
      </c>
      <c r="U9" s="161">
        <v>1.556</v>
      </c>
      <c r="V9" s="161">
        <f>ROUND(E9*U9,2)</f>
        <v>1655.51</v>
      </c>
      <c r="W9" s="161"/>
      <c r="X9" s="161" t="s">
        <v>155</v>
      </c>
      <c r="Y9" s="161" t="s">
        <v>156</v>
      </c>
      <c r="Z9" s="150"/>
      <c r="AA9" s="150"/>
      <c r="AB9" s="150"/>
      <c r="AC9" s="150"/>
      <c r="AD9" s="150"/>
      <c r="AE9" s="150"/>
      <c r="AF9" s="150"/>
      <c r="AG9" s="150" t="s">
        <v>157</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2" x14ac:dyDescent="0.2">
      <c r="A10" s="157"/>
      <c r="B10" s="158"/>
      <c r="C10" s="199" t="s">
        <v>158</v>
      </c>
      <c r="D10" s="200"/>
      <c r="E10" s="200"/>
      <c r="F10" s="200"/>
      <c r="G10" s="200"/>
      <c r="H10" s="161"/>
      <c r="I10" s="161"/>
      <c r="J10" s="161"/>
      <c r="K10" s="161"/>
      <c r="L10" s="161"/>
      <c r="M10" s="161"/>
      <c r="N10" s="160"/>
      <c r="O10" s="160"/>
      <c r="P10" s="160"/>
      <c r="Q10" s="160"/>
      <c r="R10" s="161"/>
      <c r="S10" s="161"/>
      <c r="T10" s="161"/>
      <c r="U10" s="161"/>
      <c r="V10" s="161"/>
      <c r="W10" s="161"/>
      <c r="X10" s="161"/>
      <c r="Y10" s="161"/>
      <c r="Z10" s="150"/>
      <c r="AA10" s="150"/>
      <c r="AB10" s="150"/>
      <c r="AC10" s="150"/>
      <c r="AD10" s="150"/>
      <c r="AE10" s="150"/>
      <c r="AF10" s="150"/>
      <c r="AG10" s="150" t="s">
        <v>159</v>
      </c>
      <c r="AH10" s="150"/>
      <c r="AI10" s="150"/>
      <c r="AJ10" s="150"/>
      <c r="AK10" s="150"/>
      <c r="AL10" s="150"/>
      <c r="AM10" s="150"/>
      <c r="AN10" s="150"/>
      <c r="AO10" s="150"/>
      <c r="AP10" s="150"/>
      <c r="AQ10" s="150"/>
      <c r="AR10" s="150"/>
      <c r="AS10" s="150"/>
      <c r="AT10" s="150"/>
      <c r="AU10" s="150"/>
      <c r="AV10" s="150"/>
      <c r="AW10" s="150"/>
      <c r="AX10" s="150"/>
      <c r="AY10" s="150"/>
      <c r="AZ10" s="150"/>
      <c r="BA10" s="180"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150"/>
      <c r="BC10" s="150"/>
      <c r="BD10" s="150"/>
      <c r="BE10" s="150"/>
      <c r="BF10" s="150"/>
      <c r="BG10" s="150"/>
      <c r="BH10" s="150"/>
    </row>
    <row r="11" spans="1:60" outlineLevel="2" x14ac:dyDescent="0.2">
      <c r="A11" s="157"/>
      <c r="B11" s="158"/>
      <c r="C11" s="191" t="s">
        <v>160</v>
      </c>
      <c r="D11" s="163"/>
      <c r="E11" s="164">
        <v>1063.9503299999999</v>
      </c>
      <c r="F11" s="161"/>
      <c r="G11" s="161"/>
      <c r="H11" s="161"/>
      <c r="I11" s="161"/>
      <c r="J11" s="161"/>
      <c r="K11" s="161"/>
      <c r="L11" s="161"/>
      <c r="M11" s="161"/>
      <c r="N11" s="160"/>
      <c r="O11" s="160"/>
      <c r="P11" s="160"/>
      <c r="Q11" s="160"/>
      <c r="R11" s="161"/>
      <c r="S11" s="161"/>
      <c r="T11" s="161"/>
      <c r="U11" s="161"/>
      <c r="V11" s="161"/>
      <c r="W11" s="161"/>
      <c r="X11" s="161"/>
      <c r="Y11" s="161"/>
      <c r="Z11" s="150"/>
      <c r="AA11" s="150"/>
      <c r="AB11" s="150"/>
      <c r="AC11" s="150"/>
      <c r="AD11" s="150"/>
      <c r="AE11" s="150"/>
      <c r="AF11" s="150"/>
      <c r="AG11" s="150" t="s">
        <v>161</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3">
        <v>2</v>
      </c>
      <c r="B12" s="174" t="s">
        <v>162</v>
      </c>
      <c r="C12" s="190" t="s">
        <v>163</v>
      </c>
      <c r="D12" s="175" t="s">
        <v>152</v>
      </c>
      <c r="E12" s="176">
        <v>106.54967000000001</v>
      </c>
      <c r="F12" s="177"/>
      <c r="G12" s="178">
        <f>ROUND(E12*F12,2)</f>
        <v>0</v>
      </c>
      <c r="H12" s="177"/>
      <c r="I12" s="178">
        <f>ROUND(E12*H12,2)</f>
        <v>0</v>
      </c>
      <c r="J12" s="177"/>
      <c r="K12" s="178">
        <f>ROUND(E12*J12,2)</f>
        <v>0</v>
      </c>
      <c r="L12" s="178">
        <v>21</v>
      </c>
      <c r="M12" s="178">
        <f>G12*(1+L12/100)</f>
        <v>0</v>
      </c>
      <c r="N12" s="176">
        <v>0</v>
      </c>
      <c r="O12" s="176">
        <f>ROUND(E12*N12,2)</f>
        <v>0</v>
      </c>
      <c r="P12" s="176">
        <v>0</v>
      </c>
      <c r="Q12" s="176">
        <f>ROUND(E12*P12,2)</f>
        <v>0</v>
      </c>
      <c r="R12" s="178" t="s">
        <v>153</v>
      </c>
      <c r="S12" s="178" t="s">
        <v>154</v>
      </c>
      <c r="T12" s="179" t="s">
        <v>154</v>
      </c>
      <c r="U12" s="161">
        <v>0.2</v>
      </c>
      <c r="V12" s="161">
        <f>ROUND(E12*U12,2)</f>
        <v>21.31</v>
      </c>
      <c r="W12" s="161"/>
      <c r="X12" s="161" t="s">
        <v>155</v>
      </c>
      <c r="Y12" s="161" t="s">
        <v>156</v>
      </c>
      <c r="Z12" s="150"/>
      <c r="AA12" s="150"/>
      <c r="AB12" s="150"/>
      <c r="AC12" s="150"/>
      <c r="AD12" s="150"/>
      <c r="AE12" s="150"/>
      <c r="AF12" s="150"/>
      <c r="AG12" s="150" t="s">
        <v>164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2" x14ac:dyDescent="0.2">
      <c r="A13" s="157"/>
      <c r="B13" s="158"/>
      <c r="C13" s="199" t="s">
        <v>165</v>
      </c>
      <c r="D13" s="200"/>
      <c r="E13" s="200"/>
      <c r="F13" s="200"/>
      <c r="G13" s="200"/>
      <c r="H13" s="161"/>
      <c r="I13" s="161"/>
      <c r="J13" s="161"/>
      <c r="K13" s="161"/>
      <c r="L13" s="161"/>
      <c r="M13" s="161"/>
      <c r="N13" s="160"/>
      <c r="O13" s="160"/>
      <c r="P13" s="160"/>
      <c r="Q13" s="160"/>
      <c r="R13" s="161"/>
      <c r="S13" s="161"/>
      <c r="T13" s="161"/>
      <c r="U13" s="161"/>
      <c r="V13" s="161"/>
      <c r="W13" s="161"/>
      <c r="X13" s="161"/>
      <c r="Y13" s="161"/>
      <c r="Z13" s="150"/>
      <c r="AA13" s="150"/>
      <c r="AB13" s="150"/>
      <c r="AC13" s="150"/>
      <c r="AD13" s="150"/>
      <c r="AE13" s="150"/>
      <c r="AF13" s="150"/>
      <c r="AG13" s="150" t="s">
        <v>159</v>
      </c>
      <c r="AH13" s="150"/>
      <c r="AI13" s="150"/>
      <c r="AJ13" s="150"/>
      <c r="AK13" s="150"/>
      <c r="AL13" s="150"/>
      <c r="AM13" s="150"/>
      <c r="AN13" s="150"/>
      <c r="AO13" s="150"/>
      <c r="AP13" s="150"/>
      <c r="AQ13" s="150"/>
      <c r="AR13" s="150"/>
      <c r="AS13" s="150"/>
      <c r="AT13" s="150"/>
      <c r="AU13" s="150"/>
      <c r="AV13" s="150"/>
      <c r="AW13" s="150"/>
      <c r="AX13" s="150"/>
      <c r="AY13" s="150"/>
      <c r="AZ13" s="150"/>
      <c r="BA13" s="180" t="str">
        <f>C13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3" s="150"/>
      <c r="BC13" s="150"/>
      <c r="BD13" s="150"/>
      <c r="BE13" s="150"/>
      <c r="BF13" s="150"/>
      <c r="BG13" s="150"/>
      <c r="BH13" s="150"/>
    </row>
    <row r="14" spans="1:60" outlineLevel="2" x14ac:dyDescent="0.2">
      <c r="A14" s="157"/>
      <c r="B14" s="158"/>
      <c r="C14" s="191" t="s">
        <v>166</v>
      </c>
      <c r="D14" s="163"/>
      <c r="E14" s="164">
        <v>54.99</v>
      </c>
      <c r="F14" s="161"/>
      <c r="G14" s="161"/>
      <c r="H14" s="161"/>
      <c r="I14" s="161"/>
      <c r="J14" s="161"/>
      <c r="K14" s="161"/>
      <c r="L14" s="161"/>
      <c r="M14" s="161"/>
      <c r="N14" s="160"/>
      <c r="O14" s="160"/>
      <c r="P14" s="160"/>
      <c r="Q14" s="160"/>
      <c r="R14" s="161"/>
      <c r="S14" s="161"/>
      <c r="T14" s="161"/>
      <c r="U14" s="161"/>
      <c r="V14" s="161"/>
      <c r="W14" s="161"/>
      <c r="X14" s="161"/>
      <c r="Y14" s="161"/>
      <c r="Z14" s="150"/>
      <c r="AA14" s="150"/>
      <c r="AB14" s="150"/>
      <c r="AC14" s="150"/>
      <c r="AD14" s="150"/>
      <c r="AE14" s="150"/>
      <c r="AF14" s="150"/>
      <c r="AG14" s="150" t="s">
        <v>161</v>
      </c>
      <c r="AH14" s="150">
        <v>0</v>
      </c>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x14ac:dyDescent="0.2">
      <c r="A15" s="157"/>
      <c r="B15" s="158"/>
      <c r="C15" s="191" t="s">
        <v>167</v>
      </c>
      <c r="D15" s="163"/>
      <c r="E15" s="164">
        <v>28.319690000000001</v>
      </c>
      <c r="F15" s="161"/>
      <c r="G15" s="161"/>
      <c r="H15" s="161"/>
      <c r="I15" s="161"/>
      <c r="J15" s="161"/>
      <c r="K15" s="161"/>
      <c r="L15" s="161"/>
      <c r="M15" s="161"/>
      <c r="N15" s="160"/>
      <c r="O15" s="160"/>
      <c r="P15" s="160"/>
      <c r="Q15" s="160"/>
      <c r="R15" s="161"/>
      <c r="S15" s="161"/>
      <c r="T15" s="161"/>
      <c r="U15" s="161"/>
      <c r="V15" s="161"/>
      <c r="W15" s="161"/>
      <c r="X15" s="161"/>
      <c r="Y15" s="161"/>
      <c r="Z15" s="150"/>
      <c r="AA15" s="150"/>
      <c r="AB15" s="150"/>
      <c r="AC15" s="150"/>
      <c r="AD15" s="150"/>
      <c r="AE15" s="150"/>
      <c r="AF15" s="150"/>
      <c r="AG15" s="150" t="s">
        <v>161</v>
      </c>
      <c r="AH15" s="150">
        <v>0</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3" x14ac:dyDescent="0.2">
      <c r="A16" s="157"/>
      <c r="B16" s="158"/>
      <c r="C16" s="191" t="s">
        <v>168</v>
      </c>
      <c r="D16" s="163"/>
      <c r="E16" s="164">
        <v>15.53823</v>
      </c>
      <c r="F16" s="161"/>
      <c r="G16" s="161"/>
      <c r="H16" s="161"/>
      <c r="I16" s="161"/>
      <c r="J16" s="161"/>
      <c r="K16" s="161"/>
      <c r="L16" s="161"/>
      <c r="M16" s="161"/>
      <c r="N16" s="160"/>
      <c r="O16" s="160"/>
      <c r="P16" s="160"/>
      <c r="Q16" s="160"/>
      <c r="R16" s="161"/>
      <c r="S16" s="161"/>
      <c r="T16" s="161"/>
      <c r="U16" s="161"/>
      <c r="V16" s="161"/>
      <c r="W16" s="161"/>
      <c r="X16" s="161"/>
      <c r="Y16" s="161"/>
      <c r="Z16" s="150"/>
      <c r="AA16" s="150"/>
      <c r="AB16" s="150"/>
      <c r="AC16" s="150"/>
      <c r="AD16" s="150"/>
      <c r="AE16" s="150"/>
      <c r="AF16" s="150"/>
      <c r="AG16" s="150" t="s">
        <v>161</v>
      </c>
      <c r="AH16" s="150">
        <v>0</v>
      </c>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3" x14ac:dyDescent="0.2">
      <c r="A17" s="157"/>
      <c r="B17" s="158"/>
      <c r="C17" s="191" t="s">
        <v>169</v>
      </c>
      <c r="D17" s="163"/>
      <c r="E17" s="164">
        <v>7.7017499999999997</v>
      </c>
      <c r="F17" s="161"/>
      <c r="G17" s="161"/>
      <c r="H17" s="161"/>
      <c r="I17" s="161"/>
      <c r="J17" s="161"/>
      <c r="K17" s="161"/>
      <c r="L17" s="161"/>
      <c r="M17" s="161"/>
      <c r="N17" s="160"/>
      <c r="O17" s="160"/>
      <c r="P17" s="160"/>
      <c r="Q17" s="160"/>
      <c r="R17" s="161"/>
      <c r="S17" s="161"/>
      <c r="T17" s="161"/>
      <c r="U17" s="161"/>
      <c r="V17" s="161"/>
      <c r="W17" s="161"/>
      <c r="X17" s="161"/>
      <c r="Y17" s="161"/>
      <c r="Z17" s="150"/>
      <c r="AA17" s="150"/>
      <c r="AB17" s="150"/>
      <c r="AC17" s="150"/>
      <c r="AD17" s="150"/>
      <c r="AE17" s="150"/>
      <c r="AF17" s="150"/>
      <c r="AG17" s="150" t="s">
        <v>161</v>
      </c>
      <c r="AH17" s="150">
        <v>0</v>
      </c>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3">
        <v>3</v>
      </c>
      <c r="B18" s="174" t="s">
        <v>170</v>
      </c>
      <c r="C18" s="190" t="s">
        <v>171</v>
      </c>
      <c r="D18" s="175" t="s">
        <v>152</v>
      </c>
      <c r="E18" s="176">
        <v>3.8879999999999999</v>
      </c>
      <c r="F18" s="177"/>
      <c r="G18" s="178">
        <f>ROUND(E18*F18,2)</f>
        <v>0</v>
      </c>
      <c r="H18" s="177"/>
      <c r="I18" s="178">
        <f>ROUND(E18*H18,2)</f>
        <v>0</v>
      </c>
      <c r="J18" s="177"/>
      <c r="K18" s="178">
        <f>ROUND(E18*J18,2)</f>
        <v>0</v>
      </c>
      <c r="L18" s="178">
        <v>21</v>
      </c>
      <c r="M18" s="178">
        <f>G18*(1+L18/100)</f>
        <v>0</v>
      </c>
      <c r="N18" s="176">
        <v>0</v>
      </c>
      <c r="O18" s="176">
        <f>ROUND(E18*N18,2)</f>
        <v>0</v>
      </c>
      <c r="P18" s="176">
        <v>0</v>
      </c>
      <c r="Q18" s="176">
        <f>ROUND(E18*P18,2)</f>
        <v>0</v>
      </c>
      <c r="R18" s="178" t="s">
        <v>153</v>
      </c>
      <c r="S18" s="178" t="s">
        <v>154</v>
      </c>
      <c r="T18" s="179" t="s">
        <v>154</v>
      </c>
      <c r="U18" s="161">
        <v>3.1309999999999998</v>
      </c>
      <c r="V18" s="161">
        <f>ROUND(E18*U18,2)</f>
        <v>12.17</v>
      </c>
      <c r="W18" s="161"/>
      <c r="X18" s="161" t="s">
        <v>155</v>
      </c>
      <c r="Y18" s="161" t="s">
        <v>156</v>
      </c>
      <c r="Z18" s="150"/>
      <c r="AA18" s="150"/>
      <c r="AB18" s="150"/>
      <c r="AC18" s="150"/>
      <c r="AD18" s="150"/>
      <c r="AE18" s="150"/>
      <c r="AF18" s="150"/>
      <c r="AG18" s="150" t="s">
        <v>164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ht="33.75" outlineLevel="2" x14ac:dyDescent="0.2">
      <c r="A19" s="157"/>
      <c r="B19" s="158"/>
      <c r="C19" s="199" t="s">
        <v>172</v>
      </c>
      <c r="D19" s="200"/>
      <c r="E19" s="200"/>
      <c r="F19" s="200"/>
      <c r="G19" s="200"/>
      <c r="H19" s="161"/>
      <c r="I19" s="161"/>
      <c r="J19" s="161"/>
      <c r="K19" s="161"/>
      <c r="L19" s="161"/>
      <c r="M19" s="161"/>
      <c r="N19" s="160"/>
      <c r="O19" s="160"/>
      <c r="P19" s="160"/>
      <c r="Q19" s="160"/>
      <c r="R19" s="161"/>
      <c r="S19" s="161"/>
      <c r="T19" s="161"/>
      <c r="U19" s="161"/>
      <c r="V19" s="161"/>
      <c r="W19" s="161"/>
      <c r="X19" s="161"/>
      <c r="Y19" s="161"/>
      <c r="Z19" s="150"/>
      <c r="AA19" s="150"/>
      <c r="AB19" s="150"/>
      <c r="AC19" s="150"/>
      <c r="AD19" s="150"/>
      <c r="AE19" s="150"/>
      <c r="AF19" s="150"/>
      <c r="AG19" s="150" t="s">
        <v>159</v>
      </c>
      <c r="AH19" s="150"/>
      <c r="AI19" s="150"/>
      <c r="AJ19" s="150"/>
      <c r="AK19" s="150"/>
      <c r="AL19" s="150"/>
      <c r="AM19" s="150"/>
      <c r="AN19" s="150"/>
      <c r="AO19" s="150"/>
      <c r="AP19" s="150"/>
      <c r="AQ19" s="150"/>
      <c r="AR19" s="150"/>
      <c r="AS19" s="150"/>
      <c r="AT19" s="150"/>
      <c r="AU19" s="150"/>
      <c r="AV19" s="150"/>
      <c r="AW19" s="150"/>
      <c r="AX19" s="150"/>
      <c r="AY19" s="150"/>
      <c r="AZ19" s="150"/>
      <c r="BA19" s="180" t="str">
        <f>C19</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19" s="150"/>
      <c r="BC19" s="150"/>
      <c r="BD19" s="150"/>
      <c r="BE19" s="150"/>
      <c r="BF19" s="150"/>
      <c r="BG19" s="150"/>
      <c r="BH19" s="150"/>
    </row>
    <row r="20" spans="1:60" outlineLevel="2" x14ac:dyDescent="0.2">
      <c r="A20" s="157"/>
      <c r="B20" s="158"/>
      <c r="C20" s="191" t="s">
        <v>173</v>
      </c>
      <c r="D20" s="163"/>
      <c r="E20" s="164">
        <v>3.8879999999999999</v>
      </c>
      <c r="F20" s="161"/>
      <c r="G20" s="161"/>
      <c r="H20" s="161"/>
      <c r="I20" s="161"/>
      <c r="J20" s="161"/>
      <c r="K20" s="161"/>
      <c r="L20" s="161"/>
      <c r="M20" s="161"/>
      <c r="N20" s="160"/>
      <c r="O20" s="160"/>
      <c r="P20" s="160"/>
      <c r="Q20" s="160"/>
      <c r="R20" s="161"/>
      <c r="S20" s="161"/>
      <c r="T20" s="161"/>
      <c r="U20" s="161"/>
      <c r="V20" s="161"/>
      <c r="W20" s="161"/>
      <c r="X20" s="161"/>
      <c r="Y20" s="161"/>
      <c r="Z20" s="150"/>
      <c r="AA20" s="150"/>
      <c r="AB20" s="150"/>
      <c r="AC20" s="150"/>
      <c r="AD20" s="150"/>
      <c r="AE20" s="150"/>
      <c r="AF20" s="150"/>
      <c r="AG20" s="150" t="s">
        <v>161</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3">
        <v>4</v>
      </c>
      <c r="B21" s="174" t="s">
        <v>174</v>
      </c>
      <c r="C21" s="190" t="s">
        <v>175</v>
      </c>
      <c r="D21" s="175" t="s">
        <v>176</v>
      </c>
      <c r="E21" s="176">
        <v>205.14169999999999</v>
      </c>
      <c r="F21" s="177"/>
      <c r="G21" s="178">
        <f>ROUND(E21*F21,2)</f>
        <v>0</v>
      </c>
      <c r="H21" s="177"/>
      <c r="I21" s="178">
        <f>ROUND(E21*H21,2)</f>
        <v>0</v>
      </c>
      <c r="J21" s="177"/>
      <c r="K21" s="178">
        <f>ROUND(E21*J21,2)</f>
        <v>0</v>
      </c>
      <c r="L21" s="178">
        <v>21</v>
      </c>
      <c r="M21" s="178">
        <f>G21*(1+L21/100)</f>
        <v>0</v>
      </c>
      <c r="N21" s="176">
        <v>6.9999999999999999E-4</v>
      </c>
      <c r="O21" s="176">
        <f>ROUND(E21*N21,2)</f>
        <v>0.14000000000000001</v>
      </c>
      <c r="P21" s="176">
        <v>0</v>
      </c>
      <c r="Q21" s="176">
        <f>ROUND(E21*P21,2)</f>
        <v>0</v>
      </c>
      <c r="R21" s="178" t="s">
        <v>153</v>
      </c>
      <c r="S21" s="178" t="s">
        <v>154</v>
      </c>
      <c r="T21" s="179" t="s">
        <v>154</v>
      </c>
      <c r="U21" s="161">
        <v>0.156</v>
      </c>
      <c r="V21" s="161">
        <f>ROUND(E21*U21,2)</f>
        <v>32</v>
      </c>
      <c r="W21" s="161"/>
      <c r="X21" s="161" t="s">
        <v>155</v>
      </c>
      <c r="Y21" s="161" t="s">
        <v>156</v>
      </c>
      <c r="Z21" s="150"/>
      <c r="AA21" s="150"/>
      <c r="AB21" s="150"/>
      <c r="AC21" s="150"/>
      <c r="AD21" s="150"/>
      <c r="AE21" s="150"/>
      <c r="AF21" s="150"/>
      <c r="AG21" s="150" t="s">
        <v>164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2" x14ac:dyDescent="0.2">
      <c r="A22" s="157"/>
      <c r="B22" s="158"/>
      <c r="C22" s="191" t="s">
        <v>177</v>
      </c>
      <c r="D22" s="163"/>
      <c r="E22" s="164">
        <v>69.905000000000001</v>
      </c>
      <c r="F22" s="161"/>
      <c r="G22" s="161"/>
      <c r="H22" s="161"/>
      <c r="I22" s="161"/>
      <c r="J22" s="161"/>
      <c r="K22" s="161"/>
      <c r="L22" s="161"/>
      <c r="M22" s="161"/>
      <c r="N22" s="160"/>
      <c r="O22" s="160"/>
      <c r="P22" s="160"/>
      <c r="Q22" s="160"/>
      <c r="R22" s="161"/>
      <c r="S22" s="161"/>
      <c r="T22" s="161"/>
      <c r="U22" s="161"/>
      <c r="V22" s="161"/>
      <c r="W22" s="161"/>
      <c r="X22" s="161"/>
      <c r="Y22" s="161"/>
      <c r="Z22" s="150"/>
      <c r="AA22" s="150"/>
      <c r="AB22" s="150"/>
      <c r="AC22" s="150"/>
      <c r="AD22" s="150"/>
      <c r="AE22" s="150"/>
      <c r="AF22" s="150"/>
      <c r="AG22" s="150" t="s">
        <v>161</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3" x14ac:dyDescent="0.2">
      <c r="A23" s="157"/>
      <c r="B23" s="158"/>
      <c r="C23" s="191" t="s">
        <v>178</v>
      </c>
      <c r="D23" s="163"/>
      <c r="E23" s="164">
        <v>61.945</v>
      </c>
      <c r="F23" s="161"/>
      <c r="G23" s="161"/>
      <c r="H23" s="161"/>
      <c r="I23" s="161"/>
      <c r="J23" s="161"/>
      <c r="K23" s="161"/>
      <c r="L23" s="161"/>
      <c r="M23" s="161"/>
      <c r="N23" s="160"/>
      <c r="O23" s="160"/>
      <c r="P23" s="160"/>
      <c r="Q23" s="160"/>
      <c r="R23" s="161"/>
      <c r="S23" s="161"/>
      <c r="T23" s="161"/>
      <c r="U23" s="161"/>
      <c r="V23" s="161"/>
      <c r="W23" s="161"/>
      <c r="X23" s="161"/>
      <c r="Y23" s="161"/>
      <c r="Z23" s="150"/>
      <c r="AA23" s="150"/>
      <c r="AB23" s="150"/>
      <c r="AC23" s="150"/>
      <c r="AD23" s="150"/>
      <c r="AE23" s="150"/>
      <c r="AF23" s="150"/>
      <c r="AG23" s="150" t="s">
        <v>161</v>
      </c>
      <c r="AH23" s="150">
        <v>0</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3" x14ac:dyDescent="0.2">
      <c r="A24" s="157"/>
      <c r="B24" s="158"/>
      <c r="C24" s="191" t="s">
        <v>179</v>
      </c>
      <c r="D24" s="163"/>
      <c r="E24" s="164">
        <v>29.353999999999999</v>
      </c>
      <c r="F24" s="161"/>
      <c r="G24" s="161"/>
      <c r="H24" s="161"/>
      <c r="I24" s="161"/>
      <c r="J24" s="161"/>
      <c r="K24" s="161"/>
      <c r="L24" s="161"/>
      <c r="M24" s="161"/>
      <c r="N24" s="160"/>
      <c r="O24" s="160"/>
      <c r="P24" s="160"/>
      <c r="Q24" s="160"/>
      <c r="R24" s="161"/>
      <c r="S24" s="161"/>
      <c r="T24" s="161"/>
      <c r="U24" s="161"/>
      <c r="V24" s="161"/>
      <c r="W24" s="161"/>
      <c r="X24" s="161"/>
      <c r="Y24" s="161"/>
      <c r="Z24" s="150"/>
      <c r="AA24" s="150"/>
      <c r="AB24" s="150"/>
      <c r="AC24" s="150"/>
      <c r="AD24" s="150"/>
      <c r="AE24" s="150"/>
      <c r="AF24" s="150"/>
      <c r="AG24" s="150" t="s">
        <v>161</v>
      </c>
      <c r="AH24" s="150">
        <v>0</v>
      </c>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3" x14ac:dyDescent="0.2">
      <c r="A25" s="157"/>
      <c r="B25" s="158"/>
      <c r="C25" s="191" t="s">
        <v>180</v>
      </c>
      <c r="D25" s="163"/>
      <c r="E25" s="164">
        <v>17.264700000000001</v>
      </c>
      <c r="F25" s="161"/>
      <c r="G25" s="161"/>
      <c r="H25" s="161"/>
      <c r="I25" s="161"/>
      <c r="J25" s="161"/>
      <c r="K25" s="161"/>
      <c r="L25" s="161"/>
      <c r="M25" s="161"/>
      <c r="N25" s="160"/>
      <c r="O25" s="160"/>
      <c r="P25" s="160"/>
      <c r="Q25" s="160"/>
      <c r="R25" s="161"/>
      <c r="S25" s="161"/>
      <c r="T25" s="161"/>
      <c r="U25" s="161"/>
      <c r="V25" s="161"/>
      <c r="W25" s="161"/>
      <c r="X25" s="161"/>
      <c r="Y25" s="161"/>
      <c r="Z25" s="150"/>
      <c r="AA25" s="150"/>
      <c r="AB25" s="150"/>
      <c r="AC25" s="150"/>
      <c r="AD25" s="150"/>
      <c r="AE25" s="150"/>
      <c r="AF25" s="150"/>
      <c r="AG25" s="150" t="s">
        <v>161</v>
      </c>
      <c r="AH25" s="150">
        <v>0</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3" x14ac:dyDescent="0.2">
      <c r="A26" s="157"/>
      <c r="B26" s="158"/>
      <c r="C26" s="191" t="s">
        <v>181</v>
      </c>
      <c r="D26" s="163"/>
      <c r="E26" s="164">
        <v>8.0237499999999997</v>
      </c>
      <c r="F26" s="161"/>
      <c r="G26" s="161"/>
      <c r="H26" s="161"/>
      <c r="I26" s="161"/>
      <c r="J26" s="161"/>
      <c r="K26" s="161"/>
      <c r="L26" s="161"/>
      <c r="M26" s="161"/>
      <c r="N26" s="160"/>
      <c r="O26" s="160"/>
      <c r="P26" s="160"/>
      <c r="Q26" s="160"/>
      <c r="R26" s="161"/>
      <c r="S26" s="161"/>
      <c r="T26" s="161"/>
      <c r="U26" s="161"/>
      <c r="V26" s="161"/>
      <c r="W26" s="161"/>
      <c r="X26" s="161"/>
      <c r="Y26" s="161"/>
      <c r="Z26" s="150"/>
      <c r="AA26" s="150"/>
      <c r="AB26" s="150"/>
      <c r="AC26" s="150"/>
      <c r="AD26" s="150"/>
      <c r="AE26" s="150"/>
      <c r="AF26" s="150"/>
      <c r="AG26" s="150" t="s">
        <v>161</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1" t="s">
        <v>182</v>
      </c>
      <c r="D27" s="163"/>
      <c r="E27" s="164">
        <v>18.649249999999999</v>
      </c>
      <c r="F27" s="161"/>
      <c r="G27" s="161"/>
      <c r="H27" s="161"/>
      <c r="I27" s="161"/>
      <c r="J27" s="161"/>
      <c r="K27" s="161"/>
      <c r="L27" s="161"/>
      <c r="M27" s="161"/>
      <c r="N27" s="160"/>
      <c r="O27" s="160"/>
      <c r="P27" s="160"/>
      <c r="Q27" s="160"/>
      <c r="R27" s="161"/>
      <c r="S27" s="161"/>
      <c r="T27" s="161"/>
      <c r="U27" s="161"/>
      <c r="V27" s="161"/>
      <c r="W27" s="161"/>
      <c r="X27" s="161"/>
      <c r="Y27" s="161"/>
      <c r="Z27" s="150"/>
      <c r="AA27" s="150"/>
      <c r="AB27" s="150"/>
      <c r="AC27" s="150"/>
      <c r="AD27" s="150"/>
      <c r="AE27" s="150"/>
      <c r="AF27" s="150"/>
      <c r="AG27" s="150" t="s">
        <v>161</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3">
        <v>5</v>
      </c>
      <c r="B28" s="174" t="s">
        <v>183</v>
      </c>
      <c r="C28" s="190" t="s">
        <v>184</v>
      </c>
      <c r="D28" s="175" t="s">
        <v>176</v>
      </c>
      <c r="E28" s="176">
        <v>205.14169999999999</v>
      </c>
      <c r="F28" s="177"/>
      <c r="G28" s="178">
        <f>ROUND(E28*F28,2)</f>
        <v>0</v>
      </c>
      <c r="H28" s="177"/>
      <c r="I28" s="178">
        <f>ROUND(E28*H28,2)</f>
        <v>0</v>
      </c>
      <c r="J28" s="177"/>
      <c r="K28" s="178">
        <f>ROUND(E28*J28,2)</f>
        <v>0</v>
      </c>
      <c r="L28" s="178">
        <v>21</v>
      </c>
      <c r="M28" s="178">
        <f>G28*(1+L28/100)</f>
        <v>0</v>
      </c>
      <c r="N28" s="176">
        <v>0</v>
      </c>
      <c r="O28" s="176">
        <f>ROUND(E28*N28,2)</f>
        <v>0</v>
      </c>
      <c r="P28" s="176">
        <v>0</v>
      </c>
      <c r="Q28" s="176">
        <f>ROUND(E28*P28,2)</f>
        <v>0</v>
      </c>
      <c r="R28" s="178" t="s">
        <v>153</v>
      </c>
      <c r="S28" s="178" t="s">
        <v>154</v>
      </c>
      <c r="T28" s="179" t="s">
        <v>154</v>
      </c>
      <c r="U28" s="161">
        <v>9.5000000000000001E-2</v>
      </c>
      <c r="V28" s="161">
        <f>ROUND(E28*U28,2)</f>
        <v>19.489999999999998</v>
      </c>
      <c r="W28" s="161"/>
      <c r="X28" s="161" t="s">
        <v>155</v>
      </c>
      <c r="Y28" s="161" t="s">
        <v>156</v>
      </c>
      <c r="Z28" s="150"/>
      <c r="AA28" s="150"/>
      <c r="AB28" s="150"/>
      <c r="AC28" s="150"/>
      <c r="AD28" s="150"/>
      <c r="AE28" s="150"/>
      <c r="AF28" s="150"/>
      <c r="AG28" s="150" t="s">
        <v>164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2" x14ac:dyDescent="0.2">
      <c r="A29" s="157"/>
      <c r="B29" s="158"/>
      <c r="C29" s="199" t="s">
        <v>185</v>
      </c>
      <c r="D29" s="200"/>
      <c r="E29" s="200"/>
      <c r="F29" s="200"/>
      <c r="G29" s="200"/>
      <c r="H29" s="161"/>
      <c r="I29" s="161"/>
      <c r="J29" s="161"/>
      <c r="K29" s="161"/>
      <c r="L29" s="161"/>
      <c r="M29" s="161"/>
      <c r="N29" s="160"/>
      <c r="O29" s="160"/>
      <c r="P29" s="160"/>
      <c r="Q29" s="160"/>
      <c r="R29" s="161"/>
      <c r="S29" s="161"/>
      <c r="T29" s="161"/>
      <c r="U29" s="161"/>
      <c r="V29" s="161"/>
      <c r="W29" s="161"/>
      <c r="X29" s="161"/>
      <c r="Y29" s="161"/>
      <c r="Z29" s="150"/>
      <c r="AA29" s="150"/>
      <c r="AB29" s="150"/>
      <c r="AC29" s="150"/>
      <c r="AD29" s="150"/>
      <c r="AE29" s="150"/>
      <c r="AF29" s="150"/>
      <c r="AG29" s="150" t="s">
        <v>159</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22.5" outlineLevel="1" x14ac:dyDescent="0.2">
      <c r="A30" s="173">
        <v>6</v>
      </c>
      <c r="B30" s="174" t="s">
        <v>186</v>
      </c>
      <c r="C30" s="190" t="s">
        <v>187</v>
      </c>
      <c r="D30" s="175" t="s">
        <v>152</v>
      </c>
      <c r="E30" s="176">
        <v>455.13891000000001</v>
      </c>
      <c r="F30" s="177"/>
      <c r="G30" s="178">
        <f>ROUND(E30*F30,2)</f>
        <v>0</v>
      </c>
      <c r="H30" s="177"/>
      <c r="I30" s="178">
        <f>ROUND(E30*H30,2)</f>
        <v>0</v>
      </c>
      <c r="J30" s="177"/>
      <c r="K30" s="178">
        <f>ROUND(E30*J30,2)</f>
        <v>0</v>
      </c>
      <c r="L30" s="178">
        <v>21</v>
      </c>
      <c r="M30" s="178">
        <f>G30*(1+L30/100)</f>
        <v>0</v>
      </c>
      <c r="N30" s="176">
        <v>0</v>
      </c>
      <c r="O30" s="176">
        <f>ROUND(E30*N30,2)</f>
        <v>0</v>
      </c>
      <c r="P30" s="176">
        <v>0</v>
      </c>
      <c r="Q30" s="176">
        <f>ROUND(E30*P30,2)</f>
        <v>0</v>
      </c>
      <c r="R30" s="178" t="s">
        <v>153</v>
      </c>
      <c r="S30" s="178" t="s">
        <v>154</v>
      </c>
      <c r="T30" s="179" t="s">
        <v>154</v>
      </c>
      <c r="U30" s="161">
        <v>1.0999999999999999E-2</v>
      </c>
      <c r="V30" s="161">
        <f>ROUND(E30*U30,2)</f>
        <v>5.01</v>
      </c>
      <c r="W30" s="161"/>
      <c r="X30" s="161" t="s">
        <v>155</v>
      </c>
      <c r="Y30" s="161" t="s">
        <v>156</v>
      </c>
      <c r="Z30" s="150"/>
      <c r="AA30" s="150"/>
      <c r="AB30" s="150"/>
      <c r="AC30" s="150"/>
      <c r="AD30" s="150"/>
      <c r="AE30" s="150"/>
      <c r="AF30" s="150"/>
      <c r="AG30" s="150" t="s">
        <v>157</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199" t="s">
        <v>188</v>
      </c>
      <c r="D31" s="200"/>
      <c r="E31" s="200"/>
      <c r="F31" s="200"/>
      <c r="G31" s="200"/>
      <c r="H31" s="161"/>
      <c r="I31" s="161"/>
      <c r="J31" s="161"/>
      <c r="K31" s="161"/>
      <c r="L31" s="161"/>
      <c r="M31" s="161"/>
      <c r="N31" s="160"/>
      <c r="O31" s="160"/>
      <c r="P31" s="160"/>
      <c r="Q31" s="160"/>
      <c r="R31" s="161"/>
      <c r="S31" s="161"/>
      <c r="T31" s="161"/>
      <c r="U31" s="161"/>
      <c r="V31" s="161"/>
      <c r="W31" s="161"/>
      <c r="X31" s="161"/>
      <c r="Y31" s="161"/>
      <c r="Z31" s="150"/>
      <c r="AA31" s="150"/>
      <c r="AB31" s="150"/>
      <c r="AC31" s="150"/>
      <c r="AD31" s="150"/>
      <c r="AE31" s="150"/>
      <c r="AF31" s="150"/>
      <c r="AG31" s="150" t="s">
        <v>159</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2" x14ac:dyDescent="0.2">
      <c r="A32" s="157"/>
      <c r="B32" s="158"/>
      <c r="C32" s="191" t="s">
        <v>189</v>
      </c>
      <c r="D32" s="163"/>
      <c r="E32" s="164">
        <v>385.13891000000001</v>
      </c>
      <c r="F32" s="161"/>
      <c r="G32" s="161"/>
      <c r="H32" s="161"/>
      <c r="I32" s="161"/>
      <c r="J32" s="161"/>
      <c r="K32" s="161"/>
      <c r="L32" s="161"/>
      <c r="M32" s="161"/>
      <c r="N32" s="160"/>
      <c r="O32" s="160"/>
      <c r="P32" s="160"/>
      <c r="Q32" s="160"/>
      <c r="R32" s="161"/>
      <c r="S32" s="161"/>
      <c r="T32" s="161"/>
      <c r="U32" s="161"/>
      <c r="V32" s="161"/>
      <c r="W32" s="161"/>
      <c r="X32" s="161"/>
      <c r="Y32" s="161"/>
      <c r="Z32" s="150"/>
      <c r="AA32" s="150"/>
      <c r="AB32" s="150"/>
      <c r="AC32" s="150"/>
      <c r="AD32" s="150"/>
      <c r="AE32" s="150"/>
      <c r="AF32" s="150"/>
      <c r="AG32" s="150" t="s">
        <v>161</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3" x14ac:dyDescent="0.2">
      <c r="A33" s="157"/>
      <c r="B33" s="158"/>
      <c r="C33" s="191" t="s">
        <v>190</v>
      </c>
      <c r="D33" s="163"/>
      <c r="E33" s="164">
        <v>70</v>
      </c>
      <c r="F33" s="161"/>
      <c r="G33" s="161"/>
      <c r="H33" s="161"/>
      <c r="I33" s="161"/>
      <c r="J33" s="161"/>
      <c r="K33" s="161"/>
      <c r="L33" s="161"/>
      <c r="M33" s="161"/>
      <c r="N33" s="160"/>
      <c r="O33" s="160"/>
      <c r="P33" s="160"/>
      <c r="Q33" s="160"/>
      <c r="R33" s="161"/>
      <c r="S33" s="161"/>
      <c r="T33" s="161"/>
      <c r="U33" s="161"/>
      <c r="V33" s="161"/>
      <c r="W33" s="161"/>
      <c r="X33" s="161"/>
      <c r="Y33" s="161"/>
      <c r="Z33" s="150"/>
      <c r="AA33" s="150"/>
      <c r="AB33" s="150"/>
      <c r="AC33" s="150"/>
      <c r="AD33" s="150"/>
      <c r="AE33" s="150"/>
      <c r="AF33" s="150"/>
      <c r="AG33" s="150" t="s">
        <v>161</v>
      </c>
      <c r="AH33" s="150">
        <v>0</v>
      </c>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ht="22.5" outlineLevel="1" x14ac:dyDescent="0.2">
      <c r="A34" s="173">
        <v>7</v>
      </c>
      <c r="B34" s="174" t="s">
        <v>191</v>
      </c>
      <c r="C34" s="190" t="s">
        <v>192</v>
      </c>
      <c r="D34" s="175" t="s">
        <v>152</v>
      </c>
      <c r="E34" s="176">
        <v>415.13891000000001</v>
      </c>
      <c r="F34" s="177"/>
      <c r="G34" s="178">
        <f>ROUND(E34*F34,2)</f>
        <v>0</v>
      </c>
      <c r="H34" s="177"/>
      <c r="I34" s="178">
        <f>ROUND(E34*H34,2)</f>
        <v>0</v>
      </c>
      <c r="J34" s="177"/>
      <c r="K34" s="178">
        <f>ROUND(E34*J34,2)</f>
        <v>0</v>
      </c>
      <c r="L34" s="178">
        <v>21</v>
      </c>
      <c r="M34" s="178">
        <f>G34*(1+L34/100)</f>
        <v>0</v>
      </c>
      <c r="N34" s="176">
        <v>0</v>
      </c>
      <c r="O34" s="176">
        <f>ROUND(E34*N34,2)</f>
        <v>0</v>
      </c>
      <c r="P34" s="176">
        <v>0</v>
      </c>
      <c r="Q34" s="176">
        <f>ROUND(E34*P34,2)</f>
        <v>0</v>
      </c>
      <c r="R34" s="178" t="s">
        <v>153</v>
      </c>
      <c r="S34" s="178" t="s">
        <v>154</v>
      </c>
      <c r="T34" s="179" t="s">
        <v>154</v>
      </c>
      <c r="U34" s="161">
        <v>8.9999999999999993E-3</v>
      </c>
      <c r="V34" s="161">
        <f>ROUND(E34*U34,2)</f>
        <v>3.74</v>
      </c>
      <c r="W34" s="161"/>
      <c r="X34" s="161" t="s">
        <v>155</v>
      </c>
      <c r="Y34" s="161" t="s">
        <v>156</v>
      </c>
      <c r="Z34" s="150"/>
      <c r="AA34" s="150"/>
      <c r="AB34" s="150"/>
      <c r="AC34" s="150"/>
      <c r="AD34" s="150"/>
      <c r="AE34" s="150"/>
      <c r="AF34" s="150"/>
      <c r="AG34" s="150" t="s">
        <v>157</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2" x14ac:dyDescent="0.2">
      <c r="A35" s="157"/>
      <c r="B35" s="158"/>
      <c r="C35" s="191" t="s">
        <v>193</v>
      </c>
      <c r="D35" s="163"/>
      <c r="E35" s="164">
        <v>385.13891000000001</v>
      </c>
      <c r="F35" s="161"/>
      <c r="G35" s="161"/>
      <c r="H35" s="161"/>
      <c r="I35" s="161"/>
      <c r="J35" s="161"/>
      <c r="K35" s="161"/>
      <c r="L35" s="161"/>
      <c r="M35" s="161"/>
      <c r="N35" s="160"/>
      <c r="O35" s="160"/>
      <c r="P35" s="160"/>
      <c r="Q35" s="160"/>
      <c r="R35" s="161"/>
      <c r="S35" s="161"/>
      <c r="T35" s="161"/>
      <c r="U35" s="161"/>
      <c r="V35" s="161"/>
      <c r="W35" s="161"/>
      <c r="X35" s="161"/>
      <c r="Y35" s="161"/>
      <c r="Z35" s="150"/>
      <c r="AA35" s="150"/>
      <c r="AB35" s="150"/>
      <c r="AC35" s="150"/>
      <c r="AD35" s="150"/>
      <c r="AE35" s="150"/>
      <c r="AF35" s="150"/>
      <c r="AG35" s="150" t="s">
        <v>161</v>
      </c>
      <c r="AH35" s="150">
        <v>0</v>
      </c>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3" x14ac:dyDescent="0.2">
      <c r="A36" s="157"/>
      <c r="B36" s="158"/>
      <c r="C36" s="191" t="s">
        <v>194</v>
      </c>
      <c r="D36" s="163"/>
      <c r="E36" s="164">
        <v>30</v>
      </c>
      <c r="F36" s="161"/>
      <c r="G36" s="161"/>
      <c r="H36" s="161"/>
      <c r="I36" s="161"/>
      <c r="J36" s="161"/>
      <c r="K36" s="161"/>
      <c r="L36" s="161"/>
      <c r="M36" s="161"/>
      <c r="N36" s="160"/>
      <c r="O36" s="160"/>
      <c r="P36" s="160"/>
      <c r="Q36" s="160"/>
      <c r="R36" s="161"/>
      <c r="S36" s="161"/>
      <c r="T36" s="161"/>
      <c r="U36" s="161"/>
      <c r="V36" s="161"/>
      <c r="W36" s="161"/>
      <c r="X36" s="161"/>
      <c r="Y36" s="161"/>
      <c r="Z36" s="150"/>
      <c r="AA36" s="150"/>
      <c r="AB36" s="150"/>
      <c r="AC36" s="150"/>
      <c r="AD36" s="150"/>
      <c r="AE36" s="150"/>
      <c r="AF36" s="150"/>
      <c r="AG36" s="150" t="s">
        <v>161</v>
      </c>
      <c r="AH36" s="150">
        <v>0</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ht="22.5" outlineLevel="1" x14ac:dyDescent="0.2">
      <c r="A37" s="173">
        <v>8</v>
      </c>
      <c r="B37" s="174" t="s">
        <v>195</v>
      </c>
      <c r="C37" s="190" t="s">
        <v>196</v>
      </c>
      <c r="D37" s="175" t="s">
        <v>152</v>
      </c>
      <c r="E37" s="176">
        <v>789.24909000000002</v>
      </c>
      <c r="F37" s="177"/>
      <c r="G37" s="178">
        <f>ROUND(E37*F37,2)</f>
        <v>0</v>
      </c>
      <c r="H37" s="177"/>
      <c r="I37" s="178">
        <f>ROUND(E37*H37,2)</f>
        <v>0</v>
      </c>
      <c r="J37" s="177"/>
      <c r="K37" s="178">
        <f>ROUND(E37*J37,2)</f>
        <v>0</v>
      </c>
      <c r="L37" s="178">
        <v>21</v>
      </c>
      <c r="M37" s="178">
        <f>G37*(1+L37/100)</f>
        <v>0</v>
      </c>
      <c r="N37" s="176">
        <v>0</v>
      </c>
      <c r="O37" s="176">
        <f>ROUND(E37*N37,2)</f>
        <v>0</v>
      </c>
      <c r="P37" s="176">
        <v>0</v>
      </c>
      <c r="Q37" s="176">
        <f>ROUND(E37*P37,2)</f>
        <v>0</v>
      </c>
      <c r="R37" s="178" t="s">
        <v>153</v>
      </c>
      <c r="S37" s="178" t="s">
        <v>154</v>
      </c>
      <c r="T37" s="179" t="s">
        <v>154</v>
      </c>
      <c r="U37" s="161">
        <v>0.20200000000000001</v>
      </c>
      <c r="V37" s="161">
        <f>ROUND(E37*U37,2)</f>
        <v>159.43</v>
      </c>
      <c r="W37" s="161"/>
      <c r="X37" s="161" t="s">
        <v>155</v>
      </c>
      <c r="Y37" s="161" t="s">
        <v>156</v>
      </c>
      <c r="Z37" s="150"/>
      <c r="AA37" s="150"/>
      <c r="AB37" s="150"/>
      <c r="AC37" s="150"/>
      <c r="AD37" s="150"/>
      <c r="AE37" s="150"/>
      <c r="AF37" s="150"/>
      <c r="AG37" s="150" t="s">
        <v>157</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199" t="s">
        <v>197</v>
      </c>
      <c r="D38" s="200"/>
      <c r="E38" s="200"/>
      <c r="F38" s="200"/>
      <c r="G38" s="200"/>
      <c r="H38" s="161"/>
      <c r="I38" s="161"/>
      <c r="J38" s="161"/>
      <c r="K38" s="161"/>
      <c r="L38" s="161"/>
      <c r="M38" s="161"/>
      <c r="N38" s="160"/>
      <c r="O38" s="160"/>
      <c r="P38" s="160"/>
      <c r="Q38" s="160"/>
      <c r="R38" s="161"/>
      <c r="S38" s="161"/>
      <c r="T38" s="161"/>
      <c r="U38" s="161"/>
      <c r="V38" s="161"/>
      <c r="W38" s="161"/>
      <c r="X38" s="161"/>
      <c r="Y38" s="161"/>
      <c r="Z38" s="150"/>
      <c r="AA38" s="150"/>
      <c r="AB38" s="150"/>
      <c r="AC38" s="150"/>
      <c r="AD38" s="150"/>
      <c r="AE38" s="150"/>
      <c r="AF38" s="150"/>
      <c r="AG38" s="150" t="s">
        <v>159</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1" t="s">
        <v>198</v>
      </c>
      <c r="D39" s="163"/>
      <c r="E39" s="164">
        <v>789.24909000000002</v>
      </c>
      <c r="F39" s="161"/>
      <c r="G39" s="161"/>
      <c r="H39" s="161"/>
      <c r="I39" s="161"/>
      <c r="J39" s="161"/>
      <c r="K39" s="161"/>
      <c r="L39" s="161"/>
      <c r="M39" s="161"/>
      <c r="N39" s="160"/>
      <c r="O39" s="160"/>
      <c r="P39" s="160"/>
      <c r="Q39" s="160"/>
      <c r="R39" s="161"/>
      <c r="S39" s="161"/>
      <c r="T39" s="161"/>
      <c r="U39" s="161"/>
      <c r="V39" s="161"/>
      <c r="W39" s="161"/>
      <c r="X39" s="161"/>
      <c r="Y39" s="161"/>
      <c r="Z39" s="150"/>
      <c r="AA39" s="150"/>
      <c r="AB39" s="150"/>
      <c r="AC39" s="150"/>
      <c r="AD39" s="150"/>
      <c r="AE39" s="150"/>
      <c r="AF39" s="150"/>
      <c r="AG39" s="150" t="s">
        <v>161</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x14ac:dyDescent="0.2">
      <c r="A40" s="181">
        <v>9</v>
      </c>
      <c r="B40" s="182" t="s">
        <v>199</v>
      </c>
      <c r="C40" s="192" t="s">
        <v>200</v>
      </c>
      <c r="D40" s="183" t="s">
        <v>152</v>
      </c>
      <c r="E40" s="184">
        <v>415.13891000000001</v>
      </c>
      <c r="F40" s="185"/>
      <c r="G40" s="186">
        <f>ROUND(E40*F40,2)</f>
        <v>0</v>
      </c>
      <c r="H40" s="185"/>
      <c r="I40" s="186">
        <f>ROUND(E40*H40,2)</f>
        <v>0</v>
      </c>
      <c r="J40" s="185"/>
      <c r="K40" s="186">
        <f>ROUND(E40*J40,2)</f>
        <v>0</v>
      </c>
      <c r="L40" s="186">
        <v>21</v>
      </c>
      <c r="M40" s="186">
        <f>G40*(1+L40/100)</f>
        <v>0</v>
      </c>
      <c r="N40" s="184">
        <v>0</v>
      </c>
      <c r="O40" s="184">
        <f>ROUND(E40*N40,2)</f>
        <v>0</v>
      </c>
      <c r="P40" s="184">
        <v>0</v>
      </c>
      <c r="Q40" s="184">
        <f>ROUND(E40*P40,2)</f>
        <v>0</v>
      </c>
      <c r="R40" s="186" t="s">
        <v>153</v>
      </c>
      <c r="S40" s="186" t="s">
        <v>154</v>
      </c>
      <c r="T40" s="187" t="s">
        <v>154</v>
      </c>
      <c r="U40" s="161">
        <v>0</v>
      </c>
      <c r="V40" s="161">
        <f>ROUND(E40*U40,2)</f>
        <v>0</v>
      </c>
      <c r="W40" s="161"/>
      <c r="X40" s="161" t="s">
        <v>155</v>
      </c>
      <c r="Y40" s="161" t="s">
        <v>156</v>
      </c>
      <c r="Z40" s="150"/>
      <c r="AA40" s="150"/>
      <c r="AB40" s="150"/>
      <c r="AC40" s="150"/>
      <c r="AD40" s="150"/>
      <c r="AE40" s="150"/>
      <c r="AF40" s="150"/>
      <c r="AG40" s="150" t="s">
        <v>157</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73">
        <v>10</v>
      </c>
      <c r="B41" s="174" t="s">
        <v>201</v>
      </c>
      <c r="C41" s="190" t="s">
        <v>202</v>
      </c>
      <c r="D41" s="175" t="s">
        <v>176</v>
      </c>
      <c r="E41" s="176">
        <v>25.52</v>
      </c>
      <c r="F41" s="177"/>
      <c r="G41" s="178">
        <f>ROUND(E41*F41,2)</f>
        <v>0</v>
      </c>
      <c r="H41" s="177"/>
      <c r="I41" s="178">
        <f>ROUND(E41*H41,2)</f>
        <v>0</v>
      </c>
      <c r="J41" s="177"/>
      <c r="K41" s="178">
        <f>ROUND(E41*J41,2)</f>
        <v>0</v>
      </c>
      <c r="L41" s="178">
        <v>21</v>
      </c>
      <c r="M41" s="178">
        <f>G41*(1+L41/100)</f>
        <v>0</v>
      </c>
      <c r="N41" s="176">
        <v>0.13874</v>
      </c>
      <c r="O41" s="176">
        <f>ROUND(E41*N41,2)</f>
        <v>3.54</v>
      </c>
      <c r="P41" s="176">
        <v>0</v>
      </c>
      <c r="Q41" s="176">
        <f>ROUND(E41*P41,2)</f>
        <v>0</v>
      </c>
      <c r="R41" s="178"/>
      <c r="S41" s="178" t="s">
        <v>203</v>
      </c>
      <c r="T41" s="179" t="s">
        <v>154</v>
      </c>
      <c r="U41" s="161">
        <v>5.6287799999999999</v>
      </c>
      <c r="V41" s="161">
        <f>ROUND(E41*U41,2)</f>
        <v>143.65</v>
      </c>
      <c r="W41" s="161"/>
      <c r="X41" s="161" t="s">
        <v>155</v>
      </c>
      <c r="Y41" s="161" t="s">
        <v>156</v>
      </c>
      <c r="Z41" s="150"/>
      <c r="AA41" s="150"/>
      <c r="AB41" s="150"/>
      <c r="AC41" s="150"/>
      <c r="AD41" s="150"/>
      <c r="AE41" s="150"/>
      <c r="AF41" s="150"/>
      <c r="AG41" s="150" t="s">
        <v>164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x14ac:dyDescent="0.2">
      <c r="A42" s="157"/>
      <c r="B42" s="158"/>
      <c r="C42" s="191" t="s">
        <v>204</v>
      </c>
      <c r="D42" s="163"/>
      <c r="E42" s="164">
        <v>25.52</v>
      </c>
      <c r="F42" s="161"/>
      <c r="G42" s="161"/>
      <c r="H42" s="161"/>
      <c r="I42" s="161"/>
      <c r="J42" s="161"/>
      <c r="K42" s="161"/>
      <c r="L42" s="161"/>
      <c r="M42" s="161"/>
      <c r="N42" s="160"/>
      <c r="O42" s="160"/>
      <c r="P42" s="160"/>
      <c r="Q42" s="160"/>
      <c r="R42" s="161"/>
      <c r="S42" s="161"/>
      <c r="T42" s="161"/>
      <c r="U42" s="161"/>
      <c r="V42" s="161"/>
      <c r="W42" s="161"/>
      <c r="X42" s="161"/>
      <c r="Y42" s="161"/>
      <c r="Z42" s="150"/>
      <c r="AA42" s="150"/>
      <c r="AB42" s="150"/>
      <c r="AC42" s="150"/>
      <c r="AD42" s="150"/>
      <c r="AE42" s="150"/>
      <c r="AF42" s="150"/>
      <c r="AG42" s="150" t="s">
        <v>161</v>
      </c>
      <c r="AH42" s="150">
        <v>0</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81">
        <v>11</v>
      </c>
      <c r="B43" s="182" t="s">
        <v>205</v>
      </c>
      <c r="C43" s="192" t="s">
        <v>206</v>
      </c>
      <c r="D43" s="183" t="s">
        <v>207</v>
      </c>
      <c r="E43" s="184">
        <v>3</v>
      </c>
      <c r="F43" s="185"/>
      <c r="G43" s="186">
        <f>ROUND(E43*F43,2)</f>
        <v>0</v>
      </c>
      <c r="H43" s="185"/>
      <c r="I43" s="186">
        <f>ROUND(E43*H43,2)</f>
        <v>0</v>
      </c>
      <c r="J43" s="185"/>
      <c r="K43" s="186">
        <f>ROUND(E43*J43,2)</f>
        <v>0</v>
      </c>
      <c r="L43" s="186">
        <v>21</v>
      </c>
      <c r="M43" s="186">
        <f>G43*(1+L43/100)</f>
        <v>0</v>
      </c>
      <c r="N43" s="184">
        <v>0</v>
      </c>
      <c r="O43" s="184">
        <f>ROUND(E43*N43,2)</f>
        <v>0</v>
      </c>
      <c r="P43" s="184">
        <v>0</v>
      </c>
      <c r="Q43" s="184">
        <f>ROUND(E43*P43,2)</f>
        <v>0</v>
      </c>
      <c r="R43" s="186"/>
      <c r="S43" s="186" t="s">
        <v>203</v>
      </c>
      <c r="T43" s="187" t="s">
        <v>208</v>
      </c>
      <c r="U43" s="161">
        <v>0</v>
      </c>
      <c r="V43" s="161">
        <f>ROUND(E43*U43,2)</f>
        <v>0</v>
      </c>
      <c r="W43" s="161"/>
      <c r="X43" s="161" t="s">
        <v>155</v>
      </c>
      <c r="Y43" s="161" t="s">
        <v>156</v>
      </c>
      <c r="Z43" s="150"/>
      <c r="AA43" s="150"/>
      <c r="AB43" s="150"/>
      <c r="AC43" s="150"/>
      <c r="AD43" s="150"/>
      <c r="AE43" s="150"/>
      <c r="AF43" s="150"/>
      <c r="AG43" s="150" t="s">
        <v>164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81">
        <v>12</v>
      </c>
      <c r="B44" s="182" t="s">
        <v>209</v>
      </c>
      <c r="C44" s="192" t="s">
        <v>210</v>
      </c>
      <c r="D44" s="183" t="s">
        <v>207</v>
      </c>
      <c r="E44" s="184">
        <v>1</v>
      </c>
      <c r="F44" s="185"/>
      <c r="G44" s="186">
        <f>ROUND(E44*F44,2)</f>
        <v>0</v>
      </c>
      <c r="H44" s="185"/>
      <c r="I44" s="186">
        <f>ROUND(E44*H44,2)</f>
        <v>0</v>
      </c>
      <c r="J44" s="185"/>
      <c r="K44" s="186">
        <f>ROUND(E44*J44,2)</f>
        <v>0</v>
      </c>
      <c r="L44" s="186">
        <v>21</v>
      </c>
      <c r="M44" s="186">
        <f>G44*(1+L44/100)</f>
        <v>0</v>
      </c>
      <c r="N44" s="184">
        <v>0</v>
      </c>
      <c r="O44" s="184">
        <f>ROUND(E44*N44,2)</f>
        <v>0</v>
      </c>
      <c r="P44" s="184">
        <v>0</v>
      </c>
      <c r="Q44" s="184">
        <f>ROUND(E44*P44,2)</f>
        <v>0</v>
      </c>
      <c r="R44" s="186"/>
      <c r="S44" s="186" t="s">
        <v>203</v>
      </c>
      <c r="T44" s="187" t="s">
        <v>208</v>
      </c>
      <c r="U44" s="161">
        <v>0</v>
      </c>
      <c r="V44" s="161">
        <f>ROUND(E44*U44,2)</f>
        <v>0</v>
      </c>
      <c r="W44" s="161"/>
      <c r="X44" s="161" t="s">
        <v>155</v>
      </c>
      <c r="Y44" s="161" t="s">
        <v>156</v>
      </c>
      <c r="Z44" s="150"/>
      <c r="AA44" s="150"/>
      <c r="AB44" s="150"/>
      <c r="AC44" s="150"/>
      <c r="AD44" s="150"/>
      <c r="AE44" s="150"/>
      <c r="AF44" s="150"/>
      <c r="AG44" s="150" t="s">
        <v>164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x14ac:dyDescent="0.2">
      <c r="A45" s="181">
        <v>13</v>
      </c>
      <c r="B45" s="182" t="s">
        <v>211</v>
      </c>
      <c r="C45" s="192" t="s">
        <v>212</v>
      </c>
      <c r="D45" s="183" t="s">
        <v>152</v>
      </c>
      <c r="E45" s="184">
        <v>35</v>
      </c>
      <c r="F45" s="185"/>
      <c r="G45" s="186">
        <f>ROUND(E45*F45,2)</f>
        <v>0</v>
      </c>
      <c r="H45" s="185"/>
      <c r="I45" s="186">
        <f>ROUND(E45*H45,2)</f>
        <v>0</v>
      </c>
      <c r="J45" s="185"/>
      <c r="K45" s="186">
        <f>ROUND(E45*J45,2)</f>
        <v>0</v>
      </c>
      <c r="L45" s="186">
        <v>21</v>
      </c>
      <c r="M45" s="186">
        <f>G45*(1+L45/100)</f>
        <v>0</v>
      </c>
      <c r="N45" s="184">
        <v>0</v>
      </c>
      <c r="O45" s="184">
        <f>ROUND(E45*N45,2)</f>
        <v>0</v>
      </c>
      <c r="P45" s="184">
        <v>0</v>
      </c>
      <c r="Q45" s="184">
        <f>ROUND(E45*P45,2)</f>
        <v>0</v>
      </c>
      <c r="R45" s="186"/>
      <c r="S45" s="186" t="s">
        <v>203</v>
      </c>
      <c r="T45" s="187" t="s">
        <v>208</v>
      </c>
      <c r="U45" s="161">
        <v>0</v>
      </c>
      <c r="V45" s="161">
        <f>ROUND(E45*U45,2)</f>
        <v>0</v>
      </c>
      <c r="W45" s="161"/>
      <c r="X45" s="161" t="s">
        <v>155</v>
      </c>
      <c r="Y45" s="161" t="s">
        <v>156</v>
      </c>
      <c r="Z45" s="150"/>
      <c r="AA45" s="150"/>
      <c r="AB45" s="150"/>
      <c r="AC45" s="150"/>
      <c r="AD45" s="150"/>
      <c r="AE45" s="150"/>
      <c r="AF45" s="150"/>
      <c r="AG45" s="150" t="s">
        <v>164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81">
        <v>14</v>
      </c>
      <c r="B46" s="182" t="s">
        <v>213</v>
      </c>
      <c r="C46" s="192" t="s">
        <v>214</v>
      </c>
      <c r="D46" s="183" t="s">
        <v>176</v>
      </c>
      <c r="E46" s="184">
        <v>205</v>
      </c>
      <c r="F46" s="185"/>
      <c r="G46" s="186">
        <f>ROUND(E46*F46,2)</f>
        <v>0</v>
      </c>
      <c r="H46" s="185"/>
      <c r="I46" s="186">
        <f>ROUND(E46*H46,2)</f>
        <v>0</v>
      </c>
      <c r="J46" s="185"/>
      <c r="K46" s="186">
        <f>ROUND(E46*J46,2)</f>
        <v>0</v>
      </c>
      <c r="L46" s="186">
        <v>21</v>
      </c>
      <c r="M46" s="186">
        <f>G46*(1+L46/100)</f>
        <v>0</v>
      </c>
      <c r="N46" s="184">
        <v>0</v>
      </c>
      <c r="O46" s="184">
        <f>ROUND(E46*N46,2)</f>
        <v>0</v>
      </c>
      <c r="P46" s="184">
        <v>0</v>
      </c>
      <c r="Q46" s="184">
        <f>ROUND(E46*P46,2)</f>
        <v>0</v>
      </c>
      <c r="R46" s="186"/>
      <c r="S46" s="186" t="s">
        <v>203</v>
      </c>
      <c r="T46" s="187" t="s">
        <v>208</v>
      </c>
      <c r="U46" s="161">
        <v>0.26</v>
      </c>
      <c r="V46" s="161">
        <f>ROUND(E46*U46,2)</f>
        <v>53.3</v>
      </c>
      <c r="W46" s="161"/>
      <c r="X46" s="161" t="s">
        <v>155</v>
      </c>
      <c r="Y46" s="161" t="s">
        <v>156</v>
      </c>
      <c r="Z46" s="150"/>
      <c r="AA46" s="150"/>
      <c r="AB46" s="150"/>
      <c r="AC46" s="150"/>
      <c r="AD46" s="150"/>
      <c r="AE46" s="150"/>
      <c r="AF46" s="150"/>
      <c r="AG46" s="150" t="s">
        <v>164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ht="22.5" outlineLevel="1" x14ac:dyDescent="0.2">
      <c r="A47" s="173">
        <v>15</v>
      </c>
      <c r="B47" s="174" t="s">
        <v>215</v>
      </c>
      <c r="C47" s="190" t="s">
        <v>2128</v>
      </c>
      <c r="D47" s="175" t="s">
        <v>216</v>
      </c>
      <c r="E47" s="176">
        <v>8</v>
      </c>
      <c r="F47" s="267"/>
      <c r="G47" s="178">
        <f>ROUND(E47*F47,2)</f>
        <v>0</v>
      </c>
      <c r="H47" s="177"/>
      <c r="I47" s="178">
        <f>ROUND(E47*H47,2)</f>
        <v>0</v>
      </c>
      <c r="J47" s="177"/>
      <c r="K47" s="178">
        <f>ROUND(E47*J47,2)</f>
        <v>0</v>
      </c>
      <c r="L47" s="178">
        <v>21</v>
      </c>
      <c r="M47" s="178">
        <f>G47*(1+L47/100)</f>
        <v>0</v>
      </c>
      <c r="N47" s="176">
        <v>3.0400000000000002E-3</v>
      </c>
      <c r="O47" s="176">
        <f>ROUND(E47*N47,2)</f>
        <v>0.02</v>
      </c>
      <c r="P47" s="176">
        <v>0</v>
      </c>
      <c r="Q47" s="176">
        <f>ROUND(E47*P47,2)</f>
        <v>0</v>
      </c>
      <c r="R47" s="178" t="s">
        <v>217</v>
      </c>
      <c r="S47" s="178" t="s">
        <v>154</v>
      </c>
      <c r="T47" s="179" t="s">
        <v>218</v>
      </c>
      <c r="U47" s="161">
        <v>5.18</v>
      </c>
      <c r="V47" s="161">
        <f>ROUND(E47*U47,2)</f>
        <v>41.44</v>
      </c>
      <c r="W47" s="161"/>
      <c r="X47" s="161" t="s">
        <v>219</v>
      </c>
      <c r="Y47" s="161" t="s">
        <v>156</v>
      </c>
      <c r="Z47" s="150"/>
      <c r="AA47" s="150"/>
      <c r="AB47" s="150"/>
      <c r="AC47" s="150"/>
      <c r="AD47" s="150"/>
      <c r="AE47" s="150"/>
      <c r="AF47" s="150"/>
      <c r="AG47" s="150" t="s">
        <v>220</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ht="22.5" outlineLevel="2" x14ac:dyDescent="0.2">
      <c r="A48" s="157"/>
      <c r="B48" s="158"/>
      <c r="C48" s="199" t="s">
        <v>221</v>
      </c>
      <c r="D48" s="200"/>
      <c r="E48" s="200"/>
      <c r="F48" s="200"/>
      <c r="G48" s="200"/>
      <c r="H48" s="161"/>
      <c r="I48" s="161"/>
      <c r="J48" s="161"/>
      <c r="K48" s="161"/>
      <c r="L48" s="161"/>
      <c r="M48" s="161"/>
      <c r="N48" s="160"/>
      <c r="O48" s="160"/>
      <c r="P48" s="160"/>
      <c r="Q48" s="160"/>
      <c r="R48" s="161"/>
      <c r="S48" s="161"/>
      <c r="T48" s="161"/>
      <c r="U48" s="161"/>
      <c r="V48" s="161"/>
      <c r="W48" s="161"/>
      <c r="X48" s="161"/>
      <c r="Y48" s="161"/>
      <c r="Z48" s="150"/>
      <c r="AA48" s="150"/>
      <c r="AB48" s="150"/>
      <c r="AC48" s="150"/>
      <c r="AD48" s="150"/>
      <c r="AE48" s="150"/>
      <c r="AF48" s="150"/>
      <c r="AG48" s="150" t="s">
        <v>159</v>
      </c>
      <c r="AH48" s="150"/>
      <c r="AI48" s="150"/>
      <c r="AJ48" s="150"/>
      <c r="AK48" s="150"/>
      <c r="AL48" s="150"/>
      <c r="AM48" s="150"/>
      <c r="AN48" s="150"/>
      <c r="AO48" s="150"/>
      <c r="AP48" s="150"/>
      <c r="AQ48" s="150"/>
      <c r="AR48" s="150"/>
      <c r="AS48" s="150"/>
      <c r="AT48" s="150"/>
      <c r="AU48" s="150"/>
      <c r="AV48" s="150"/>
      <c r="AW48" s="150"/>
      <c r="AX48" s="150"/>
      <c r="AY48" s="150"/>
      <c r="AZ48" s="150"/>
      <c r="BA48" s="180" t="str">
        <f>C48</f>
        <v>Kácení stromů s odřezáním kmene a s odvětvením, odstranění pařezů s přesekáním kořenů, naložení kmenů a pařezů na dopravní prostředek a vodorovné přemístění, spálení větví.</v>
      </c>
      <c r="BB48" s="150"/>
      <c r="BC48" s="150"/>
      <c r="BD48" s="150"/>
      <c r="BE48" s="150"/>
      <c r="BF48" s="150"/>
      <c r="BG48" s="150"/>
      <c r="BH48" s="150"/>
    </row>
    <row r="49" spans="1:60" outlineLevel="2" x14ac:dyDescent="0.2">
      <c r="A49" s="157"/>
      <c r="B49" s="158"/>
      <c r="C49" s="203" t="s">
        <v>222</v>
      </c>
      <c r="D49" s="204"/>
      <c r="E49" s="204"/>
      <c r="F49" s="204"/>
      <c r="G49" s="204"/>
      <c r="H49" s="161"/>
      <c r="I49" s="161"/>
      <c r="J49" s="161"/>
      <c r="K49" s="161"/>
      <c r="L49" s="161"/>
      <c r="M49" s="161"/>
      <c r="N49" s="160"/>
      <c r="O49" s="160"/>
      <c r="P49" s="160"/>
      <c r="Q49" s="160"/>
      <c r="R49" s="161"/>
      <c r="S49" s="161"/>
      <c r="T49" s="161"/>
      <c r="U49" s="161"/>
      <c r="V49" s="161"/>
      <c r="W49" s="161"/>
      <c r="X49" s="161"/>
      <c r="Y49" s="161"/>
      <c r="Z49" s="150"/>
      <c r="AA49" s="150"/>
      <c r="AB49" s="150"/>
      <c r="AC49" s="150"/>
      <c r="AD49" s="150"/>
      <c r="AE49" s="150"/>
      <c r="AF49" s="150"/>
      <c r="AG49" s="150" t="s">
        <v>223</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3">
        <v>16</v>
      </c>
      <c r="B50" s="174" t="s">
        <v>224</v>
      </c>
      <c r="C50" s="190" t="s">
        <v>225</v>
      </c>
      <c r="D50" s="175" t="s">
        <v>176</v>
      </c>
      <c r="E50" s="176">
        <v>205</v>
      </c>
      <c r="F50" s="177"/>
      <c r="G50" s="178">
        <f>ROUND(E50*F50,2)</f>
        <v>0</v>
      </c>
      <c r="H50" s="177"/>
      <c r="I50" s="178">
        <f>ROUND(E50*H50,2)</f>
        <v>0</v>
      </c>
      <c r="J50" s="177"/>
      <c r="K50" s="178">
        <f>ROUND(E50*J50,2)</f>
        <v>0</v>
      </c>
      <c r="L50" s="178">
        <v>21</v>
      </c>
      <c r="M50" s="178">
        <f>G50*(1+L50/100)</f>
        <v>0</v>
      </c>
      <c r="N50" s="176">
        <v>3.0000000000000001E-5</v>
      </c>
      <c r="O50" s="176">
        <f>ROUND(E50*N50,2)</f>
        <v>0.01</v>
      </c>
      <c r="P50" s="176">
        <v>0</v>
      </c>
      <c r="Q50" s="176">
        <f>ROUND(E50*P50,2)</f>
        <v>0</v>
      </c>
      <c r="R50" s="178" t="s">
        <v>217</v>
      </c>
      <c r="S50" s="178" t="s">
        <v>154</v>
      </c>
      <c r="T50" s="179" t="s">
        <v>218</v>
      </c>
      <c r="U50" s="161">
        <v>0.06</v>
      </c>
      <c r="V50" s="161">
        <f>ROUND(E50*U50,2)</f>
        <v>12.3</v>
      </c>
      <c r="W50" s="161"/>
      <c r="X50" s="161" t="s">
        <v>219</v>
      </c>
      <c r="Y50" s="161" t="s">
        <v>156</v>
      </c>
      <c r="Z50" s="150"/>
      <c r="AA50" s="150"/>
      <c r="AB50" s="150"/>
      <c r="AC50" s="150"/>
      <c r="AD50" s="150"/>
      <c r="AE50" s="150"/>
      <c r="AF50" s="150"/>
      <c r="AG50" s="150" t="s">
        <v>220</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2" x14ac:dyDescent="0.2">
      <c r="A51" s="157"/>
      <c r="B51" s="158"/>
      <c r="C51" s="197" t="s">
        <v>226</v>
      </c>
      <c r="D51" s="198"/>
      <c r="E51" s="198"/>
      <c r="F51" s="198"/>
      <c r="G51" s="198"/>
      <c r="H51" s="161"/>
      <c r="I51" s="161"/>
      <c r="J51" s="161"/>
      <c r="K51" s="161"/>
      <c r="L51" s="161"/>
      <c r="M51" s="161"/>
      <c r="N51" s="160"/>
      <c r="O51" s="160"/>
      <c r="P51" s="160"/>
      <c r="Q51" s="160"/>
      <c r="R51" s="161"/>
      <c r="S51" s="161"/>
      <c r="T51" s="161"/>
      <c r="U51" s="161"/>
      <c r="V51" s="161"/>
      <c r="W51" s="161"/>
      <c r="X51" s="161"/>
      <c r="Y51" s="161"/>
      <c r="Z51" s="150"/>
      <c r="AA51" s="150"/>
      <c r="AB51" s="150"/>
      <c r="AC51" s="150"/>
      <c r="AD51" s="150"/>
      <c r="AE51" s="150"/>
      <c r="AF51" s="150"/>
      <c r="AG51" s="150" t="s">
        <v>223</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x14ac:dyDescent="0.2">
      <c r="A52" s="166" t="s">
        <v>148</v>
      </c>
      <c r="B52" s="167" t="s">
        <v>74</v>
      </c>
      <c r="C52" s="189" t="s">
        <v>75</v>
      </c>
      <c r="D52" s="168"/>
      <c r="E52" s="169"/>
      <c r="F52" s="170"/>
      <c r="G52" s="170">
        <f>SUMIF(AG53:AG98,"&lt;&gt;NOR",G53:G98)</f>
        <v>0</v>
      </c>
      <c r="H52" s="170"/>
      <c r="I52" s="170">
        <f>SUM(I53:I98)</f>
        <v>0</v>
      </c>
      <c r="J52" s="170"/>
      <c r="K52" s="170">
        <f>SUM(K53:K98)</f>
        <v>0</v>
      </c>
      <c r="L52" s="170"/>
      <c r="M52" s="170">
        <f>SUM(M53:M98)</f>
        <v>0</v>
      </c>
      <c r="N52" s="169"/>
      <c r="O52" s="169">
        <f>SUM(O53:O98)</f>
        <v>1098.6500000000001</v>
      </c>
      <c r="P52" s="169"/>
      <c r="Q52" s="169">
        <f>SUM(Q53:Q98)</f>
        <v>0</v>
      </c>
      <c r="R52" s="170"/>
      <c r="S52" s="170"/>
      <c r="T52" s="171"/>
      <c r="U52" s="165"/>
      <c r="V52" s="165">
        <f>SUM(V53:V98)</f>
        <v>4409.8500000000004</v>
      </c>
      <c r="W52" s="165"/>
      <c r="X52" s="165"/>
      <c r="Y52" s="165"/>
      <c r="AG52" t="s">
        <v>149</v>
      </c>
    </row>
    <row r="53" spans="1:60" outlineLevel="1" x14ac:dyDescent="0.2">
      <c r="A53" s="173">
        <v>17</v>
      </c>
      <c r="B53" s="174" t="s">
        <v>227</v>
      </c>
      <c r="C53" s="190" t="s">
        <v>228</v>
      </c>
      <c r="D53" s="175" t="s">
        <v>152</v>
      </c>
      <c r="E53" s="176">
        <v>95.254279999999994</v>
      </c>
      <c r="F53" s="177"/>
      <c r="G53" s="178">
        <f>ROUND(E53*F53,2)</f>
        <v>0</v>
      </c>
      <c r="H53" s="177"/>
      <c r="I53" s="178">
        <f>ROUND(E53*H53,2)</f>
        <v>0</v>
      </c>
      <c r="J53" s="177"/>
      <c r="K53" s="178">
        <f>ROUND(E53*J53,2)</f>
        <v>0</v>
      </c>
      <c r="L53" s="178">
        <v>21</v>
      </c>
      <c r="M53" s="178">
        <f>G53*(1+L53/100)</f>
        <v>0</v>
      </c>
      <c r="N53" s="176">
        <v>2.5249999999999999</v>
      </c>
      <c r="O53" s="176">
        <f>ROUND(E53*N53,2)</f>
        <v>240.52</v>
      </c>
      <c r="P53" s="176">
        <v>0</v>
      </c>
      <c r="Q53" s="176">
        <f>ROUND(E53*P53,2)</f>
        <v>0</v>
      </c>
      <c r="R53" s="178" t="s">
        <v>229</v>
      </c>
      <c r="S53" s="178" t="s">
        <v>154</v>
      </c>
      <c r="T53" s="179" t="s">
        <v>154</v>
      </c>
      <c r="U53" s="161">
        <v>0.48</v>
      </c>
      <c r="V53" s="161">
        <f>ROUND(E53*U53,2)</f>
        <v>45.72</v>
      </c>
      <c r="W53" s="161"/>
      <c r="X53" s="161" t="s">
        <v>155</v>
      </c>
      <c r="Y53" s="161" t="s">
        <v>156</v>
      </c>
      <c r="Z53" s="150"/>
      <c r="AA53" s="150"/>
      <c r="AB53" s="150"/>
      <c r="AC53" s="150"/>
      <c r="AD53" s="150"/>
      <c r="AE53" s="150"/>
      <c r="AF53" s="150"/>
      <c r="AG53" s="150" t="s">
        <v>157</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2" x14ac:dyDescent="0.2">
      <c r="A54" s="157"/>
      <c r="B54" s="158"/>
      <c r="C54" s="199" t="s">
        <v>230</v>
      </c>
      <c r="D54" s="200"/>
      <c r="E54" s="200"/>
      <c r="F54" s="200"/>
      <c r="G54" s="200"/>
      <c r="H54" s="161"/>
      <c r="I54" s="161"/>
      <c r="J54" s="161"/>
      <c r="K54" s="161"/>
      <c r="L54" s="161"/>
      <c r="M54" s="161"/>
      <c r="N54" s="160"/>
      <c r="O54" s="160"/>
      <c r="P54" s="160"/>
      <c r="Q54" s="160"/>
      <c r="R54" s="161"/>
      <c r="S54" s="161"/>
      <c r="T54" s="161"/>
      <c r="U54" s="161"/>
      <c r="V54" s="161"/>
      <c r="W54" s="161"/>
      <c r="X54" s="161"/>
      <c r="Y54" s="161"/>
      <c r="Z54" s="150"/>
      <c r="AA54" s="150"/>
      <c r="AB54" s="150"/>
      <c r="AC54" s="150"/>
      <c r="AD54" s="150"/>
      <c r="AE54" s="150"/>
      <c r="AF54" s="150"/>
      <c r="AG54" s="150" t="s">
        <v>159</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2" x14ac:dyDescent="0.2">
      <c r="A55" s="157"/>
      <c r="B55" s="158"/>
      <c r="C55" s="191" t="s">
        <v>231</v>
      </c>
      <c r="D55" s="163"/>
      <c r="E55" s="164">
        <v>29.109839999999998</v>
      </c>
      <c r="F55" s="161"/>
      <c r="G55" s="161"/>
      <c r="H55" s="161"/>
      <c r="I55" s="161"/>
      <c r="J55" s="161"/>
      <c r="K55" s="161"/>
      <c r="L55" s="161"/>
      <c r="M55" s="161"/>
      <c r="N55" s="160"/>
      <c r="O55" s="160"/>
      <c r="P55" s="160"/>
      <c r="Q55" s="160"/>
      <c r="R55" s="161"/>
      <c r="S55" s="161"/>
      <c r="T55" s="161"/>
      <c r="U55" s="161"/>
      <c r="V55" s="161"/>
      <c r="W55" s="161"/>
      <c r="X55" s="161"/>
      <c r="Y55" s="161"/>
      <c r="Z55" s="150"/>
      <c r="AA55" s="150"/>
      <c r="AB55" s="150"/>
      <c r="AC55" s="150"/>
      <c r="AD55" s="150"/>
      <c r="AE55" s="150"/>
      <c r="AF55" s="150"/>
      <c r="AG55" s="150" t="s">
        <v>161</v>
      </c>
      <c r="AH55" s="150">
        <v>0</v>
      </c>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3" x14ac:dyDescent="0.2">
      <c r="A56" s="157"/>
      <c r="B56" s="158"/>
      <c r="C56" s="191" t="s">
        <v>232</v>
      </c>
      <c r="D56" s="163"/>
      <c r="E56" s="164">
        <v>57.484949999999998</v>
      </c>
      <c r="F56" s="161"/>
      <c r="G56" s="161"/>
      <c r="H56" s="161"/>
      <c r="I56" s="161"/>
      <c r="J56" s="161"/>
      <c r="K56" s="161"/>
      <c r="L56" s="161"/>
      <c r="M56" s="161"/>
      <c r="N56" s="160"/>
      <c r="O56" s="160"/>
      <c r="P56" s="160"/>
      <c r="Q56" s="160"/>
      <c r="R56" s="161"/>
      <c r="S56" s="161"/>
      <c r="T56" s="161"/>
      <c r="U56" s="161"/>
      <c r="V56" s="161"/>
      <c r="W56" s="161"/>
      <c r="X56" s="161"/>
      <c r="Y56" s="161"/>
      <c r="Z56" s="150"/>
      <c r="AA56" s="150"/>
      <c r="AB56" s="150"/>
      <c r="AC56" s="150"/>
      <c r="AD56" s="150"/>
      <c r="AE56" s="150"/>
      <c r="AF56" s="150"/>
      <c r="AG56" s="150" t="s">
        <v>161</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3" x14ac:dyDescent="0.2">
      <c r="A57" s="157"/>
      <c r="B57" s="158"/>
      <c r="C57" s="191" t="s">
        <v>233</v>
      </c>
      <c r="D57" s="163"/>
      <c r="E57" s="164">
        <v>8.6594800000000003</v>
      </c>
      <c r="F57" s="161"/>
      <c r="G57" s="161"/>
      <c r="H57" s="161"/>
      <c r="I57" s="161"/>
      <c r="J57" s="161"/>
      <c r="K57" s="161"/>
      <c r="L57" s="161"/>
      <c r="M57" s="161"/>
      <c r="N57" s="160"/>
      <c r="O57" s="160"/>
      <c r="P57" s="160"/>
      <c r="Q57" s="160"/>
      <c r="R57" s="161"/>
      <c r="S57" s="161"/>
      <c r="T57" s="161"/>
      <c r="U57" s="161"/>
      <c r="V57" s="161"/>
      <c r="W57" s="161"/>
      <c r="X57" s="161"/>
      <c r="Y57" s="161"/>
      <c r="Z57" s="150"/>
      <c r="AA57" s="150"/>
      <c r="AB57" s="150"/>
      <c r="AC57" s="150"/>
      <c r="AD57" s="150"/>
      <c r="AE57" s="150"/>
      <c r="AF57" s="150"/>
      <c r="AG57" s="150" t="s">
        <v>161</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1" x14ac:dyDescent="0.2">
      <c r="A58" s="173">
        <v>18</v>
      </c>
      <c r="B58" s="174" t="s">
        <v>234</v>
      </c>
      <c r="C58" s="190" t="s">
        <v>235</v>
      </c>
      <c r="D58" s="175" t="s">
        <v>176</v>
      </c>
      <c r="E58" s="176">
        <v>35.222000000000001</v>
      </c>
      <c r="F58" s="177"/>
      <c r="G58" s="178">
        <f>ROUND(E58*F58,2)</f>
        <v>0</v>
      </c>
      <c r="H58" s="177"/>
      <c r="I58" s="178">
        <f>ROUND(E58*H58,2)</f>
        <v>0</v>
      </c>
      <c r="J58" s="177"/>
      <c r="K58" s="178">
        <f>ROUND(E58*J58,2)</f>
        <v>0</v>
      </c>
      <c r="L58" s="178">
        <v>21</v>
      </c>
      <c r="M58" s="178">
        <f>G58*(1+L58/100)</f>
        <v>0</v>
      </c>
      <c r="N58" s="176">
        <v>3.9199999999999999E-2</v>
      </c>
      <c r="O58" s="176">
        <f>ROUND(E58*N58,2)</f>
        <v>1.38</v>
      </c>
      <c r="P58" s="176">
        <v>0</v>
      </c>
      <c r="Q58" s="176">
        <f>ROUND(E58*P58,2)</f>
        <v>0</v>
      </c>
      <c r="R58" s="178" t="s">
        <v>229</v>
      </c>
      <c r="S58" s="178" t="s">
        <v>154</v>
      </c>
      <c r="T58" s="179" t="s">
        <v>154</v>
      </c>
      <c r="U58" s="161">
        <v>1.6</v>
      </c>
      <c r="V58" s="161">
        <f>ROUND(E58*U58,2)</f>
        <v>56.36</v>
      </c>
      <c r="W58" s="161"/>
      <c r="X58" s="161" t="s">
        <v>155</v>
      </c>
      <c r="Y58" s="161" t="s">
        <v>156</v>
      </c>
      <c r="Z58" s="150"/>
      <c r="AA58" s="150"/>
      <c r="AB58" s="150"/>
      <c r="AC58" s="150"/>
      <c r="AD58" s="150"/>
      <c r="AE58" s="150"/>
      <c r="AF58" s="150"/>
      <c r="AG58" s="150" t="s">
        <v>157</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2" x14ac:dyDescent="0.2">
      <c r="A59" s="157"/>
      <c r="B59" s="158"/>
      <c r="C59" s="199" t="s">
        <v>236</v>
      </c>
      <c r="D59" s="200"/>
      <c r="E59" s="200"/>
      <c r="F59" s="200"/>
      <c r="G59" s="200"/>
      <c r="H59" s="161"/>
      <c r="I59" s="161"/>
      <c r="J59" s="161"/>
      <c r="K59" s="161"/>
      <c r="L59" s="161"/>
      <c r="M59" s="161"/>
      <c r="N59" s="160"/>
      <c r="O59" s="160"/>
      <c r="P59" s="160"/>
      <c r="Q59" s="160"/>
      <c r="R59" s="161"/>
      <c r="S59" s="161"/>
      <c r="T59" s="161"/>
      <c r="U59" s="161"/>
      <c r="V59" s="161"/>
      <c r="W59" s="161"/>
      <c r="X59" s="161"/>
      <c r="Y59" s="161"/>
      <c r="Z59" s="150"/>
      <c r="AA59" s="150"/>
      <c r="AB59" s="150"/>
      <c r="AC59" s="150"/>
      <c r="AD59" s="150"/>
      <c r="AE59" s="150"/>
      <c r="AF59" s="150"/>
      <c r="AG59" s="150" t="s">
        <v>159</v>
      </c>
      <c r="AH59" s="150"/>
      <c r="AI59" s="150"/>
      <c r="AJ59" s="150"/>
      <c r="AK59" s="150"/>
      <c r="AL59" s="150"/>
      <c r="AM59" s="150"/>
      <c r="AN59" s="150"/>
      <c r="AO59" s="150"/>
      <c r="AP59" s="150"/>
      <c r="AQ59" s="150"/>
      <c r="AR59" s="150"/>
      <c r="AS59" s="150"/>
      <c r="AT59" s="150"/>
      <c r="AU59" s="150"/>
      <c r="AV59" s="150"/>
      <c r="AW59" s="150"/>
      <c r="AX59" s="150"/>
      <c r="AY59" s="150"/>
      <c r="AZ59" s="150"/>
      <c r="BA59" s="180" t="str">
        <f>C59</f>
        <v>svislé nebo šikmé (odkloněné) , půdorysně přímé nebo zalomené, stěn základových desek ve volných nebo zapažených jámách, rýhách, šachtách, včetně případných vzpěr,</v>
      </c>
      <c r="BB59" s="150"/>
      <c r="BC59" s="150"/>
      <c r="BD59" s="150"/>
      <c r="BE59" s="150"/>
      <c r="BF59" s="150"/>
      <c r="BG59" s="150"/>
      <c r="BH59" s="150"/>
    </row>
    <row r="60" spans="1:60" outlineLevel="2" x14ac:dyDescent="0.2">
      <c r="A60" s="157"/>
      <c r="B60" s="158"/>
      <c r="C60" s="191" t="s">
        <v>237</v>
      </c>
      <c r="D60" s="163"/>
      <c r="E60" s="164">
        <v>19.286000000000001</v>
      </c>
      <c r="F60" s="161"/>
      <c r="G60" s="161"/>
      <c r="H60" s="161"/>
      <c r="I60" s="161"/>
      <c r="J60" s="161"/>
      <c r="K60" s="161"/>
      <c r="L60" s="161"/>
      <c r="M60" s="161"/>
      <c r="N60" s="160"/>
      <c r="O60" s="160"/>
      <c r="P60" s="160"/>
      <c r="Q60" s="160"/>
      <c r="R60" s="161"/>
      <c r="S60" s="161"/>
      <c r="T60" s="161"/>
      <c r="U60" s="161"/>
      <c r="V60" s="161"/>
      <c r="W60" s="161"/>
      <c r="X60" s="161"/>
      <c r="Y60" s="161"/>
      <c r="Z60" s="150"/>
      <c r="AA60" s="150"/>
      <c r="AB60" s="150"/>
      <c r="AC60" s="150"/>
      <c r="AD60" s="150"/>
      <c r="AE60" s="150"/>
      <c r="AF60" s="150"/>
      <c r="AG60" s="150" t="s">
        <v>161</v>
      </c>
      <c r="AH60" s="150">
        <v>0</v>
      </c>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3" x14ac:dyDescent="0.2">
      <c r="A61" s="157"/>
      <c r="B61" s="158"/>
      <c r="C61" s="191" t="s">
        <v>238</v>
      </c>
      <c r="D61" s="163"/>
      <c r="E61" s="164">
        <v>15.936</v>
      </c>
      <c r="F61" s="161"/>
      <c r="G61" s="161"/>
      <c r="H61" s="161"/>
      <c r="I61" s="161"/>
      <c r="J61" s="161"/>
      <c r="K61" s="161"/>
      <c r="L61" s="161"/>
      <c r="M61" s="161"/>
      <c r="N61" s="160"/>
      <c r="O61" s="160"/>
      <c r="P61" s="160"/>
      <c r="Q61" s="160"/>
      <c r="R61" s="161"/>
      <c r="S61" s="161"/>
      <c r="T61" s="161"/>
      <c r="U61" s="161"/>
      <c r="V61" s="161"/>
      <c r="W61" s="161"/>
      <c r="X61" s="161"/>
      <c r="Y61" s="161"/>
      <c r="Z61" s="150"/>
      <c r="AA61" s="150"/>
      <c r="AB61" s="150"/>
      <c r="AC61" s="150"/>
      <c r="AD61" s="150"/>
      <c r="AE61" s="150"/>
      <c r="AF61" s="150"/>
      <c r="AG61" s="150" t="s">
        <v>161</v>
      </c>
      <c r="AH61" s="150">
        <v>0</v>
      </c>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3">
        <v>19</v>
      </c>
      <c r="B62" s="174" t="s">
        <v>239</v>
      </c>
      <c r="C62" s="190" t="s">
        <v>240</v>
      </c>
      <c r="D62" s="175" t="s">
        <v>176</v>
      </c>
      <c r="E62" s="176">
        <v>35.222000000000001</v>
      </c>
      <c r="F62" s="177"/>
      <c r="G62" s="178">
        <f>ROUND(E62*F62,2)</f>
        <v>0</v>
      </c>
      <c r="H62" s="177"/>
      <c r="I62" s="178">
        <f>ROUND(E62*H62,2)</f>
        <v>0</v>
      </c>
      <c r="J62" s="177"/>
      <c r="K62" s="178">
        <f>ROUND(E62*J62,2)</f>
        <v>0</v>
      </c>
      <c r="L62" s="178">
        <v>21</v>
      </c>
      <c r="M62" s="178">
        <f>G62*(1+L62/100)</f>
        <v>0</v>
      </c>
      <c r="N62" s="176">
        <v>0</v>
      </c>
      <c r="O62" s="176">
        <f>ROUND(E62*N62,2)</f>
        <v>0</v>
      </c>
      <c r="P62" s="176">
        <v>0</v>
      </c>
      <c r="Q62" s="176">
        <f>ROUND(E62*P62,2)</f>
        <v>0</v>
      </c>
      <c r="R62" s="178" t="s">
        <v>229</v>
      </c>
      <c r="S62" s="178" t="s">
        <v>154</v>
      </c>
      <c r="T62" s="179" t="s">
        <v>154</v>
      </c>
      <c r="U62" s="161">
        <v>0.32</v>
      </c>
      <c r="V62" s="161">
        <f>ROUND(E62*U62,2)</f>
        <v>11.27</v>
      </c>
      <c r="W62" s="161"/>
      <c r="X62" s="161" t="s">
        <v>155</v>
      </c>
      <c r="Y62" s="161" t="s">
        <v>156</v>
      </c>
      <c r="Z62" s="150"/>
      <c r="AA62" s="150"/>
      <c r="AB62" s="150"/>
      <c r="AC62" s="150"/>
      <c r="AD62" s="150"/>
      <c r="AE62" s="150"/>
      <c r="AF62" s="150"/>
      <c r="AG62" s="150" t="s">
        <v>157</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ht="22.5" outlineLevel="2" x14ac:dyDescent="0.2">
      <c r="A63" s="157"/>
      <c r="B63" s="158"/>
      <c r="C63" s="199" t="s">
        <v>236</v>
      </c>
      <c r="D63" s="200"/>
      <c r="E63" s="200"/>
      <c r="F63" s="200"/>
      <c r="G63" s="200"/>
      <c r="H63" s="161"/>
      <c r="I63" s="161"/>
      <c r="J63" s="161"/>
      <c r="K63" s="161"/>
      <c r="L63" s="161"/>
      <c r="M63" s="161"/>
      <c r="N63" s="160"/>
      <c r="O63" s="160"/>
      <c r="P63" s="160"/>
      <c r="Q63" s="160"/>
      <c r="R63" s="161"/>
      <c r="S63" s="161"/>
      <c r="T63" s="161"/>
      <c r="U63" s="161"/>
      <c r="V63" s="161"/>
      <c r="W63" s="161"/>
      <c r="X63" s="161"/>
      <c r="Y63" s="161"/>
      <c r="Z63" s="150"/>
      <c r="AA63" s="150"/>
      <c r="AB63" s="150"/>
      <c r="AC63" s="150"/>
      <c r="AD63" s="150"/>
      <c r="AE63" s="150"/>
      <c r="AF63" s="150"/>
      <c r="AG63" s="150" t="s">
        <v>159</v>
      </c>
      <c r="AH63" s="150"/>
      <c r="AI63" s="150"/>
      <c r="AJ63" s="150"/>
      <c r="AK63" s="150"/>
      <c r="AL63" s="150"/>
      <c r="AM63" s="150"/>
      <c r="AN63" s="150"/>
      <c r="AO63" s="150"/>
      <c r="AP63" s="150"/>
      <c r="AQ63" s="150"/>
      <c r="AR63" s="150"/>
      <c r="AS63" s="150"/>
      <c r="AT63" s="150"/>
      <c r="AU63" s="150"/>
      <c r="AV63" s="150"/>
      <c r="AW63" s="150"/>
      <c r="AX63" s="150"/>
      <c r="AY63" s="150"/>
      <c r="AZ63" s="150"/>
      <c r="BA63" s="180" t="str">
        <f>C63</f>
        <v>svislé nebo šikmé (odkloněné) , půdorysně přímé nebo zalomené, stěn základových desek ve volných nebo zapažených jámách, rýhách, šachtách, včetně případných vzpěr,</v>
      </c>
      <c r="BB63" s="150"/>
      <c r="BC63" s="150"/>
      <c r="BD63" s="150"/>
      <c r="BE63" s="150"/>
      <c r="BF63" s="150"/>
      <c r="BG63" s="150"/>
      <c r="BH63" s="150"/>
    </row>
    <row r="64" spans="1:60" outlineLevel="1" x14ac:dyDescent="0.2">
      <c r="A64" s="173">
        <v>20</v>
      </c>
      <c r="B64" s="174" t="s">
        <v>241</v>
      </c>
      <c r="C64" s="190" t="s">
        <v>242</v>
      </c>
      <c r="D64" s="175" t="s">
        <v>243</v>
      </c>
      <c r="E64" s="176">
        <v>16.29</v>
      </c>
      <c r="F64" s="177"/>
      <c r="G64" s="178">
        <f>ROUND(E64*F64,2)</f>
        <v>0</v>
      </c>
      <c r="H64" s="177"/>
      <c r="I64" s="178">
        <f>ROUND(E64*H64,2)</f>
        <v>0</v>
      </c>
      <c r="J64" s="177"/>
      <c r="K64" s="178">
        <f>ROUND(E64*J64,2)</f>
        <v>0</v>
      </c>
      <c r="L64" s="178">
        <v>21</v>
      </c>
      <c r="M64" s="178">
        <f>G64*(1+L64/100)</f>
        <v>0</v>
      </c>
      <c r="N64" s="176">
        <v>1.0217400000000001</v>
      </c>
      <c r="O64" s="176">
        <f>ROUND(E64*N64,2)</f>
        <v>16.64</v>
      </c>
      <c r="P64" s="176">
        <v>0</v>
      </c>
      <c r="Q64" s="176">
        <f>ROUND(E64*P64,2)</f>
        <v>0</v>
      </c>
      <c r="R64" s="178" t="s">
        <v>229</v>
      </c>
      <c r="S64" s="178" t="s">
        <v>154</v>
      </c>
      <c r="T64" s="179" t="s">
        <v>154</v>
      </c>
      <c r="U64" s="161">
        <v>23.530999999999999</v>
      </c>
      <c r="V64" s="161">
        <f>ROUND(E64*U64,2)</f>
        <v>383.32</v>
      </c>
      <c r="W64" s="161"/>
      <c r="X64" s="161" t="s">
        <v>155</v>
      </c>
      <c r="Y64" s="161" t="s">
        <v>156</v>
      </c>
      <c r="Z64" s="150"/>
      <c r="AA64" s="150"/>
      <c r="AB64" s="150"/>
      <c r="AC64" s="150"/>
      <c r="AD64" s="150"/>
      <c r="AE64" s="150"/>
      <c r="AF64" s="150"/>
      <c r="AG64" s="150" t="s">
        <v>157</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2" x14ac:dyDescent="0.2">
      <c r="A65" s="157"/>
      <c r="B65" s="158"/>
      <c r="C65" s="199" t="s">
        <v>244</v>
      </c>
      <c r="D65" s="200"/>
      <c r="E65" s="200"/>
      <c r="F65" s="200"/>
      <c r="G65" s="200"/>
      <c r="H65" s="161"/>
      <c r="I65" s="161"/>
      <c r="J65" s="161"/>
      <c r="K65" s="161"/>
      <c r="L65" s="161"/>
      <c r="M65" s="161"/>
      <c r="N65" s="160"/>
      <c r="O65" s="160"/>
      <c r="P65" s="160"/>
      <c r="Q65" s="160"/>
      <c r="R65" s="161"/>
      <c r="S65" s="161"/>
      <c r="T65" s="161"/>
      <c r="U65" s="161"/>
      <c r="V65" s="161"/>
      <c r="W65" s="161"/>
      <c r="X65" s="161"/>
      <c r="Y65" s="161"/>
      <c r="Z65" s="150"/>
      <c r="AA65" s="150"/>
      <c r="AB65" s="150"/>
      <c r="AC65" s="150"/>
      <c r="AD65" s="150"/>
      <c r="AE65" s="150"/>
      <c r="AF65" s="150"/>
      <c r="AG65" s="150" t="s">
        <v>159</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2" x14ac:dyDescent="0.2">
      <c r="A66" s="157"/>
      <c r="B66" s="158"/>
      <c r="C66" s="191" t="s">
        <v>2127</v>
      </c>
      <c r="D66" s="163"/>
      <c r="E66" s="164">
        <v>16.29</v>
      </c>
      <c r="F66" s="161"/>
      <c r="G66" s="161"/>
      <c r="H66" s="161"/>
      <c r="I66" s="161"/>
      <c r="J66" s="161"/>
      <c r="K66" s="161"/>
      <c r="L66" s="161"/>
      <c r="M66" s="161"/>
      <c r="N66" s="160"/>
      <c r="O66" s="160"/>
      <c r="P66" s="160"/>
      <c r="Q66" s="160"/>
      <c r="R66" s="161"/>
      <c r="S66" s="161"/>
      <c r="T66" s="161"/>
      <c r="U66" s="161"/>
      <c r="V66" s="161"/>
      <c r="W66" s="161"/>
      <c r="X66" s="161"/>
      <c r="Y66" s="161"/>
      <c r="Z66" s="150"/>
      <c r="AA66" s="150"/>
      <c r="AB66" s="150"/>
      <c r="AC66" s="150"/>
      <c r="AD66" s="150"/>
      <c r="AE66" s="150"/>
      <c r="AF66" s="150"/>
      <c r="AG66" s="150" t="s">
        <v>161</v>
      </c>
      <c r="AH66" s="150">
        <v>0</v>
      </c>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x14ac:dyDescent="0.2">
      <c r="A67" s="173">
        <v>21</v>
      </c>
      <c r="B67" s="174" t="s">
        <v>245</v>
      </c>
      <c r="C67" s="190" t="s">
        <v>246</v>
      </c>
      <c r="D67" s="175" t="s">
        <v>152</v>
      </c>
      <c r="E67" s="176">
        <v>79.42465</v>
      </c>
      <c r="F67" s="177"/>
      <c r="G67" s="178">
        <f>ROUND(E67*F67,2)</f>
        <v>0</v>
      </c>
      <c r="H67" s="177"/>
      <c r="I67" s="178">
        <f>ROUND(E67*H67,2)</f>
        <v>0</v>
      </c>
      <c r="J67" s="177"/>
      <c r="K67" s="178">
        <f>ROUND(E67*J67,2)</f>
        <v>0</v>
      </c>
      <c r="L67" s="178">
        <v>21</v>
      </c>
      <c r="M67" s="178">
        <f>G67*(1+L67/100)</f>
        <v>0</v>
      </c>
      <c r="N67" s="176">
        <v>2.5249999999999999</v>
      </c>
      <c r="O67" s="176">
        <f>ROUND(E67*N67,2)</f>
        <v>200.55</v>
      </c>
      <c r="P67" s="176">
        <v>0</v>
      </c>
      <c r="Q67" s="176">
        <f>ROUND(E67*P67,2)</f>
        <v>0</v>
      </c>
      <c r="R67" s="178" t="s">
        <v>229</v>
      </c>
      <c r="S67" s="178" t="s">
        <v>154</v>
      </c>
      <c r="T67" s="179" t="s">
        <v>154</v>
      </c>
      <c r="U67" s="161">
        <v>0.48</v>
      </c>
      <c r="V67" s="161">
        <f>ROUND(E67*U67,2)</f>
        <v>38.119999999999997</v>
      </c>
      <c r="W67" s="161"/>
      <c r="X67" s="161" t="s">
        <v>155</v>
      </c>
      <c r="Y67" s="161" t="s">
        <v>156</v>
      </c>
      <c r="Z67" s="150"/>
      <c r="AA67" s="150"/>
      <c r="AB67" s="150"/>
      <c r="AC67" s="150"/>
      <c r="AD67" s="150"/>
      <c r="AE67" s="150"/>
      <c r="AF67" s="150"/>
      <c r="AG67" s="150" t="s">
        <v>164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2" x14ac:dyDescent="0.2">
      <c r="A68" s="157"/>
      <c r="B68" s="158"/>
      <c r="C68" s="199" t="s">
        <v>247</v>
      </c>
      <c r="D68" s="200"/>
      <c r="E68" s="200"/>
      <c r="F68" s="200"/>
      <c r="G68" s="200"/>
      <c r="H68" s="161"/>
      <c r="I68" s="161"/>
      <c r="J68" s="161"/>
      <c r="K68" s="161"/>
      <c r="L68" s="161"/>
      <c r="M68" s="161"/>
      <c r="N68" s="160"/>
      <c r="O68" s="160"/>
      <c r="P68" s="160"/>
      <c r="Q68" s="160"/>
      <c r="R68" s="161"/>
      <c r="S68" s="161"/>
      <c r="T68" s="161"/>
      <c r="U68" s="161"/>
      <c r="V68" s="161"/>
      <c r="W68" s="161"/>
      <c r="X68" s="161"/>
      <c r="Y68" s="161"/>
      <c r="Z68" s="150"/>
      <c r="AA68" s="150"/>
      <c r="AB68" s="150"/>
      <c r="AC68" s="150"/>
      <c r="AD68" s="150"/>
      <c r="AE68" s="150"/>
      <c r="AF68" s="150"/>
      <c r="AG68" s="150" t="s">
        <v>159</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2" x14ac:dyDescent="0.2">
      <c r="A69" s="157"/>
      <c r="B69" s="158"/>
      <c r="C69" s="191" t="s">
        <v>248</v>
      </c>
      <c r="D69" s="163"/>
      <c r="E69" s="164">
        <v>12.80565</v>
      </c>
      <c r="F69" s="161"/>
      <c r="G69" s="161"/>
      <c r="H69" s="161"/>
      <c r="I69" s="161"/>
      <c r="J69" s="161"/>
      <c r="K69" s="161"/>
      <c r="L69" s="161"/>
      <c r="M69" s="161"/>
      <c r="N69" s="160"/>
      <c r="O69" s="160"/>
      <c r="P69" s="160"/>
      <c r="Q69" s="160"/>
      <c r="R69" s="161"/>
      <c r="S69" s="161"/>
      <c r="T69" s="161"/>
      <c r="U69" s="161"/>
      <c r="V69" s="161"/>
      <c r="W69" s="161"/>
      <c r="X69" s="161"/>
      <c r="Y69" s="161"/>
      <c r="Z69" s="150"/>
      <c r="AA69" s="150"/>
      <c r="AB69" s="150"/>
      <c r="AC69" s="150"/>
      <c r="AD69" s="150"/>
      <c r="AE69" s="150"/>
      <c r="AF69" s="150"/>
      <c r="AG69" s="150" t="s">
        <v>161</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1" t="s">
        <v>249</v>
      </c>
      <c r="D70" s="163"/>
      <c r="E70" s="164">
        <v>6.3442499999999997</v>
      </c>
      <c r="F70" s="161"/>
      <c r="G70" s="161"/>
      <c r="H70" s="161"/>
      <c r="I70" s="161"/>
      <c r="J70" s="161"/>
      <c r="K70" s="161"/>
      <c r="L70" s="161"/>
      <c r="M70" s="161"/>
      <c r="N70" s="160"/>
      <c r="O70" s="160"/>
      <c r="P70" s="160"/>
      <c r="Q70" s="160"/>
      <c r="R70" s="161"/>
      <c r="S70" s="161"/>
      <c r="T70" s="161"/>
      <c r="U70" s="161"/>
      <c r="V70" s="161"/>
      <c r="W70" s="161"/>
      <c r="X70" s="161"/>
      <c r="Y70" s="161"/>
      <c r="Z70" s="150"/>
      <c r="AA70" s="150"/>
      <c r="AB70" s="150"/>
      <c r="AC70" s="150"/>
      <c r="AD70" s="150"/>
      <c r="AE70" s="150"/>
      <c r="AF70" s="150"/>
      <c r="AG70" s="150" t="s">
        <v>161</v>
      </c>
      <c r="AH70" s="150">
        <v>0</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3" x14ac:dyDescent="0.2">
      <c r="A71" s="157"/>
      <c r="B71" s="158"/>
      <c r="C71" s="191" t="s">
        <v>250</v>
      </c>
      <c r="D71" s="163"/>
      <c r="E71" s="164">
        <v>3.6398999999999999</v>
      </c>
      <c r="F71" s="161"/>
      <c r="G71" s="161"/>
      <c r="H71" s="161"/>
      <c r="I71" s="161"/>
      <c r="J71" s="161"/>
      <c r="K71" s="161"/>
      <c r="L71" s="161"/>
      <c r="M71" s="161"/>
      <c r="N71" s="160"/>
      <c r="O71" s="160"/>
      <c r="P71" s="160"/>
      <c r="Q71" s="160"/>
      <c r="R71" s="161"/>
      <c r="S71" s="161"/>
      <c r="T71" s="161"/>
      <c r="U71" s="161"/>
      <c r="V71" s="161"/>
      <c r="W71" s="161"/>
      <c r="X71" s="161"/>
      <c r="Y71" s="161"/>
      <c r="Z71" s="150"/>
      <c r="AA71" s="150"/>
      <c r="AB71" s="150"/>
      <c r="AC71" s="150"/>
      <c r="AD71" s="150"/>
      <c r="AE71" s="150"/>
      <c r="AF71" s="150"/>
      <c r="AG71" s="150" t="s">
        <v>161</v>
      </c>
      <c r="AH71" s="150">
        <v>0</v>
      </c>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3" x14ac:dyDescent="0.2">
      <c r="A72" s="157"/>
      <c r="B72" s="158"/>
      <c r="C72" s="191" t="s">
        <v>251</v>
      </c>
      <c r="D72" s="163"/>
      <c r="E72" s="164">
        <v>13.924049999999999</v>
      </c>
      <c r="F72" s="161"/>
      <c r="G72" s="161"/>
      <c r="H72" s="161"/>
      <c r="I72" s="161"/>
      <c r="J72" s="161"/>
      <c r="K72" s="161"/>
      <c r="L72" s="161"/>
      <c r="M72" s="161"/>
      <c r="N72" s="160"/>
      <c r="O72" s="160"/>
      <c r="P72" s="160"/>
      <c r="Q72" s="160"/>
      <c r="R72" s="161"/>
      <c r="S72" s="161"/>
      <c r="T72" s="161"/>
      <c r="U72" s="161"/>
      <c r="V72" s="161"/>
      <c r="W72" s="161"/>
      <c r="X72" s="161"/>
      <c r="Y72" s="161"/>
      <c r="Z72" s="150"/>
      <c r="AA72" s="150"/>
      <c r="AB72" s="150"/>
      <c r="AC72" s="150"/>
      <c r="AD72" s="150"/>
      <c r="AE72" s="150"/>
      <c r="AF72" s="150"/>
      <c r="AG72" s="150" t="s">
        <v>161</v>
      </c>
      <c r="AH72" s="150">
        <v>0</v>
      </c>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3" x14ac:dyDescent="0.2">
      <c r="A73" s="157"/>
      <c r="B73" s="158"/>
      <c r="C73" s="191" t="s">
        <v>252</v>
      </c>
      <c r="D73" s="163"/>
      <c r="E73" s="164">
        <v>1.10741</v>
      </c>
      <c r="F73" s="161"/>
      <c r="G73" s="161"/>
      <c r="H73" s="161"/>
      <c r="I73" s="161"/>
      <c r="J73" s="161"/>
      <c r="K73" s="161"/>
      <c r="L73" s="161"/>
      <c r="M73" s="161"/>
      <c r="N73" s="160"/>
      <c r="O73" s="160"/>
      <c r="P73" s="160"/>
      <c r="Q73" s="160"/>
      <c r="R73" s="161"/>
      <c r="S73" s="161"/>
      <c r="T73" s="161"/>
      <c r="U73" s="161"/>
      <c r="V73" s="161"/>
      <c r="W73" s="161"/>
      <c r="X73" s="161"/>
      <c r="Y73" s="161"/>
      <c r="Z73" s="150"/>
      <c r="AA73" s="150"/>
      <c r="AB73" s="150"/>
      <c r="AC73" s="150"/>
      <c r="AD73" s="150"/>
      <c r="AE73" s="150"/>
      <c r="AF73" s="150"/>
      <c r="AG73" s="150" t="s">
        <v>161</v>
      </c>
      <c r="AH73" s="150">
        <v>0</v>
      </c>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3" x14ac:dyDescent="0.2">
      <c r="A74" s="157"/>
      <c r="B74" s="158"/>
      <c r="C74" s="191" t="s">
        <v>253</v>
      </c>
      <c r="D74" s="163"/>
      <c r="E74" s="164">
        <v>41.603389999999997</v>
      </c>
      <c r="F74" s="161"/>
      <c r="G74" s="161"/>
      <c r="H74" s="161"/>
      <c r="I74" s="161"/>
      <c r="J74" s="161"/>
      <c r="K74" s="161"/>
      <c r="L74" s="161"/>
      <c r="M74" s="161"/>
      <c r="N74" s="160"/>
      <c r="O74" s="160"/>
      <c r="P74" s="160"/>
      <c r="Q74" s="160"/>
      <c r="R74" s="161"/>
      <c r="S74" s="161"/>
      <c r="T74" s="161"/>
      <c r="U74" s="161"/>
      <c r="V74" s="161"/>
      <c r="W74" s="161"/>
      <c r="X74" s="161"/>
      <c r="Y74" s="161"/>
      <c r="Z74" s="150"/>
      <c r="AA74" s="150"/>
      <c r="AB74" s="150"/>
      <c r="AC74" s="150"/>
      <c r="AD74" s="150"/>
      <c r="AE74" s="150"/>
      <c r="AF74" s="150"/>
      <c r="AG74" s="150" t="s">
        <v>161</v>
      </c>
      <c r="AH74" s="150">
        <v>0</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x14ac:dyDescent="0.2">
      <c r="A75" s="173">
        <v>22</v>
      </c>
      <c r="B75" s="174" t="s">
        <v>254</v>
      </c>
      <c r="C75" s="190" t="s">
        <v>255</v>
      </c>
      <c r="D75" s="175" t="s">
        <v>176</v>
      </c>
      <c r="E75" s="176">
        <v>126.0536</v>
      </c>
      <c r="F75" s="177"/>
      <c r="G75" s="178">
        <f>ROUND(E75*F75,2)</f>
        <v>0</v>
      </c>
      <c r="H75" s="177"/>
      <c r="I75" s="178">
        <f>ROUND(E75*H75,2)</f>
        <v>0</v>
      </c>
      <c r="J75" s="177"/>
      <c r="K75" s="178">
        <f>ROUND(E75*J75,2)</f>
        <v>0</v>
      </c>
      <c r="L75" s="178">
        <v>21</v>
      </c>
      <c r="M75" s="178">
        <f>G75*(1+L75/100)</f>
        <v>0</v>
      </c>
      <c r="N75" s="176">
        <v>3.916E-2</v>
      </c>
      <c r="O75" s="176">
        <f>ROUND(E75*N75,2)</f>
        <v>4.9400000000000004</v>
      </c>
      <c r="P75" s="176">
        <v>0</v>
      </c>
      <c r="Q75" s="176">
        <f>ROUND(E75*P75,2)</f>
        <v>0</v>
      </c>
      <c r="R75" s="178" t="s">
        <v>229</v>
      </c>
      <c r="S75" s="178" t="s">
        <v>154</v>
      </c>
      <c r="T75" s="179" t="s">
        <v>154</v>
      </c>
      <c r="U75" s="161">
        <v>1.05</v>
      </c>
      <c r="V75" s="161">
        <f>ROUND(E75*U75,2)</f>
        <v>132.36000000000001</v>
      </c>
      <c r="W75" s="161"/>
      <c r="X75" s="161" t="s">
        <v>155</v>
      </c>
      <c r="Y75" s="161" t="s">
        <v>156</v>
      </c>
      <c r="Z75" s="150"/>
      <c r="AA75" s="150"/>
      <c r="AB75" s="150"/>
      <c r="AC75" s="150"/>
      <c r="AD75" s="150"/>
      <c r="AE75" s="150"/>
      <c r="AF75" s="150"/>
      <c r="AG75" s="150" t="s">
        <v>164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ht="22.5" outlineLevel="2" x14ac:dyDescent="0.2">
      <c r="A76" s="157"/>
      <c r="B76" s="158"/>
      <c r="C76" s="199" t="s">
        <v>256</v>
      </c>
      <c r="D76" s="200"/>
      <c r="E76" s="200"/>
      <c r="F76" s="200"/>
      <c r="G76" s="200"/>
      <c r="H76" s="161"/>
      <c r="I76" s="161"/>
      <c r="J76" s="161"/>
      <c r="K76" s="161"/>
      <c r="L76" s="161"/>
      <c r="M76" s="161"/>
      <c r="N76" s="160"/>
      <c r="O76" s="160"/>
      <c r="P76" s="160"/>
      <c r="Q76" s="160"/>
      <c r="R76" s="161"/>
      <c r="S76" s="161"/>
      <c r="T76" s="161"/>
      <c r="U76" s="161"/>
      <c r="V76" s="161"/>
      <c r="W76" s="161"/>
      <c r="X76" s="161"/>
      <c r="Y76" s="161"/>
      <c r="Z76" s="150"/>
      <c r="AA76" s="150"/>
      <c r="AB76" s="150"/>
      <c r="AC76" s="150"/>
      <c r="AD76" s="150"/>
      <c r="AE76" s="150"/>
      <c r="AF76" s="150"/>
      <c r="AG76" s="150" t="s">
        <v>159</v>
      </c>
      <c r="AH76" s="150"/>
      <c r="AI76" s="150"/>
      <c r="AJ76" s="150"/>
      <c r="AK76" s="150"/>
      <c r="AL76" s="150"/>
      <c r="AM76" s="150"/>
      <c r="AN76" s="150"/>
      <c r="AO76" s="150"/>
      <c r="AP76" s="150"/>
      <c r="AQ76" s="150"/>
      <c r="AR76" s="150"/>
      <c r="AS76" s="150"/>
      <c r="AT76" s="150"/>
      <c r="AU76" s="150"/>
      <c r="AV76" s="150"/>
      <c r="AW76" s="150"/>
      <c r="AX76" s="150"/>
      <c r="AY76" s="150"/>
      <c r="AZ76" s="150"/>
      <c r="BA76" s="180" t="str">
        <f>C76</f>
        <v>svislé nebo šikmé (odkloněné), půdorysně přímé nebo zalomené, stěn základových pasů ve volných nebo zapažených jámách, rýhách, šachtách, včetně případných vzpěr,</v>
      </c>
      <c r="BB76" s="150"/>
      <c r="BC76" s="150"/>
      <c r="BD76" s="150"/>
      <c r="BE76" s="150"/>
      <c r="BF76" s="150"/>
      <c r="BG76" s="150"/>
      <c r="BH76" s="150"/>
    </row>
    <row r="77" spans="1:60" outlineLevel="2" x14ac:dyDescent="0.2">
      <c r="A77" s="157"/>
      <c r="B77" s="158"/>
      <c r="C77" s="191" t="s">
        <v>257</v>
      </c>
      <c r="D77" s="163"/>
      <c r="E77" s="164">
        <v>42.685499999999998</v>
      </c>
      <c r="F77" s="161"/>
      <c r="G77" s="161"/>
      <c r="H77" s="161"/>
      <c r="I77" s="161"/>
      <c r="J77" s="161"/>
      <c r="K77" s="161"/>
      <c r="L77" s="161"/>
      <c r="M77" s="161"/>
      <c r="N77" s="160"/>
      <c r="O77" s="160"/>
      <c r="P77" s="160"/>
      <c r="Q77" s="160"/>
      <c r="R77" s="161"/>
      <c r="S77" s="161"/>
      <c r="T77" s="161"/>
      <c r="U77" s="161"/>
      <c r="V77" s="161"/>
      <c r="W77" s="161"/>
      <c r="X77" s="161"/>
      <c r="Y77" s="161"/>
      <c r="Z77" s="150"/>
      <c r="AA77" s="150"/>
      <c r="AB77" s="150"/>
      <c r="AC77" s="150"/>
      <c r="AD77" s="150"/>
      <c r="AE77" s="150"/>
      <c r="AF77" s="150"/>
      <c r="AG77" s="150" t="s">
        <v>161</v>
      </c>
      <c r="AH77" s="150">
        <v>0</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1" t="s">
        <v>258</v>
      </c>
      <c r="D78" s="163"/>
      <c r="E78" s="164">
        <v>21.148599999999998</v>
      </c>
      <c r="F78" s="161"/>
      <c r="G78" s="161"/>
      <c r="H78" s="161"/>
      <c r="I78" s="161"/>
      <c r="J78" s="161"/>
      <c r="K78" s="161"/>
      <c r="L78" s="161"/>
      <c r="M78" s="161"/>
      <c r="N78" s="160"/>
      <c r="O78" s="160"/>
      <c r="P78" s="160"/>
      <c r="Q78" s="160"/>
      <c r="R78" s="161"/>
      <c r="S78" s="161"/>
      <c r="T78" s="161"/>
      <c r="U78" s="161"/>
      <c r="V78" s="161"/>
      <c r="W78" s="161"/>
      <c r="X78" s="161"/>
      <c r="Y78" s="161"/>
      <c r="Z78" s="150"/>
      <c r="AA78" s="150"/>
      <c r="AB78" s="150"/>
      <c r="AC78" s="150"/>
      <c r="AD78" s="150"/>
      <c r="AE78" s="150"/>
      <c r="AF78" s="150"/>
      <c r="AG78" s="150" t="s">
        <v>161</v>
      </c>
      <c r="AH78" s="150">
        <v>0</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3" x14ac:dyDescent="0.2">
      <c r="A79" s="157"/>
      <c r="B79" s="158"/>
      <c r="C79" s="191" t="s">
        <v>259</v>
      </c>
      <c r="D79" s="163"/>
      <c r="E79" s="164">
        <v>12.132999999999999</v>
      </c>
      <c r="F79" s="161"/>
      <c r="G79" s="161"/>
      <c r="H79" s="161"/>
      <c r="I79" s="161"/>
      <c r="J79" s="161"/>
      <c r="K79" s="161"/>
      <c r="L79" s="161"/>
      <c r="M79" s="161"/>
      <c r="N79" s="160"/>
      <c r="O79" s="160"/>
      <c r="P79" s="160"/>
      <c r="Q79" s="160"/>
      <c r="R79" s="161"/>
      <c r="S79" s="161"/>
      <c r="T79" s="161"/>
      <c r="U79" s="161"/>
      <c r="V79" s="161"/>
      <c r="W79" s="161"/>
      <c r="X79" s="161"/>
      <c r="Y79" s="161"/>
      <c r="Z79" s="150"/>
      <c r="AA79" s="150"/>
      <c r="AB79" s="150"/>
      <c r="AC79" s="150"/>
      <c r="AD79" s="150"/>
      <c r="AE79" s="150"/>
      <c r="AF79" s="150"/>
      <c r="AG79" s="150" t="s">
        <v>161</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3" x14ac:dyDescent="0.2">
      <c r="A80" s="157"/>
      <c r="B80" s="158"/>
      <c r="C80" s="191" t="s">
        <v>260</v>
      </c>
      <c r="D80" s="163"/>
      <c r="E80" s="164">
        <v>46.413499999999999</v>
      </c>
      <c r="F80" s="161"/>
      <c r="G80" s="161"/>
      <c r="H80" s="161"/>
      <c r="I80" s="161"/>
      <c r="J80" s="161"/>
      <c r="K80" s="161"/>
      <c r="L80" s="161"/>
      <c r="M80" s="161"/>
      <c r="N80" s="160"/>
      <c r="O80" s="160"/>
      <c r="P80" s="160"/>
      <c r="Q80" s="160"/>
      <c r="R80" s="161"/>
      <c r="S80" s="161"/>
      <c r="T80" s="161"/>
      <c r="U80" s="161"/>
      <c r="V80" s="161"/>
      <c r="W80" s="161"/>
      <c r="X80" s="161"/>
      <c r="Y80" s="161"/>
      <c r="Z80" s="150"/>
      <c r="AA80" s="150"/>
      <c r="AB80" s="150"/>
      <c r="AC80" s="150"/>
      <c r="AD80" s="150"/>
      <c r="AE80" s="150"/>
      <c r="AF80" s="150"/>
      <c r="AG80" s="150" t="s">
        <v>161</v>
      </c>
      <c r="AH80" s="150">
        <v>0</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3" x14ac:dyDescent="0.2">
      <c r="A81" s="157"/>
      <c r="B81" s="158"/>
      <c r="C81" s="191" t="s">
        <v>261</v>
      </c>
      <c r="D81" s="163"/>
      <c r="E81" s="164">
        <v>3.673</v>
      </c>
      <c r="F81" s="161"/>
      <c r="G81" s="161"/>
      <c r="H81" s="161"/>
      <c r="I81" s="161"/>
      <c r="J81" s="161"/>
      <c r="K81" s="161"/>
      <c r="L81" s="161"/>
      <c r="M81" s="161"/>
      <c r="N81" s="160"/>
      <c r="O81" s="160"/>
      <c r="P81" s="160"/>
      <c r="Q81" s="160"/>
      <c r="R81" s="161"/>
      <c r="S81" s="161"/>
      <c r="T81" s="161"/>
      <c r="U81" s="161"/>
      <c r="V81" s="161"/>
      <c r="W81" s="161"/>
      <c r="X81" s="161"/>
      <c r="Y81" s="161"/>
      <c r="Z81" s="150"/>
      <c r="AA81" s="150"/>
      <c r="AB81" s="150"/>
      <c r="AC81" s="150"/>
      <c r="AD81" s="150"/>
      <c r="AE81" s="150"/>
      <c r="AF81" s="150"/>
      <c r="AG81" s="150" t="s">
        <v>161</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1" x14ac:dyDescent="0.2">
      <c r="A82" s="173">
        <v>23</v>
      </c>
      <c r="B82" s="174" t="s">
        <v>262</v>
      </c>
      <c r="C82" s="190" t="s">
        <v>263</v>
      </c>
      <c r="D82" s="175" t="s">
        <v>176</v>
      </c>
      <c r="E82" s="176">
        <v>126.0536</v>
      </c>
      <c r="F82" s="177"/>
      <c r="G82" s="178">
        <f>ROUND(E82*F82,2)</f>
        <v>0</v>
      </c>
      <c r="H82" s="177"/>
      <c r="I82" s="178">
        <f>ROUND(E82*H82,2)</f>
        <v>0</v>
      </c>
      <c r="J82" s="177"/>
      <c r="K82" s="178">
        <f>ROUND(E82*J82,2)</f>
        <v>0</v>
      </c>
      <c r="L82" s="178">
        <v>21</v>
      </c>
      <c r="M82" s="178">
        <f>G82*(1+L82/100)</f>
        <v>0</v>
      </c>
      <c r="N82" s="176">
        <v>0</v>
      </c>
      <c r="O82" s="176">
        <f>ROUND(E82*N82,2)</f>
        <v>0</v>
      </c>
      <c r="P82" s="176">
        <v>0</v>
      </c>
      <c r="Q82" s="176">
        <f>ROUND(E82*P82,2)</f>
        <v>0</v>
      </c>
      <c r="R82" s="178" t="s">
        <v>229</v>
      </c>
      <c r="S82" s="178" t="s">
        <v>154</v>
      </c>
      <c r="T82" s="179" t="s">
        <v>154</v>
      </c>
      <c r="U82" s="161">
        <v>0.32</v>
      </c>
      <c r="V82" s="161">
        <f>ROUND(E82*U82,2)</f>
        <v>40.340000000000003</v>
      </c>
      <c r="W82" s="161"/>
      <c r="X82" s="161" t="s">
        <v>155</v>
      </c>
      <c r="Y82" s="161" t="s">
        <v>156</v>
      </c>
      <c r="Z82" s="150"/>
      <c r="AA82" s="150"/>
      <c r="AB82" s="150"/>
      <c r="AC82" s="150"/>
      <c r="AD82" s="150"/>
      <c r="AE82" s="150"/>
      <c r="AF82" s="150"/>
      <c r="AG82" s="150" t="s">
        <v>164</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ht="22.5" outlineLevel="2" x14ac:dyDescent="0.2">
      <c r="A83" s="157"/>
      <c r="B83" s="158"/>
      <c r="C83" s="199" t="s">
        <v>256</v>
      </c>
      <c r="D83" s="200"/>
      <c r="E83" s="200"/>
      <c r="F83" s="200"/>
      <c r="G83" s="200"/>
      <c r="H83" s="161"/>
      <c r="I83" s="161"/>
      <c r="J83" s="161"/>
      <c r="K83" s="161"/>
      <c r="L83" s="161"/>
      <c r="M83" s="161"/>
      <c r="N83" s="160"/>
      <c r="O83" s="160"/>
      <c r="P83" s="160"/>
      <c r="Q83" s="160"/>
      <c r="R83" s="161"/>
      <c r="S83" s="161"/>
      <c r="T83" s="161"/>
      <c r="U83" s="161"/>
      <c r="V83" s="161"/>
      <c r="W83" s="161"/>
      <c r="X83" s="161"/>
      <c r="Y83" s="161"/>
      <c r="Z83" s="150"/>
      <c r="AA83" s="150"/>
      <c r="AB83" s="150"/>
      <c r="AC83" s="150"/>
      <c r="AD83" s="150"/>
      <c r="AE83" s="150"/>
      <c r="AF83" s="150"/>
      <c r="AG83" s="150" t="s">
        <v>159</v>
      </c>
      <c r="AH83" s="150"/>
      <c r="AI83" s="150"/>
      <c r="AJ83" s="150"/>
      <c r="AK83" s="150"/>
      <c r="AL83" s="150"/>
      <c r="AM83" s="150"/>
      <c r="AN83" s="150"/>
      <c r="AO83" s="150"/>
      <c r="AP83" s="150"/>
      <c r="AQ83" s="150"/>
      <c r="AR83" s="150"/>
      <c r="AS83" s="150"/>
      <c r="AT83" s="150"/>
      <c r="AU83" s="150"/>
      <c r="AV83" s="150"/>
      <c r="AW83" s="150"/>
      <c r="AX83" s="150"/>
      <c r="AY83" s="150"/>
      <c r="AZ83" s="150"/>
      <c r="BA83" s="180" t="str">
        <f>C83</f>
        <v>svislé nebo šikmé (odkloněné), půdorysně přímé nebo zalomené, stěn základových pasů ve volných nebo zapažených jámách, rýhách, šachtách, včetně případných vzpěr,</v>
      </c>
      <c r="BB83" s="150"/>
      <c r="BC83" s="150"/>
      <c r="BD83" s="150"/>
      <c r="BE83" s="150"/>
      <c r="BF83" s="150"/>
      <c r="BG83" s="150"/>
      <c r="BH83" s="150"/>
    </row>
    <row r="84" spans="1:60" outlineLevel="2" x14ac:dyDescent="0.2">
      <c r="A84" s="157"/>
      <c r="B84" s="158"/>
      <c r="C84" s="203" t="s">
        <v>264</v>
      </c>
      <c r="D84" s="204"/>
      <c r="E84" s="204"/>
      <c r="F84" s="204"/>
      <c r="G84" s="204"/>
      <c r="H84" s="161"/>
      <c r="I84" s="161"/>
      <c r="J84" s="161"/>
      <c r="K84" s="161"/>
      <c r="L84" s="161"/>
      <c r="M84" s="161"/>
      <c r="N84" s="160"/>
      <c r="O84" s="160"/>
      <c r="P84" s="160"/>
      <c r="Q84" s="160"/>
      <c r="R84" s="161"/>
      <c r="S84" s="161"/>
      <c r="T84" s="161"/>
      <c r="U84" s="161"/>
      <c r="V84" s="161"/>
      <c r="W84" s="161"/>
      <c r="X84" s="161"/>
      <c r="Y84" s="161"/>
      <c r="Z84" s="150"/>
      <c r="AA84" s="150"/>
      <c r="AB84" s="150"/>
      <c r="AC84" s="150"/>
      <c r="AD84" s="150"/>
      <c r="AE84" s="150"/>
      <c r="AF84" s="150"/>
      <c r="AG84" s="150" t="s">
        <v>223</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x14ac:dyDescent="0.2">
      <c r="A85" s="173">
        <v>24</v>
      </c>
      <c r="B85" s="174" t="s">
        <v>265</v>
      </c>
      <c r="C85" s="190" t="s">
        <v>266</v>
      </c>
      <c r="D85" s="175" t="s">
        <v>152</v>
      </c>
      <c r="E85" s="176">
        <v>4.2767999999999997</v>
      </c>
      <c r="F85" s="177"/>
      <c r="G85" s="178">
        <f>ROUND(E85*F85,2)</f>
        <v>0</v>
      </c>
      <c r="H85" s="177"/>
      <c r="I85" s="178">
        <f>ROUND(E85*H85,2)</f>
        <v>0</v>
      </c>
      <c r="J85" s="177"/>
      <c r="K85" s="178">
        <f>ROUND(E85*J85,2)</f>
        <v>0</v>
      </c>
      <c r="L85" s="178">
        <v>21</v>
      </c>
      <c r="M85" s="178">
        <f>G85*(1+L85/100)</f>
        <v>0</v>
      </c>
      <c r="N85" s="176">
        <v>2.5249999999999999</v>
      </c>
      <c r="O85" s="176">
        <f>ROUND(E85*N85,2)</f>
        <v>10.8</v>
      </c>
      <c r="P85" s="176">
        <v>0</v>
      </c>
      <c r="Q85" s="176">
        <f>ROUND(E85*P85,2)</f>
        <v>0</v>
      </c>
      <c r="R85" s="178" t="s">
        <v>229</v>
      </c>
      <c r="S85" s="178" t="s">
        <v>154</v>
      </c>
      <c r="T85" s="179" t="s">
        <v>154</v>
      </c>
      <c r="U85" s="161">
        <v>0.47699999999999998</v>
      </c>
      <c r="V85" s="161">
        <f>ROUND(E85*U85,2)</f>
        <v>2.04</v>
      </c>
      <c r="W85" s="161"/>
      <c r="X85" s="161" t="s">
        <v>155</v>
      </c>
      <c r="Y85" s="161" t="s">
        <v>156</v>
      </c>
      <c r="Z85" s="150"/>
      <c r="AA85" s="150"/>
      <c r="AB85" s="150"/>
      <c r="AC85" s="150"/>
      <c r="AD85" s="150"/>
      <c r="AE85" s="150"/>
      <c r="AF85" s="150"/>
      <c r="AG85" s="150" t="s">
        <v>164</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2" x14ac:dyDescent="0.2">
      <c r="A86" s="157"/>
      <c r="B86" s="158"/>
      <c r="C86" s="191" t="s">
        <v>267</v>
      </c>
      <c r="D86" s="163"/>
      <c r="E86" s="164">
        <v>4.2767999999999997</v>
      </c>
      <c r="F86" s="161"/>
      <c r="G86" s="161"/>
      <c r="H86" s="161"/>
      <c r="I86" s="161"/>
      <c r="J86" s="161"/>
      <c r="K86" s="161"/>
      <c r="L86" s="161"/>
      <c r="M86" s="161"/>
      <c r="N86" s="160"/>
      <c r="O86" s="160"/>
      <c r="P86" s="160"/>
      <c r="Q86" s="160"/>
      <c r="R86" s="161"/>
      <c r="S86" s="161"/>
      <c r="T86" s="161"/>
      <c r="U86" s="161"/>
      <c r="V86" s="161"/>
      <c r="W86" s="161"/>
      <c r="X86" s="161"/>
      <c r="Y86" s="161"/>
      <c r="Z86" s="150"/>
      <c r="AA86" s="150"/>
      <c r="AB86" s="150"/>
      <c r="AC86" s="150"/>
      <c r="AD86" s="150"/>
      <c r="AE86" s="150"/>
      <c r="AF86" s="150"/>
      <c r="AG86" s="150" t="s">
        <v>161</v>
      </c>
      <c r="AH86" s="150">
        <v>0</v>
      </c>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1" x14ac:dyDescent="0.2">
      <c r="A87" s="173">
        <v>25</v>
      </c>
      <c r="B87" s="174" t="s">
        <v>268</v>
      </c>
      <c r="C87" s="190" t="s">
        <v>269</v>
      </c>
      <c r="D87" s="175" t="s">
        <v>152</v>
      </c>
      <c r="E87" s="176">
        <v>24.725110000000001</v>
      </c>
      <c r="F87" s="177"/>
      <c r="G87" s="178">
        <f>ROUND(E87*F87,2)</f>
        <v>0</v>
      </c>
      <c r="H87" s="177"/>
      <c r="I87" s="178">
        <f>ROUND(E87*H87,2)</f>
        <v>0</v>
      </c>
      <c r="J87" s="177"/>
      <c r="K87" s="178">
        <f>ROUND(E87*J87,2)</f>
        <v>0</v>
      </c>
      <c r="L87" s="178">
        <v>21</v>
      </c>
      <c r="M87" s="178">
        <f>G87*(1+L87/100)</f>
        <v>0</v>
      </c>
      <c r="N87" s="176">
        <v>2.5249999999999999</v>
      </c>
      <c r="O87" s="176">
        <f>ROUND(E87*N87,2)</f>
        <v>62.43</v>
      </c>
      <c r="P87" s="176">
        <v>0</v>
      </c>
      <c r="Q87" s="176">
        <f>ROUND(E87*P87,2)</f>
        <v>0</v>
      </c>
      <c r="R87" s="178" t="s">
        <v>229</v>
      </c>
      <c r="S87" s="178" t="s">
        <v>154</v>
      </c>
      <c r="T87" s="179" t="s">
        <v>154</v>
      </c>
      <c r="U87" s="161">
        <v>2.58</v>
      </c>
      <c r="V87" s="161">
        <f>ROUND(E87*U87,2)</f>
        <v>63.79</v>
      </c>
      <c r="W87" s="161"/>
      <c r="X87" s="161" t="s">
        <v>155</v>
      </c>
      <c r="Y87" s="161" t="s">
        <v>156</v>
      </c>
      <c r="Z87" s="150"/>
      <c r="AA87" s="150"/>
      <c r="AB87" s="150"/>
      <c r="AC87" s="150"/>
      <c r="AD87" s="150"/>
      <c r="AE87" s="150"/>
      <c r="AF87" s="150"/>
      <c r="AG87" s="150" t="s">
        <v>157</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2" x14ac:dyDescent="0.2">
      <c r="A88" s="157"/>
      <c r="B88" s="158"/>
      <c r="C88" s="199" t="s">
        <v>270</v>
      </c>
      <c r="D88" s="200"/>
      <c r="E88" s="200"/>
      <c r="F88" s="200"/>
      <c r="G88" s="200"/>
      <c r="H88" s="161"/>
      <c r="I88" s="161"/>
      <c r="J88" s="161"/>
      <c r="K88" s="161"/>
      <c r="L88" s="161"/>
      <c r="M88" s="161"/>
      <c r="N88" s="160"/>
      <c r="O88" s="160"/>
      <c r="P88" s="160"/>
      <c r="Q88" s="160"/>
      <c r="R88" s="161"/>
      <c r="S88" s="161"/>
      <c r="T88" s="161"/>
      <c r="U88" s="161"/>
      <c r="V88" s="161"/>
      <c r="W88" s="161"/>
      <c r="X88" s="161"/>
      <c r="Y88" s="161"/>
      <c r="Z88" s="150"/>
      <c r="AA88" s="150"/>
      <c r="AB88" s="150"/>
      <c r="AC88" s="150"/>
      <c r="AD88" s="150"/>
      <c r="AE88" s="150"/>
      <c r="AF88" s="150"/>
      <c r="AG88" s="150" t="s">
        <v>159</v>
      </c>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2" x14ac:dyDescent="0.2">
      <c r="A89" s="157"/>
      <c r="B89" s="158"/>
      <c r="C89" s="203" t="s">
        <v>271</v>
      </c>
      <c r="D89" s="204"/>
      <c r="E89" s="204"/>
      <c r="F89" s="204"/>
      <c r="G89" s="204"/>
      <c r="H89" s="161"/>
      <c r="I89" s="161"/>
      <c r="J89" s="161"/>
      <c r="K89" s="161"/>
      <c r="L89" s="161"/>
      <c r="M89" s="161"/>
      <c r="N89" s="160"/>
      <c r="O89" s="160"/>
      <c r="P89" s="160"/>
      <c r="Q89" s="160"/>
      <c r="R89" s="161"/>
      <c r="S89" s="161"/>
      <c r="T89" s="161"/>
      <c r="U89" s="161"/>
      <c r="V89" s="161"/>
      <c r="W89" s="161"/>
      <c r="X89" s="161"/>
      <c r="Y89" s="161"/>
      <c r="Z89" s="150"/>
      <c r="AA89" s="150"/>
      <c r="AB89" s="150"/>
      <c r="AC89" s="150"/>
      <c r="AD89" s="150"/>
      <c r="AE89" s="150"/>
      <c r="AF89" s="150"/>
      <c r="AG89" s="150" t="s">
        <v>223</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2" x14ac:dyDescent="0.2">
      <c r="A90" s="157"/>
      <c r="B90" s="158"/>
      <c r="C90" s="191" t="s">
        <v>272</v>
      </c>
      <c r="D90" s="163"/>
      <c r="E90" s="164">
        <v>16.42427</v>
      </c>
      <c r="F90" s="161"/>
      <c r="G90" s="161"/>
      <c r="H90" s="161"/>
      <c r="I90" s="161"/>
      <c r="J90" s="161"/>
      <c r="K90" s="161"/>
      <c r="L90" s="161"/>
      <c r="M90" s="161"/>
      <c r="N90" s="160"/>
      <c r="O90" s="160"/>
      <c r="P90" s="160"/>
      <c r="Q90" s="160"/>
      <c r="R90" s="161"/>
      <c r="S90" s="161"/>
      <c r="T90" s="161"/>
      <c r="U90" s="161"/>
      <c r="V90" s="161"/>
      <c r="W90" s="161"/>
      <c r="X90" s="161"/>
      <c r="Y90" s="161"/>
      <c r="Z90" s="150"/>
      <c r="AA90" s="150"/>
      <c r="AB90" s="150"/>
      <c r="AC90" s="150"/>
      <c r="AD90" s="150"/>
      <c r="AE90" s="150"/>
      <c r="AF90" s="150"/>
      <c r="AG90" s="150" t="s">
        <v>161</v>
      </c>
      <c r="AH90" s="150">
        <v>0</v>
      </c>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3" x14ac:dyDescent="0.2">
      <c r="A91" s="157"/>
      <c r="B91" s="158"/>
      <c r="C91" s="191" t="s">
        <v>273</v>
      </c>
      <c r="D91" s="163"/>
      <c r="E91" s="164">
        <v>4.3158000000000003</v>
      </c>
      <c r="F91" s="161"/>
      <c r="G91" s="161"/>
      <c r="H91" s="161"/>
      <c r="I91" s="161"/>
      <c r="J91" s="161"/>
      <c r="K91" s="161"/>
      <c r="L91" s="161"/>
      <c r="M91" s="161"/>
      <c r="N91" s="160"/>
      <c r="O91" s="160"/>
      <c r="P91" s="160"/>
      <c r="Q91" s="160"/>
      <c r="R91" s="161"/>
      <c r="S91" s="161"/>
      <c r="T91" s="161"/>
      <c r="U91" s="161"/>
      <c r="V91" s="161"/>
      <c r="W91" s="161"/>
      <c r="X91" s="161"/>
      <c r="Y91" s="161"/>
      <c r="Z91" s="150"/>
      <c r="AA91" s="150"/>
      <c r="AB91" s="150"/>
      <c r="AC91" s="150"/>
      <c r="AD91" s="150"/>
      <c r="AE91" s="150"/>
      <c r="AF91" s="150"/>
      <c r="AG91" s="150" t="s">
        <v>161</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1" t="s">
        <v>274</v>
      </c>
      <c r="D92" s="163"/>
      <c r="E92" s="164">
        <v>1.7373000000000001</v>
      </c>
      <c r="F92" s="161"/>
      <c r="G92" s="161"/>
      <c r="H92" s="161"/>
      <c r="I92" s="161"/>
      <c r="J92" s="161"/>
      <c r="K92" s="161"/>
      <c r="L92" s="161"/>
      <c r="M92" s="161"/>
      <c r="N92" s="160"/>
      <c r="O92" s="160"/>
      <c r="P92" s="160"/>
      <c r="Q92" s="160"/>
      <c r="R92" s="161"/>
      <c r="S92" s="161"/>
      <c r="T92" s="161"/>
      <c r="U92" s="161"/>
      <c r="V92" s="161"/>
      <c r="W92" s="161"/>
      <c r="X92" s="161"/>
      <c r="Y92" s="161"/>
      <c r="Z92" s="150"/>
      <c r="AA92" s="150"/>
      <c r="AB92" s="150"/>
      <c r="AC92" s="150"/>
      <c r="AD92" s="150"/>
      <c r="AE92" s="150"/>
      <c r="AF92" s="150"/>
      <c r="AG92" s="150" t="s">
        <v>161</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3" x14ac:dyDescent="0.2">
      <c r="A93" s="157"/>
      <c r="B93" s="158"/>
      <c r="C93" s="191" t="s">
        <v>275</v>
      </c>
      <c r="D93" s="163"/>
      <c r="E93" s="164">
        <v>2.2477399999999998</v>
      </c>
      <c r="F93" s="161"/>
      <c r="G93" s="161"/>
      <c r="H93" s="161"/>
      <c r="I93" s="161"/>
      <c r="J93" s="161"/>
      <c r="K93" s="161"/>
      <c r="L93" s="161"/>
      <c r="M93" s="161"/>
      <c r="N93" s="160"/>
      <c r="O93" s="160"/>
      <c r="P93" s="160"/>
      <c r="Q93" s="160"/>
      <c r="R93" s="161"/>
      <c r="S93" s="161"/>
      <c r="T93" s="161"/>
      <c r="U93" s="161"/>
      <c r="V93" s="161"/>
      <c r="W93" s="161"/>
      <c r="X93" s="161"/>
      <c r="Y93" s="161"/>
      <c r="Z93" s="150"/>
      <c r="AA93" s="150"/>
      <c r="AB93" s="150"/>
      <c r="AC93" s="150"/>
      <c r="AD93" s="150"/>
      <c r="AE93" s="150"/>
      <c r="AF93" s="150"/>
      <c r="AG93" s="150" t="s">
        <v>161</v>
      </c>
      <c r="AH93" s="150">
        <v>0</v>
      </c>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1" x14ac:dyDescent="0.2">
      <c r="A94" s="173">
        <v>26</v>
      </c>
      <c r="B94" s="174" t="s">
        <v>276</v>
      </c>
      <c r="C94" s="190" t="s">
        <v>277</v>
      </c>
      <c r="D94" s="175" t="s">
        <v>278</v>
      </c>
      <c r="E94" s="176">
        <v>484</v>
      </c>
      <c r="F94" s="177"/>
      <c r="G94" s="178">
        <f>ROUND(E94*F94,2)</f>
        <v>0</v>
      </c>
      <c r="H94" s="177"/>
      <c r="I94" s="178">
        <f>ROUND(E94*H94,2)</f>
        <v>0</v>
      </c>
      <c r="J94" s="177"/>
      <c r="K94" s="178">
        <f>ROUND(E94*J94,2)</f>
        <v>0</v>
      </c>
      <c r="L94" s="178">
        <v>21</v>
      </c>
      <c r="M94" s="178">
        <f>G94*(1+L94/100)</f>
        <v>0</v>
      </c>
      <c r="N94" s="176">
        <v>1.08758</v>
      </c>
      <c r="O94" s="176">
        <f>ROUND(E94*N94,2)</f>
        <v>526.39</v>
      </c>
      <c r="P94" s="176">
        <v>0</v>
      </c>
      <c r="Q94" s="176">
        <f>ROUND(E94*P94,2)</f>
        <v>0</v>
      </c>
      <c r="R94" s="178" t="s">
        <v>217</v>
      </c>
      <c r="S94" s="178" t="s">
        <v>154</v>
      </c>
      <c r="T94" s="179" t="s">
        <v>154</v>
      </c>
      <c r="U94" s="161">
        <v>5.7401999999999997</v>
      </c>
      <c r="V94" s="161">
        <f>ROUND(E94*U94,2)</f>
        <v>2778.26</v>
      </c>
      <c r="W94" s="161"/>
      <c r="X94" s="161" t="s">
        <v>219</v>
      </c>
      <c r="Y94" s="161" t="s">
        <v>156</v>
      </c>
      <c r="Z94" s="150"/>
      <c r="AA94" s="150"/>
      <c r="AB94" s="150"/>
      <c r="AC94" s="150"/>
      <c r="AD94" s="150"/>
      <c r="AE94" s="150"/>
      <c r="AF94" s="150"/>
      <c r="AG94" s="150" t="s">
        <v>220</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ht="33.75" outlineLevel="2" x14ac:dyDescent="0.2">
      <c r="A95" s="157"/>
      <c r="B95" s="158"/>
      <c r="C95" s="199" t="s">
        <v>2125</v>
      </c>
      <c r="D95" s="200"/>
      <c r="E95" s="200"/>
      <c r="F95" s="200"/>
      <c r="G95" s="200"/>
      <c r="H95" s="161"/>
      <c r="I95" s="161"/>
      <c r="J95" s="161"/>
      <c r="K95" s="161"/>
      <c r="L95" s="161"/>
      <c r="M95" s="161"/>
      <c r="N95" s="160"/>
      <c r="O95" s="160"/>
      <c r="P95" s="160"/>
      <c r="Q95" s="160"/>
      <c r="R95" s="161"/>
      <c r="S95" s="161"/>
      <c r="T95" s="161"/>
      <c r="U95" s="161"/>
      <c r="V95" s="161"/>
      <c r="W95" s="161"/>
      <c r="X95" s="161"/>
      <c r="Y95" s="161"/>
      <c r="Z95" s="150"/>
      <c r="AA95" s="150"/>
      <c r="AB95" s="150"/>
      <c r="AC95" s="150"/>
      <c r="AD95" s="150"/>
      <c r="AE95" s="150"/>
      <c r="AF95" s="150"/>
      <c r="AG95" s="150" t="s">
        <v>159</v>
      </c>
      <c r="AH95" s="150"/>
      <c r="AI95" s="150"/>
      <c r="AJ95" s="150"/>
      <c r="AK95" s="150"/>
      <c r="AL95" s="150"/>
      <c r="AM95" s="150"/>
      <c r="AN95" s="150"/>
      <c r="AO95" s="150"/>
      <c r="AP95" s="150"/>
      <c r="AQ95" s="150"/>
      <c r="AR95" s="150"/>
      <c r="AS95" s="150"/>
      <c r="AT95" s="150"/>
      <c r="AU95" s="150"/>
      <c r="AV95" s="150"/>
      <c r="AW95" s="150"/>
      <c r="AX95" s="150"/>
      <c r="AY95" s="150"/>
      <c r="AZ95" s="150"/>
      <c r="BA95" s="180" t="str">
        <f>C95</f>
        <v>Zaražení nebo nastražení a zaberanění ocelových pažnic, s případným zarovnáním volných konců, zřízení a dodávka výplně pilot z vodostavebního betonu, vytažení pažnic s případnou nutnou úpravou pro vytahování a zřízení a odstranění pomocné konstrukce ze dřeva. Včetně výztuže.</v>
      </c>
      <c r="BB95" s="150"/>
      <c r="BC95" s="150"/>
      <c r="BD95" s="150"/>
      <c r="BE95" s="150"/>
      <c r="BF95" s="150"/>
      <c r="BG95" s="150"/>
      <c r="BH95" s="150"/>
    </row>
    <row r="96" spans="1:60" outlineLevel="2" x14ac:dyDescent="0.2">
      <c r="A96" s="157"/>
      <c r="B96" s="158"/>
      <c r="C96" s="191" t="s">
        <v>279</v>
      </c>
      <c r="D96" s="163"/>
      <c r="E96" s="164">
        <v>484</v>
      </c>
      <c r="F96" s="161"/>
      <c r="G96" s="161"/>
      <c r="H96" s="161"/>
      <c r="I96" s="161"/>
      <c r="J96" s="161"/>
      <c r="K96" s="161"/>
      <c r="L96" s="161"/>
      <c r="M96" s="161"/>
      <c r="N96" s="160"/>
      <c r="O96" s="160"/>
      <c r="P96" s="160"/>
      <c r="Q96" s="160"/>
      <c r="R96" s="161"/>
      <c r="S96" s="161"/>
      <c r="T96" s="161"/>
      <c r="U96" s="161"/>
      <c r="V96" s="161"/>
      <c r="W96" s="161"/>
      <c r="X96" s="161"/>
      <c r="Y96" s="161"/>
      <c r="Z96" s="150"/>
      <c r="AA96" s="150"/>
      <c r="AB96" s="150"/>
      <c r="AC96" s="150"/>
      <c r="AD96" s="150"/>
      <c r="AE96" s="150"/>
      <c r="AF96" s="150"/>
      <c r="AG96" s="150" t="s">
        <v>161</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ht="22.5" outlineLevel="1" x14ac:dyDescent="0.2">
      <c r="A97" s="173">
        <v>27</v>
      </c>
      <c r="B97" s="174" t="s">
        <v>280</v>
      </c>
      <c r="C97" s="190" t="s">
        <v>281</v>
      </c>
      <c r="D97" s="175" t="s">
        <v>278</v>
      </c>
      <c r="E97" s="176">
        <v>15</v>
      </c>
      <c r="F97" s="177"/>
      <c r="G97" s="178">
        <f>ROUND(E97*F97,2)</f>
        <v>0</v>
      </c>
      <c r="H97" s="177"/>
      <c r="I97" s="178">
        <f>ROUND(E97*H97,2)</f>
        <v>0</v>
      </c>
      <c r="J97" s="177"/>
      <c r="K97" s="178">
        <f>ROUND(E97*J97,2)</f>
        <v>0</v>
      </c>
      <c r="L97" s="178">
        <v>21</v>
      </c>
      <c r="M97" s="178">
        <f>G97*(1+L97/100)</f>
        <v>0</v>
      </c>
      <c r="N97" s="176">
        <v>2.3336299999999999</v>
      </c>
      <c r="O97" s="176">
        <f>ROUND(E97*N97,2)</f>
        <v>35</v>
      </c>
      <c r="P97" s="176">
        <v>0</v>
      </c>
      <c r="Q97" s="176">
        <f>ROUND(E97*P97,2)</f>
        <v>0</v>
      </c>
      <c r="R97" s="178" t="s">
        <v>217</v>
      </c>
      <c r="S97" s="178" t="s">
        <v>154</v>
      </c>
      <c r="T97" s="179" t="s">
        <v>154</v>
      </c>
      <c r="U97" s="161">
        <v>57.217770000000002</v>
      </c>
      <c r="V97" s="161">
        <f>ROUND(E97*U97,2)</f>
        <v>858.27</v>
      </c>
      <c r="W97" s="161"/>
      <c r="X97" s="161" t="s">
        <v>219</v>
      </c>
      <c r="Y97" s="161" t="s">
        <v>156</v>
      </c>
      <c r="Z97" s="150"/>
      <c r="AA97" s="150"/>
      <c r="AB97" s="150"/>
      <c r="AC97" s="150"/>
      <c r="AD97" s="150"/>
      <c r="AE97" s="150"/>
      <c r="AF97" s="150"/>
      <c r="AG97" s="150" t="s">
        <v>220</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ht="22.5" outlineLevel="2" x14ac:dyDescent="0.2">
      <c r="A98" s="157"/>
      <c r="B98" s="158"/>
      <c r="C98" s="199" t="s">
        <v>282</v>
      </c>
      <c r="D98" s="200"/>
      <c r="E98" s="200"/>
      <c r="F98" s="200"/>
      <c r="G98" s="200"/>
      <c r="H98" s="161"/>
      <c r="I98" s="161"/>
      <c r="J98" s="161"/>
      <c r="K98" s="161"/>
      <c r="L98" s="161"/>
      <c r="M98" s="161"/>
      <c r="N98" s="160"/>
      <c r="O98" s="160"/>
      <c r="P98" s="160"/>
      <c r="Q98" s="160"/>
      <c r="R98" s="161"/>
      <c r="S98" s="161"/>
      <c r="T98" s="161"/>
      <c r="U98" s="161"/>
      <c r="V98" s="161"/>
      <c r="W98" s="161"/>
      <c r="X98" s="161"/>
      <c r="Y98" s="161"/>
      <c r="Z98" s="150"/>
      <c r="AA98" s="150"/>
      <c r="AB98" s="150"/>
      <c r="AC98" s="150"/>
      <c r="AD98" s="150"/>
      <c r="AE98" s="150"/>
      <c r="AF98" s="150"/>
      <c r="AG98" s="150" t="s">
        <v>159</v>
      </c>
      <c r="AH98" s="150"/>
      <c r="AI98" s="150"/>
      <c r="AJ98" s="150"/>
      <c r="AK98" s="150"/>
      <c r="AL98" s="150"/>
      <c r="AM98" s="150"/>
      <c r="AN98" s="150"/>
      <c r="AO98" s="150"/>
      <c r="AP98" s="150"/>
      <c r="AQ98" s="150"/>
      <c r="AR98" s="150"/>
      <c r="AS98" s="150"/>
      <c r="AT98" s="150"/>
      <c r="AU98" s="150"/>
      <c r="AV98" s="150"/>
      <c r="AW98" s="150"/>
      <c r="AX98" s="150"/>
      <c r="AY98" s="150"/>
      <c r="AZ98" s="150"/>
      <c r="BA98" s="180" t="str">
        <f>C98</f>
        <v>výkop manipulačního prostoru, vykopávka pod základy po úsecích, vytažení a vynesení výkopku do 10 m, bednění, podbetonování betonem C 12/15, odbednění, zásyp manipulačního prostoru, odvoz přebytečné zeminy do 10 km, bez poplatku za skládku.</v>
      </c>
      <c r="BB98" s="150"/>
      <c r="BC98" s="150"/>
      <c r="BD98" s="150"/>
      <c r="BE98" s="150"/>
      <c r="BF98" s="150"/>
      <c r="BG98" s="150"/>
      <c r="BH98" s="150"/>
    </row>
    <row r="99" spans="1:60" x14ac:dyDescent="0.2">
      <c r="A99" s="166" t="s">
        <v>148</v>
      </c>
      <c r="B99" s="167" t="s">
        <v>76</v>
      </c>
      <c r="C99" s="189" t="s">
        <v>77</v>
      </c>
      <c r="D99" s="168"/>
      <c r="E99" s="169"/>
      <c r="F99" s="170"/>
      <c r="G99" s="170">
        <f>SUMIF(AG100:AG282,"&lt;&gt;NOR",G100:G282)</f>
        <v>0</v>
      </c>
      <c r="H99" s="170"/>
      <c r="I99" s="170">
        <f>SUM(I100:I282)</f>
        <v>0</v>
      </c>
      <c r="J99" s="170"/>
      <c r="K99" s="170">
        <f>SUM(K100:K282)</f>
        <v>0</v>
      </c>
      <c r="L99" s="170"/>
      <c r="M99" s="170">
        <f>SUM(M100:M282)</f>
        <v>0</v>
      </c>
      <c r="N99" s="169"/>
      <c r="O99" s="169">
        <f>SUM(O100:O282)</f>
        <v>1364.71</v>
      </c>
      <c r="P99" s="169"/>
      <c r="Q99" s="169">
        <f>SUM(Q100:Q282)</f>
        <v>0</v>
      </c>
      <c r="R99" s="170"/>
      <c r="S99" s="170"/>
      <c r="T99" s="171"/>
      <c r="U99" s="165"/>
      <c r="V99" s="165">
        <f>SUM(V100:V282)</f>
        <v>3744.85</v>
      </c>
      <c r="W99" s="165"/>
      <c r="X99" s="165"/>
      <c r="Y99" s="165"/>
      <c r="AG99" t="s">
        <v>149</v>
      </c>
    </row>
    <row r="100" spans="1:60" outlineLevel="1" x14ac:dyDescent="0.2">
      <c r="A100" s="173">
        <v>28</v>
      </c>
      <c r="B100" s="174" t="s">
        <v>283</v>
      </c>
      <c r="C100" s="190" t="s">
        <v>284</v>
      </c>
      <c r="D100" s="175" t="s">
        <v>176</v>
      </c>
      <c r="E100" s="176">
        <v>27.06</v>
      </c>
      <c r="F100" s="177"/>
      <c r="G100" s="178">
        <f>ROUND(E100*F100,2)</f>
        <v>0</v>
      </c>
      <c r="H100" s="177"/>
      <c r="I100" s="178">
        <f>ROUND(E100*H100,2)</f>
        <v>0</v>
      </c>
      <c r="J100" s="177"/>
      <c r="K100" s="178">
        <f>ROUND(E100*J100,2)</f>
        <v>0</v>
      </c>
      <c r="L100" s="178">
        <v>21</v>
      </c>
      <c r="M100" s="178">
        <f>G100*(1+L100/100)</f>
        <v>0</v>
      </c>
      <c r="N100" s="176">
        <v>0.59209999999999996</v>
      </c>
      <c r="O100" s="176">
        <f>ROUND(E100*N100,2)</f>
        <v>16.02</v>
      </c>
      <c r="P100" s="176">
        <v>0</v>
      </c>
      <c r="Q100" s="176">
        <f>ROUND(E100*P100,2)</f>
        <v>0</v>
      </c>
      <c r="R100" s="178" t="s">
        <v>229</v>
      </c>
      <c r="S100" s="178" t="s">
        <v>154</v>
      </c>
      <c r="T100" s="179" t="s">
        <v>154</v>
      </c>
      <c r="U100" s="161">
        <v>0.83399999999999996</v>
      </c>
      <c r="V100" s="161">
        <f>ROUND(E100*U100,2)</f>
        <v>22.57</v>
      </c>
      <c r="W100" s="161"/>
      <c r="X100" s="161" t="s">
        <v>155</v>
      </c>
      <c r="Y100" s="161" t="s">
        <v>156</v>
      </c>
      <c r="Z100" s="150"/>
      <c r="AA100" s="150"/>
      <c r="AB100" s="150"/>
      <c r="AC100" s="150"/>
      <c r="AD100" s="150"/>
      <c r="AE100" s="150"/>
      <c r="AF100" s="150"/>
      <c r="AG100" s="150" t="s">
        <v>164</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9" t="s">
        <v>285</v>
      </c>
      <c r="D101" s="200"/>
      <c r="E101" s="200"/>
      <c r="F101" s="200"/>
      <c r="G101" s="200"/>
      <c r="H101" s="161"/>
      <c r="I101" s="161"/>
      <c r="J101" s="161"/>
      <c r="K101" s="161"/>
      <c r="L101" s="161"/>
      <c r="M101" s="161"/>
      <c r="N101" s="160"/>
      <c r="O101" s="160"/>
      <c r="P101" s="160"/>
      <c r="Q101" s="160"/>
      <c r="R101" s="161"/>
      <c r="S101" s="161"/>
      <c r="T101" s="161"/>
      <c r="U101" s="161"/>
      <c r="V101" s="161"/>
      <c r="W101" s="161"/>
      <c r="X101" s="161"/>
      <c r="Y101" s="161"/>
      <c r="Z101" s="150"/>
      <c r="AA101" s="150"/>
      <c r="AB101" s="150"/>
      <c r="AC101" s="150"/>
      <c r="AD101" s="150"/>
      <c r="AE101" s="150"/>
      <c r="AF101" s="150"/>
      <c r="AG101" s="150" t="s">
        <v>159</v>
      </c>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2" x14ac:dyDescent="0.2">
      <c r="A102" s="157"/>
      <c r="B102" s="158"/>
      <c r="C102" s="191" t="s">
        <v>286</v>
      </c>
      <c r="D102" s="163"/>
      <c r="E102" s="164">
        <v>27.06</v>
      </c>
      <c r="F102" s="161"/>
      <c r="G102" s="161"/>
      <c r="H102" s="161"/>
      <c r="I102" s="161"/>
      <c r="J102" s="161"/>
      <c r="K102" s="161"/>
      <c r="L102" s="161"/>
      <c r="M102" s="161"/>
      <c r="N102" s="160"/>
      <c r="O102" s="160"/>
      <c r="P102" s="160"/>
      <c r="Q102" s="160"/>
      <c r="R102" s="161"/>
      <c r="S102" s="161"/>
      <c r="T102" s="161"/>
      <c r="U102" s="161"/>
      <c r="V102" s="161"/>
      <c r="W102" s="161"/>
      <c r="X102" s="161"/>
      <c r="Y102" s="161"/>
      <c r="Z102" s="150"/>
      <c r="AA102" s="150"/>
      <c r="AB102" s="150"/>
      <c r="AC102" s="150"/>
      <c r="AD102" s="150"/>
      <c r="AE102" s="150"/>
      <c r="AF102" s="150"/>
      <c r="AG102" s="150" t="s">
        <v>161</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x14ac:dyDescent="0.2">
      <c r="A103" s="173">
        <v>29</v>
      </c>
      <c r="B103" s="174" t="s">
        <v>287</v>
      </c>
      <c r="C103" s="190" t="s">
        <v>288</v>
      </c>
      <c r="D103" s="175" t="s">
        <v>176</v>
      </c>
      <c r="E103" s="176">
        <v>429.44772</v>
      </c>
      <c r="F103" s="177"/>
      <c r="G103" s="178">
        <f>ROUND(E103*F103,2)</f>
        <v>0</v>
      </c>
      <c r="H103" s="177"/>
      <c r="I103" s="178">
        <f>ROUND(E103*H103,2)</f>
        <v>0</v>
      </c>
      <c r="J103" s="177"/>
      <c r="K103" s="178">
        <f>ROUND(E103*J103,2)</f>
        <v>0</v>
      </c>
      <c r="L103" s="178">
        <v>21</v>
      </c>
      <c r="M103" s="178">
        <f>G103*(1+L103/100)</f>
        <v>0</v>
      </c>
      <c r="N103" s="176">
        <v>0.77122999999999997</v>
      </c>
      <c r="O103" s="176">
        <f>ROUND(E103*N103,2)</f>
        <v>331.2</v>
      </c>
      <c r="P103" s="176">
        <v>0</v>
      </c>
      <c r="Q103" s="176">
        <f>ROUND(E103*P103,2)</f>
        <v>0</v>
      </c>
      <c r="R103" s="178" t="s">
        <v>229</v>
      </c>
      <c r="S103" s="178" t="s">
        <v>154</v>
      </c>
      <c r="T103" s="179" t="s">
        <v>154</v>
      </c>
      <c r="U103" s="161">
        <v>0.93400000000000005</v>
      </c>
      <c r="V103" s="161">
        <f>ROUND(E103*U103,2)</f>
        <v>401.1</v>
      </c>
      <c r="W103" s="161"/>
      <c r="X103" s="161" t="s">
        <v>155</v>
      </c>
      <c r="Y103" s="161" t="s">
        <v>156</v>
      </c>
      <c r="Z103" s="150"/>
      <c r="AA103" s="150"/>
      <c r="AB103" s="150"/>
      <c r="AC103" s="150"/>
      <c r="AD103" s="150"/>
      <c r="AE103" s="150"/>
      <c r="AF103" s="150"/>
      <c r="AG103" s="150" t="s">
        <v>164</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9" t="s">
        <v>285</v>
      </c>
      <c r="D104" s="200"/>
      <c r="E104" s="200"/>
      <c r="F104" s="200"/>
      <c r="G104" s="200"/>
      <c r="H104" s="161"/>
      <c r="I104" s="161"/>
      <c r="J104" s="161"/>
      <c r="K104" s="161"/>
      <c r="L104" s="161"/>
      <c r="M104" s="161"/>
      <c r="N104" s="160"/>
      <c r="O104" s="160"/>
      <c r="P104" s="160"/>
      <c r="Q104" s="160"/>
      <c r="R104" s="161"/>
      <c r="S104" s="161"/>
      <c r="T104" s="161"/>
      <c r="U104" s="161"/>
      <c r="V104" s="161"/>
      <c r="W104" s="161"/>
      <c r="X104" s="161"/>
      <c r="Y104" s="161"/>
      <c r="Z104" s="150"/>
      <c r="AA104" s="150"/>
      <c r="AB104" s="150"/>
      <c r="AC104" s="150"/>
      <c r="AD104" s="150"/>
      <c r="AE104" s="150"/>
      <c r="AF104" s="150"/>
      <c r="AG104" s="150" t="s">
        <v>159</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x14ac:dyDescent="0.2">
      <c r="A105" s="157"/>
      <c r="B105" s="158"/>
      <c r="C105" s="191" t="s">
        <v>289</v>
      </c>
      <c r="D105" s="163"/>
      <c r="E105" s="164">
        <v>148.87875</v>
      </c>
      <c r="F105" s="161"/>
      <c r="G105" s="161"/>
      <c r="H105" s="161"/>
      <c r="I105" s="161"/>
      <c r="J105" s="161"/>
      <c r="K105" s="161"/>
      <c r="L105" s="161"/>
      <c r="M105" s="161"/>
      <c r="N105" s="160"/>
      <c r="O105" s="160"/>
      <c r="P105" s="160"/>
      <c r="Q105" s="160"/>
      <c r="R105" s="161"/>
      <c r="S105" s="161"/>
      <c r="T105" s="161"/>
      <c r="U105" s="161"/>
      <c r="V105" s="161"/>
      <c r="W105" s="161"/>
      <c r="X105" s="161"/>
      <c r="Y105" s="161"/>
      <c r="Z105" s="150"/>
      <c r="AA105" s="150"/>
      <c r="AB105" s="150"/>
      <c r="AC105" s="150"/>
      <c r="AD105" s="150"/>
      <c r="AE105" s="150"/>
      <c r="AF105" s="150"/>
      <c r="AG105" s="150" t="s">
        <v>161</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3" x14ac:dyDescent="0.2">
      <c r="A106" s="157"/>
      <c r="B106" s="158"/>
      <c r="C106" s="191" t="s">
        <v>290</v>
      </c>
      <c r="D106" s="163"/>
      <c r="E106" s="164">
        <v>88.474000000000004</v>
      </c>
      <c r="F106" s="161"/>
      <c r="G106" s="161"/>
      <c r="H106" s="161"/>
      <c r="I106" s="161"/>
      <c r="J106" s="161"/>
      <c r="K106" s="161"/>
      <c r="L106" s="161"/>
      <c r="M106" s="161"/>
      <c r="N106" s="160"/>
      <c r="O106" s="160"/>
      <c r="P106" s="160"/>
      <c r="Q106" s="160"/>
      <c r="R106" s="161"/>
      <c r="S106" s="161"/>
      <c r="T106" s="161"/>
      <c r="U106" s="161"/>
      <c r="V106" s="161"/>
      <c r="W106" s="161"/>
      <c r="X106" s="161"/>
      <c r="Y106" s="161"/>
      <c r="Z106" s="150"/>
      <c r="AA106" s="150"/>
      <c r="AB106" s="150"/>
      <c r="AC106" s="150"/>
      <c r="AD106" s="150"/>
      <c r="AE106" s="150"/>
      <c r="AF106" s="150"/>
      <c r="AG106" s="150" t="s">
        <v>161</v>
      </c>
      <c r="AH106" s="150">
        <v>0</v>
      </c>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3" x14ac:dyDescent="0.2">
      <c r="A107" s="157"/>
      <c r="B107" s="158"/>
      <c r="C107" s="191" t="s">
        <v>291</v>
      </c>
      <c r="D107" s="163"/>
      <c r="E107" s="164">
        <v>88.477999999999994</v>
      </c>
      <c r="F107" s="161"/>
      <c r="G107" s="161"/>
      <c r="H107" s="161"/>
      <c r="I107" s="161"/>
      <c r="J107" s="161"/>
      <c r="K107" s="161"/>
      <c r="L107" s="161"/>
      <c r="M107" s="161"/>
      <c r="N107" s="160"/>
      <c r="O107" s="160"/>
      <c r="P107" s="160"/>
      <c r="Q107" s="160"/>
      <c r="R107" s="161"/>
      <c r="S107" s="161"/>
      <c r="T107" s="161"/>
      <c r="U107" s="161"/>
      <c r="V107" s="161"/>
      <c r="W107" s="161"/>
      <c r="X107" s="161"/>
      <c r="Y107" s="161"/>
      <c r="Z107" s="150"/>
      <c r="AA107" s="150"/>
      <c r="AB107" s="150"/>
      <c r="AC107" s="150"/>
      <c r="AD107" s="150"/>
      <c r="AE107" s="150"/>
      <c r="AF107" s="150"/>
      <c r="AG107" s="150" t="s">
        <v>161</v>
      </c>
      <c r="AH107" s="150">
        <v>0</v>
      </c>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3" x14ac:dyDescent="0.2">
      <c r="A108" s="157"/>
      <c r="B108" s="158"/>
      <c r="C108" s="191" t="s">
        <v>292</v>
      </c>
      <c r="D108" s="163"/>
      <c r="E108" s="164">
        <v>94.197249999999997</v>
      </c>
      <c r="F108" s="161"/>
      <c r="G108" s="161"/>
      <c r="H108" s="161"/>
      <c r="I108" s="161"/>
      <c r="J108" s="161"/>
      <c r="K108" s="161"/>
      <c r="L108" s="161"/>
      <c r="M108" s="161"/>
      <c r="N108" s="160"/>
      <c r="O108" s="160"/>
      <c r="P108" s="160"/>
      <c r="Q108" s="160"/>
      <c r="R108" s="161"/>
      <c r="S108" s="161"/>
      <c r="T108" s="161"/>
      <c r="U108" s="161"/>
      <c r="V108" s="161"/>
      <c r="W108" s="161"/>
      <c r="X108" s="161"/>
      <c r="Y108" s="161"/>
      <c r="Z108" s="150"/>
      <c r="AA108" s="150"/>
      <c r="AB108" s="150"/>
      <c r="AC108" s="150"/>
      <c r="AD108" s="150"/>
      <c r="AE108" s="150"/>
      <c r="AF108" s="150"/>
      <c r="AG108" s="150" t="s">
        <v>161</v>
      </c>
      <c r="AH108" s="150">
        <v>0</v>
      </c>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3" x14ac:dyDescent="0.2">
      <c r="A109" s="157"/>
      <c r="B109" s="158"/>
      <c r="C109" s="191" t="s">
        <v>293</v>
      </c>
      <c r="D109" s="163"/>
      <c r="E109" s="164">
        <v>9.4197299999999995</v>
      </c>
      <c r="F109" s="161"/>
      <c r="G109" s="161"/>
      <c r="H109" s="161"/>
      <c r="I109" s="161"/>
      <c r="J109" s="161"/>
      <c r="K109" s="161"/>
      <c r="L109" s="161"/>
      <c r="M109" s="161"/>
      <c r="N109" s="160"/>
      <c r="O109" s="160"/>
      <c r="P109" s="160"/>
      <c r="Q109" s="160"/>
      <c r="R109" s="161"/>
      <c r="S109" s="161"/>
      <c r="T109" s="161"/>
      <c r="U109" s="161"/>
      <c r="V109" s="161"/>
      <c r="W109" s="161"/>
      <c r="X109" s="161"/>
      <c r="Y109" s="161"/>
      <c r="Z109" s="150"/>
      <c r="AA109" s="150"/>
      <c r="AB109" s="150"/>
      <c r="AC109" s="150"/>
      <c r="AD109" s="150"/>
      <c r="AE109" s="150"/>
      <c r="AF109" s="150"/>
      <c r="AG109" s="150" t="s">
        <v>161</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ht="22.5" outlineLevel="1" x14ac:dyDescent="0.2">
      <c r="A110" s="173">
        <v>30</v>
      </c>
      <c r="B110" s="174" t="s">
        <v>294</v>
      </c>
      <c r="C110" s="190" t="s">
        <v>295</v>
      </c>
      <c r="D110" s="175" t="s">
        <v>176</v>
      </c>
      <c r="E110" s="176">
        <v>99.311999999999998</v>
      </c>
      <c r="F110" s="177"/>
      <c r="G110" s="178">
        <f>ROUND(E110*F110,2)</f>
        <v>0</v>
      </c>
      <c r="H110" s="177"/>
      <c r="I110" s="178">
        <f>ROUND(E110*H110,2)</f>
        <v>0</v>
      </c>
      <c r="J110" s="177"/>
      <c r="K110" s="178">
        <f>ROUND(E110*J110,2)</f>
        <v>0</v>
      </c>
      <c r="L110" s="178">
        <v>21</v>
      </c>
      <c r="M110" s="178">
        <f>G110*(1+L110/100)</f>
        <v>0</v>
      </c>
      <c r="N110" s="176">
        <v>0.15046000000000001</v>
      </c>
      <c r="O110" s="176">
        <f>ROUND(E110*N110,2)</f>
        <v>14.94</v>
      </c>
      <c r="P110" s="176">
        <v>0</v>
      </c>
      <c r="Q110" s="176">
        <f>ROUND(E110*P110,2)</f>
        <v>0</v>
      </c>
      <c r="R110" s="178" t="s">
        <v>229</v>
      </c>
      <c r="S110" s="178" t="s">
        <v>154</v>
      </c>
      <c r="T110" s="179" t="s">
        <v>154</v>
      </c>
      <c r="U110" s="161">
        <v>0.53400000000000003</v>
      </c>
      <c r="V110" s="161">
        <f>ROUND(E110*U110,2)</f>
        <v>53.03</v>
      </c>
      <c r="W110" s="161"/>
      <c r="X110" s="161" t="s">
        <v>155</v>
      </c>
      <c r="Y110" s="161" t="s">
        <v>156</v>
      </c>
      <c r="Z110" s="150"/>
      <c r="AA110" s="150"/>
      <c r="AB110" s="150"/>
      <c r="AC110" s="150"/>
      <c r="AD110" s="150"/>
      <c r="AE110" s="150"/>
      <c r="AF110" s="150"/>
      <c r="AG110" s="150" t="s">
        <v>164</v>
      </c>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2" x14ac:dyDescent="0.2">
      <c r="A111" s="157"/>
      <c r="B111" s="158"/>
      <c r="C111" s="191" t="s">
        <v>296</v>
      </c>
      <c r="D111" s="163"/>
      <c r="E111" s="164">
        <v>23.276250000000001</v>
      </c>
      <c r="F111" s="161"/>
      <c r="G111" s="161"/>
      <c r="H111" s="161"/>
      <c r="I111" s="161"/>
      <c r="J111" s="161"/>
      <c r="K111" s="161"/>
      <c r="L111" s="161"/>
      <c r="M111" s="161"/>
      <c r="N111" s="160"/>
      <c r="O111" s="160"/>
      <c r="P111" s="160"/>
      <c r="Q111" s="160"/>
      <c r="R111" s="161"/>
      <c r="S111" s="161"/>
      <c r="T111" s="161"/>
      <c r="U111" s="161"/>
      <c r="V111" s="161"/>
      <c r="W111" s="161"/>
      <c r="X111" s="161"/>
      <c r="Y111" s="161"/>
      <c r="Z111" s="150"/>
      <c r="AA111" s="150"/>
      <c r="AB111" s="150"/>
      <c r="AC111" s="150"/>
      <c r="AD111" s="150"/>
      <c r="AE111" s="150"/>
      <c r="AF111" s="150"/>
      <c r="AG111" s="150" t="s">
        <v>161</v>
      </c>
      <c r="AH111" s="150">
        <v>0</v>
      </c>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3" x14ac:dyDescent="0.2">
      <c r="A112" s="157"/>
      <c r="B112" s="158"/>
      <c r="C112" s="191" t="s">
        <v>297</v>
      </c>
      <c r="D112" s="163"/>
      <c r="E112" s="164">
        <v>24.827999999999999</v>
      </c>
      <c r="F112" s="161"/>
      <c r="G112" s="161"/>
      <c r="H112" s="161"/>
      <c r="I112" s="161"/>
      <c r="J112" s="161"/>
      <c r="K112" s="161"/>
      <c r="L112" s="161"/>
      <c r="M112" s="161"/>
      <c r="N112" s="160"/>
      <c r="O112" s="160"/>
      <c r="P112" s="160"/>
      <c r="Q112" s="160"/>
      <c r="R112" s="161"/>
      <c r="S112" s="161"/>
      <c r="T112" s="161"/>
      <c r="U112" s="161"/>
      <c r="V112" s="161"/>
      <c r="W112" s="161"/>
      <c r="X112" s="161"/>
      <c r="Y112" s="161"/>
      <c r="Z112" s="150"/>
      <c r="AA112" s="150"/>
      <c r="AB112" s="150"/>
      <c r="AC112" s="150"/>
      <c r="AD112" s="150"/>
      <c r="AE112" s="150"/>
      <c r="AF112" s="150"/>
      <c r="AG112" s="150" t="s">
        <v>161</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x14ac:dyDescent="0.2">
      <c r="A113" s="157"/>
      <c r="B113" s="158"/>
      <c r="C113" s="191" t="s">
        <v>297</v>
      </c>
      <c r="D113" s="163"/>
      <c r="E113" s="164">
        <v>24.827999999999999</v>
      </c>
      <c r="F113" s="161"/>
      <c r="G113" s="161"/>
      <c r="H113" s="161"/>
      <c r="I113" s="161"/>
      <c r="J113" s="161"/>
      <c r="K113" s="161"/>
      <c r="L113" s="161"/>
      <c r="M113" s="161"/>
      <c r="N113" s="160"/>
      <c r="O113" s="160"/>
      <c r="P113" s="160"/>
      <c r="Q113" s="160"/>
      <c r="R113" s="161"/>
      <c r="S113" s="161"/>
      <c r="T113" s="161"/>
      <c r="U113" s="161"/>
      <c r="V113" s="161"/>
      <c r="W113" s="161"/>
      <c r="X113" s="161"/>
      <c r="Y113" s="161"/>
      <c r="Z113" s="150"/>
      <c r="AA113" s="150"/>
      <c r="AB113" s="150"/>
      <c r="AC113" s="150"/>
      <c r="AD113" s="150"/>
      <c r="AE113" s="150"/>
      <c r="AF113" s="150"/>
      <c r="AG113" s="150" t="s">
        <v>161</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1" t="s">
        <v>298</v>
      </c>
      <c r="D114" s="163"/>
      <c r="E114" s="164">
        <v>26.379750000000001</v>
      </c>
      <c r="F114" s="161"/>
      <c r="G114" s="161"/>
      <c r="H114" s="161"/>
      <c r="I114" s="161"/>
      <c r="J114" s="161"/>
      <c r="K114" s="161"/>
      <c r="L114" s="161"/>
      <c r="M114" s="161"/>
      <c r="N114" s="160"/>
      <c r="O114" s="160"/>
      <c r="P114" s="160"/>
      <c r="Q114" s="160"/>
      <c r="R114" s="161"/>
      <c r="S114" s="161"/>
      <c r="T114" s="161"/>
      <c r="U114" s="161"/>
      <c r="V114" s="161"/>
      <c r="W114" s="161"/>
      <c r="X114" s="161"/>
      <c r="Y114" s="161"/>
      <c r="Z114" s="150"/>
      <c r="AA114" s="150"/>
      <c r="AB114" s="150"/>
      <c r="AC114" s="150"/>
      <c r="AD114" s="150"/>
      <c r="AE114" s="150"/>
      <c r="AF114" s="150"/>
      <c r="AG114" s="150" t="s">
        <v>161</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ht="22.5" outlineLevel="1" x14ac:dyDescent="0.2">
      <c r="A115" s="173">
        <v>31</v>
      </c>
      <c r="B115" s="174" t="s">
        <v>299</v>
      </c>
      <c r="C115" s="190" t="s">
        <v>300</v>
      </c>
      <c r="D115" s="175" t="s">
        <v>176</v>
      </c>
      <c r="E115" s="176">
        <v>128.28625</v>
      </c>
      <c r="F115" s="177"/>
      <c r="G115" s="178">
        <f>ROUND(E115*F115,2)</f>
        <v>0</v>
      </c>
      <c r="H115" s="177"/>
      <c r="I115" s="178">
        <f>ROUND(E115*H115,2)</f>
        <v>0</v>
      </c>
      <c r="J115" s="177"/>
      <c r="K115" s="178">
        <f>ROUND(E115*J115,2)</f>
        <v>0</v>
      </c>
      <c r="L115" s="178">
        <v>21</v>
      </c>
      <c r="M115" s="178">
        <f>G115*(1+L115/100)</f>
        <v>0</v>
      </c>
      <c r="N115" s="176">
        <v>0.18834999999999999</v>
      </c>
      <c r="O115" s="176">
        <f>ROUND(E115*N115,2)</f>
        <v>24.16</v>
      </c>
      <c r="P115" s="176">
        <v>0</v>
      </c>
      <c r="Q115" s="176">
        <f>ROUND(E115*P115,2)</f>
        <v>0</v>
      </c>
      <c r="R115" s="178" t="s">
        <v>229</v>
      </c>
      <c r="S115" s="178" t="s">
        <v>154</v>
      </c>
      <c r="T115" s="179" t="s">
        <v>154</v>
      </c>
      <c r="U115" s="161">
        <v>0.60199999999999998</v>
      </c>
      <c r="V115" s="161">
        <f>ROUND(E115*U115,2)</f>
        <v>77.23</v>
      </c>
      <c r="W115" s="161"/>
      <c r="X115" s="161" t="s">
        <v>155</v>
      </c>
      <c r="Y115" s="161" t="s">
        <v>156</v>
      </c>
      <c r="Z115" s="150"/>
      <c r="AA115" s="150"/>
      <c r="AB115" s="150"/>
      <c r="AC115" s="150"/>
      <c r="AD115" s="150"/>
      <c r="AE115" s="150"/>
      <c r="AF115" s="150"/>
      <c r="AG115" s="150" t="s">
        <v>164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2" x14ac:dyDescent="0.2">
      <c r="A116" s="157"/>
      <c r="B116" s="158"/>
      <c r="C116" s="191" t="s">
        <v>301</v>
      </c>
      <c r="D116" s="163"/>
      <c r="E116" s="164">
        <v>8.6340000000000003</v>
      </c>
      <c r="F116" s="161"/>
      <c r="G116" s="161"/>
      <c r="H116" s="161"/>
      <c r="I116" s="161"/>
      <c r="J116" s="161"/>
      <c r="K116" s="161"/>
      <c r="L116" s="161"/>
      <c r="M116" s="161"/>
      <c r="N116" s="160"/>
      <c r="O116" s="160"/>
      <c r="P116" s="160"/>
      <c r="Q116" s="160"/>
      <c r="R116" s="161"/>
      <c r="S116" s="161"/>
      <c r="T116" s="161"/>
      <c r="U116" s="161"/>
      <c r="V116" s="161"/>
      <c r="W116" s="161"/>
      <c r="X116" s="161"/>
      <c r="Y116" s="161"/>
      <c r="Z116" s="150"/>
      <c r="AA116" s="150"/>
      <c r="AB116" s="150"/>
      <c r="AC116" s="150"/>
      <c r="AD116" s="150"/>
      <c r="AE116" s="150"/>
      <c r="AF116" s="150"/>
      <c r="AG116" s="150" t="s">
        <v>161</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x14ac:dyDescent="0.2">
      <c r="A117" s="157"/>
      <c r="B117" s="158"/>
      <c r="C117" s="191" t="s">
        <v>302</v>
      </c>
      <c r="D117" s="163"/>
      <c r="E117" s="164">
        <v>9.3840000000000003</v>
      </c>
      <c r="F117" s="161"/>
      <c r="G117" s="161"/>
      <c r="H117" s="161"/>
      <c r="I117" s="161"/>
      <c r="J117" s="161"/>
      <c r="K117" s="161"/>
      <c r="L117" s="161"/>
      <c r="M117" s="161"/>
      <c r="N117" s="160"/>
      <c r="O117" s="160"/>
      <c r="P117" s="160"/>
      <c r="Q117" s="160"/>
      <c r="R117" s="161"/>
      <c r="S117" s="161"/>
      <c r="T117" s="161"/>
      <c r="U117" s="161"/>
      <c r="V117" s="161"/>
      <c r="W117" s="161"/>
      <c r="X117" s="161"/>
      <c r="Y117" s="161"/>
      <c r="Z117" s="150"/>
      <c r="AA117" s="150"/>
      <c r="AB117" s="150"/>
      <c r="AC117" s="150"/>
      <c r="AD117" s="150"/>
      <c r="AE117" s="150"/>
      <c r="AF117" s="150"/>
      <c r="AG117" s="150" t="s">
        <v>161</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x14ac:dyDescent="0.2">
      <c r="A118" s="157"/>
      <c r="B118" s="158"/>
      <c r="C118" s="191" t="s">
        <v>302</v>
      </c>
      <c r="D118" s="163"/>
      <c r="E118" s="164">
        <v>9.3840000000000003</v>
      </c>
      <c r="F118" s="161"/>
      <c r="G118" s="161"/>
      <c r="H118" s="161"/>
      <c r="I118" s="161"/>
      <c r="J118" s="161"/>
      <c r="K118" s="161"/>
      <c r="L118" s="161"/>
      <c r="M118" s="161"/>
      <c r="N118" s="160"/>
      <c r="O118" s="160"/>
      <c r="P118" s="160"/>
      <c r="Q118" s="160"/>
      <c r="R118" s="161"/>
      <c r="S118" s="161"/>
      <c r="T118" s="161"/>
      <c r="U118" s="161"/>
      <c r="V118" s="161"/>
      <c r="W118" s="161"/>
      <c r="X118" s="161"/>
      <c r="Y118" s="161"/>
      <c r="Z118" s="150"/>
      <c r="AA118" s="150"/>
      <c r="AB118" s="150"/>
      <c r="AC118" s="150"/>
      <c r="AD118" s="150"/>
      <c r="AE118" s="150"/>
      <c r="AF118" s="150"/>
      <c r="AG118" s="150" t="s">
        <v>161</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1" t="s">
        <v>303</v>
      </c>
      <c r="D119" s="163"/>
      <c r="E119" s="164">
        <v>36.484000000000002</v>
      </c>
      <c r="F119" s="161"/>
      <c r="G119" s="161"/>
      <c r="H119" s="161"/>
      <c r="I119" s="161"/>
      <c r="J119" s="161"/>
      <c r="K119" s="161"/>
      <c r="L119" s="161"/>
      <c r="M119" s="161"/>
      <c r="N119" s="160"/>
      <c r="O119" s="160"/>
      <c r="P119" s="160"/>
      <c r="Q119" s="160"/>
      <c r="R119" s="161"/>
      <c r="S119" s="161"/>
      <c r="T119" s="161"/>
      <c r="U119" s="161"/>
      <c r="V119" s="161"/>
      <c r="W119" s="161"/>
      <c r="X119" s="161"/>
      <c r="Y119" s="161"/>
      <c r="Z119" s="150"/>
      <c r="AA119" s="150"/>
      <c r="AB119" s="150"/>
      <c r="AC119" s="150"/>
      <c r="AD119" s="150"/>
      <c r="AE119" s="150"/>
      <c r="AF119" s="150"/>
      <c r="AG119" s="150" t="s">
        <v>161</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1" t="s">
        <v>304</v>
      </c>
      <c r="D120" s="163"/>
      <c r="E120" s="164">
        <v>64.40025</v>
      </c>
      <c r="F120" s="161"/>
      <c r="G120" s="161"/>
      <c r="H120" s="161"/>
      <c r="I120" s="161"/>
      <c r="J120" s="161"/>
      <c r="K120" s="161"/>
      <c r="L120" s="161"/>
      <c r="M120" s="161"/>
      <c r="N120" s="160"/>
      <c r="O120" s="160"/>
      <c r="P120" s="160"/>
      <c r="Q120" s="160"/>
      <c r="R120" s="161"/>
      <c r="S120" s="161"/>
      <c r="T120" s="161"/>
      <c r="U120" s="161"/>
      <c r="V120" s="161"/>
      <c r="W120" s="161"/>
      <c r="X120" s="161"/>
      <c r="Y120" s="161"/>
      <c r="Z120" s="150"/>
      <c r="AA120" s="150"/>
      <c r="AB120" s="150"/>
      <c r="AC120" s="150"/>
      <c r="AD120" s="150"/>
      <c r="AE120" s="150"/>
      <c r="AF120" s="150"/>
      <c r="AG120" s="150" t="s">
        <v>161</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ht="22.5" outlineLevel="1" x14ac:dyDescent="0.2">
      <c r="A121" s="173">
        <v>32</v>
      </c>
      <c r="B121" s="174" t="s">
        <v>305</v>
      </c>
      <c r="C121" s="190" t="s">
        <v>306</v>
      </c>
      <c r="D121" s="175" t="s">
        <v>176</v>
      </c>
      <c r="E121" s="176">
        <v>147.703</v>
      </c>
      <c r="F121" s="177"/>
      <c r="G121" s="178">
        <f>ROUND(E121*F121,2)</f>
        <v>0</v>
      </c>
      <c r="H121" s="177"/>
      <c r="I121" s="178">
        <f>ROUND(E121*H121,2)</f>
        <v>0</v>
      </c>
      <c r="J121" s="177"/>
      <c r="K121" s="178">
        <f>ROUND(E121*J121,2)</f>
        <v>0</v>
      </c>
      <c r="L121" s="178">
        <v>21</v>
      </c>
      <c r="M121" s="178">
        <f>G121*(1+L121/100)</f>
        <v>0</v>
      </c>
      <c r="N121" s="176">
        <v>0.18063000000000001</v>
      </c>
      <c r="O121" s="176">
        <f>ROUND(E121*N121,2)</f>
        <v>26.68</v>
      </c>
      <c r="P121" s="176">
        <v>0</v>
      </c>
      <c r="Q121" s="176">
        <f>ROUND(E121*P121,2)</f>
        <v>0</v>
      </c>
      <c r="R121" s="178" t="s">
        <v>229</v>
      </c>
      <c r="S121" s="178" t="s">
        <v>154</v>
      </c>
      <c r="T121" s="179" t="s">
        <v>154</v>
      </c>
      <c r="U121" s="161">
        <v>0.67</v>
      </c>
      <c r="V121" s="161">
        <f>ROUND(E121*U121,2)</f>
        <v>98.96</v>
      </c>
      <c r="W121" s="161"/>
      <c r="X121" s="161" t="s">
        <v>155</v>
      </c>
      <c r="Y121" s="161" t="s">
        <v>156</v>
      </c>
      <c r="Z121" s="150"/>
      <c r="AA121" s="150"/>
      <c r="AB121" s="150"/>
      <c r="AC121" s="150"/>
      <c r="AD121" s="150"/>
      <c r="AE121" s="150"/>
      <c r="AF121" s="150"/>
      <c r="AG121" s="150" t="s">
        <v>164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2" x14ac:dyDescent="0.2">
      <c r="A122" s="157"/>
      <c r="B122" s="158"/>
      <c r="C122" s="191" t="s">
        <v>307</v>
      </c>
      <c r="D122" s="163"/>
      <c r="E122" s="164">
        <v>4.125</v>
      </c>
      <c r="F122" s="161"/>
      <c r="G122" s="161"/>
      <c r="H122" s="161"/>
      <c r="I122" s="161"/>
      <c r="J122" s="161"/>
      <c r="K122" s="161"/>
      <c r="L122" s="161"/>
      <c r="M122" s="161"/>
      <c r="N122" s="160"/>
      <c r="O122" s="160"/>
      <c r="P122" s="160"/>
      <c r="Q122" s="160"/>
      <c r="R122" s="161"/>
      <c r="S122" s="161"/>
      <c r="T122" s="161"/>
      <c r="U122" s="161"/>
      <c r="V122" s="161"/>
      <c r="W122" s="161"/>
      <c r="X122" s="161"/>
      <c r="Y122" s="161"/>
      <c r="Z122" s="150"/>
      <c r="AA122" s="150"/>
      <c r="AB122" s="150"/>
      <c r="AC122" s="150"/>
      <c r="AD122" s="150"/>
      <c r="AE122" s="150"/>
      <c r="AF122" s="150"/>
      <c r="AG122" s="150" t="s">
        <v>161</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3" x14ac:dyDescent="0.2">
      <c r="A123" s="157"/>
      <c r="B123" s="158"/>
      <c r="C123" s="191" t="s">
        <v>308</v>
      </c>
      <c r="D123" s="163"/>
      <c r="E123" s="164">
        <v>4.4000000000000004</v>
      </c>
      <c r="F123" s="161"/>
      <c r="G123" s="161"/>
      <c r="H123" s="161"/>
      <c r="I123" s="161"/>
      <c r="J123" s="161"/>
      <c r="K123" s="161"/>
      <c r="L123" s="161"/>
      <c r="M123" s="161"/>
      <c r="N123" s="160"/>
      <c r="O123" s="160"/>
      <c r="P123" s="160"/>
      <c r="Q123" s="160"/>
      <c r="R123" s="161"/>
      <c r="S123" s="161"/>
      <c r="T123" s="161"/>
      <c r="U123" s="161"/>
      <c r="V123" s="161"/>
      <c r="W123" s="161"/>
      <c r="X123" s="161"/>
      <c r="Y123" s="161"/>
      <c r="Z123" s="150"/>
      <c r="AA123" s="150"/>
      <c r="AB123" s="150"/>
      <c r="AC123" s="150"/>
      <c r="AD123" s="150"/>
      <c r="AE123" s="150"/>
      <c r="AF123" s="150"/>
      <c r="AG123" s="150" t="s">
        <v>161</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3" x14ac:dyDescent="0.2">
      <c r="A124" s="157"/>
      <c r="B124" s="158"/>
      <c r="C124" s="191" t="s">
        <v>308</v>
      </c>
      <c r="D124" s="163"/>
      <c r="E124" s="164">
        <v>4.4000000000000004</v>
      </c>
      <c r="F124" s="161"/>
      <c r="G124" s="161"/>
      <c r="H124" s="161"/>
      <c r="I124" s="161"/>
      <c r="J124" s="161"/>
      <c r="K124" s="161"/>
      <c r="L124" s="161"/>
      <c r="M124" s="161"/>
      <c r="N124" s="160"/>
      <c r="O124" s="160"/>
      <c r="P124" s="160"/>
      <c r="Q124" s="160"/>
      <c r="R124" s="161"/>
      <c r="S124" s="161"/>
      <c r="T124" s="161"/>
      <c r="U124" s="161"/>
      <c r="V124" s="161"/>
      <c r="W124" s="161"/>
      <c r="X124" s="161"/>
      <c r="Y124" s="161"/>
      <c r="Z124" s="150"/>
      <c r="AA124" s="150"/>
      <c r="AB124" s="150"/>
      <c r="AC124" s="150"/>
      <c r="AD124" s="150"/>
      <c r="AE124" s="150"/>
      <c r="AF124" s="150"/>
      <c r="AG124" s="150" t="s">
        <v>161</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x14ac:dyDescent="0.2">
      <c r="A125" s="157"/>
      <c r="B125" s="158"/>
      <c r="C125" s="191" t="s">
        <v>309</v>
      </c>
      <c r="D125" s="163"/>
      <c r="E125" s="164">
        <v>4.6749999999999998</v>
      </c>
      <c r="F125" s="161"/>
      <c r="G125" s="161"/>
      <c r="H125" s="161"/>
      <c r="I125" s="161"/>
      <c r="J125" s="161"/>
      <c r="K125" s="161"/>
      <c r="L125" s="161"/>
      <c r="M125" s="161"/>
      <c r="N125" s="160"/>
      <c r="O125" s="160"/>
      <c r="P125" s="160"/>
      <c r="Q125" s="160"/>
      <c r="R125" s="161"/>
      <c r="S125" s="161"/>
      <c r="T125" s="161"/>
      <c r="U125" s="161"/>
      <c r="V125" s="161"/>
      <c r="W125" s="161"/>
      <c r="X125" s="161"/>
      <c r="Y125" s="161"/>
      <c r="Z125" s="150"/>
      <c r="AA125" s="150"/>
      <c r="AB125" s="150"/>
      <c r="AC125" s="150"/>
      <c r="AD125" s="150"/>
      <c r="AE125" s="150"/>
      <c r="AF125" s="150"/>
      <c r="AG125" s="150" t="s">
        <v>161</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3" x14ac:dyDescent="0.2">
      <c r="A126" s="157"/>
      <c r="B126" s="158"/>
      <c r="C126" s="191" t="s">
        <v>310</v>
      </c>
      <c r="D126" s="163"/>
      <c r="E126" s="164">
        <v>160.71799999999999</v>
      </c>
      <c r="F126" s="161"/>
      <c r="G126" s="161"/>
      <c r="H126" s="161"/>
      <c r="I126" s="161"/>
      <c r="J126" s="161"/>
      <c r="K126" s="161"/>
      <c r="L126" s="161"/>
      <c r="M126" s="161"/>
      <c r="N126" s="160"/>
      <c r="O126" s="160"/>
      <c r="P126" s="160"/>
      <c r="Q126" s="160"/>
      <c r="R126" s="161"/>
      <c r="S126" s="161"/>
      <c r="T126" s="161"/>
      <c r="U126" s="161"/>
      <c r="V126" s="161"/>
      <c r="W126" s="161"/>
      <c r="X126" s="161"/>
      <c r="Y126" s="161"/>
      <c r="Z126" s="150"/>
      <c r="AA126" s="150"/>
      <c r="AB126" s="150"/>
      <c r="AC126" s="150"/>
      <c r="AD126" s="150"/>
      <c r="AE126" s="150"/>
      <c r="AF126" s="150"/>
      <c r="AG126" s="150" t="s">
        <v>161</v>
      </c>
      <c r="AH126" s="150">
        <v>0</v>
      </c>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3" x14ac:dyDescent="0.2">
      <c r="A127" s="157"/>
      <c r="B127" s="158"/>
      <c r="C127" s="191" t="s">
        <v>311</v>
      </c>
      <c r="D127" s="163"/>
      <c r="E127" s="164">
        <v>-30.614999999999998</v>
      </c>
      <c r="F127" s="161"/>
      <c r="G127" s="161"/>
      <c r="H127" s="161"/>
      <c r="I127" s="161"/>
      <c r="J127" s="161"/>
      <c r="K127" s="161"/>
      <c r="L127" s="161"/>
      <c r="M127" s="161"/>
      <c r="N127" s="160"/>
      <c r="O127" s="160"/>
      <c r="P127" s="160"/>
      <c r="Q127" s="160"/>
      <c r="R127" s="161"/>
      <c r="S127" s="161"/>
      <c r="T127" s="161"/>
      <c r="U127" s="161"/>
      <c r="V127" s="161"/>
      <c r="W127" s="161"/>
      <c r="X127" s="161"/>
      <c r="Y127" s="161"/>
      <c r="Z127" s="150"/>
      <c r="AA127" s="150"/>
      <c r="AB127" s="150"/>
      <c r="AC127" s="150"/>
      <c r="AD127" s="150"/>
      <c r="AE127" s="150"/>
      <c r="AF127" s="150"/>
      <c r="AG127" s="150" t="s">
        <v>161</v>
      </c>
      <c r="AH127" s="150">
        <v>0</v>
      </c>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ht="22.5" outlineLevel="1" x14ac:dyDescent="0.2">
      <c r="A128" s="173">
        <v>33</v>
      </c>
      <c r="B128" s="174" t="s">
        <v>312</v>
      </c>
      <c r="C128" s="190" t="s">
        <v>313</v>
      </c>
      <c r="D128" s="175" t="s">
        <v>176</v>
      </c>
      <c r="E128" s="176">
        <v>659.36159999999995</v>
      </c>
      <c r="F128" s="177"/>
      <c r="G128" s="178">
        <f>ROUND(E128*F128,2)</f>
        <v>0</v>
      </c>
      <c r="H128" s="177"/>
      <c r="I128" s="178">
        <f>ROUND(E128*H128,2)</f>
        <v>0</v>
      </c>
      <c r="J128" s="177"/>
      <c r="K128" s="178">
        <f>ROUND(E128*J128,2)</f>
        <v>0</v>
      </c>
      <c r="L128" s="178">
        <v>21</v>
      </c>
      <c r="M128" s="178">
        <f>G128*(1+L128/100)</f>
        <v>0</v>
      </c>
      <c r="N128" s="176">
        <v>0.35044999999999998</v>
      </c>
      <c r="O128" s="176">
        <f>ROUND(E128*N128,2)</f>
        <v>231.07</v>
      </c>
      <c r="P128" s="176">
        <v>0</v>
      </c>
      <c r="Q128" s="176">
        <f>ROUND(E128*P128,2)</f>
        <v>0</v>
      </c>
      <c r="R128" s="178" t="s">
        <v>229</v>
      </c>
      <c r="S128" s="178" t="s">
        <v>154</v>
      </c>
      <c r="T128" s="179" t="s">
        <v>154</v>
      </c>
      <c r="U128" s="161">
        <v>0.78380000000000005</v>
      </c>
      <c r="V128" s="161">
        <f>ROUND(E128*U128,2)</f>
        <v>516.80999999999995</v>
      </c>
      <c r="W128" s="161"/>
      <c r="X128" s="161" t="s">
        <v>155</v>
      </c>
      <c r="Y128" s="161" t="s">
        <v>156</v>
      </c>
      <c r="Z128" s="150"/>
      <c r="AA128" s="150"/>
      <c r="AB128" s="150"/>
      <c r="AC128" s="150"/>
      <c r="AD128" s="150"/>
      <c r="AE128" s="150"/>
      <c r="AF128" s="150"/>
      <c r="AG128" s="150" t="s">
        <v>164</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2" x14ac:dyDescent="0.2">
      <c r="A129" s="157"/>
      <c r="B129" s="158"/>
      <c r="C129" s="191" t="s">
        <v>314</v>
      </c>
      <c r="D129" s="163"/>
      <c r="E129" s="164">
        <v>241.95</v>
      </c>
      <c r="F129" s="161"/>
      <c r="G129" s="161"/>
      <c r="H129" s="161"/>
      <c r="I129" s="161"/>
      <c r="J129" s="161"/>
      <c r="K129" s="161"/>
      <c r="L129" s="161"/>
      <c r="M129" s="161"/>
      <c r="N129" s="160"/>
      <c r="O129" s="160"/>
      <c r="P129" s="160"/>
      <c r="Q129" s="160"/>
      <c r="R129" s="161"/>
      <c r="S129" s="161"/>
      <c r="T129" s="161"/>
      <c r="U129" s="161"/>
      <c r="V129" s="161"/>
      <c r="W129" s="161"/>
      <c r="X129" s="161"/>
      <c r="Y129" s="161"/>
      <c r="Z129" s="150"/>
      <c r="AA129" s="150"/>
      <c r="AB129" s="150"/>
      <c r="AC129" s="150"/>
      <c r="AD129" s="150"/>
      <c r="AE129" s="150"/>
      <c r="AF129" s="150"/>
      <c r="AG129" s="150" t="s">
        <v>161</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ht="33.75" outlineLevel="3" x14ac:dyDescent="0.2">
      <c r="A130" s="157"/>
      <c r="B130" s="158"/>
      <c r="C130" s="191" t="s">
        <v>315</v>
      </c>
      <c r="D130" s="163"/>
      <c r="E130" s="164">
        <v>-54.447749999999999</v>
      </c>
      <c r="F130" s="161"/>
      <c r="G130" s="161"/>
      <c r="H130" s="161"/>
      <c r="I130" s="161"/>
      <c r="J130" s="161"/>
      <c r="K130" s="161"/>
      <c r="L130" s="161"/>
      <c r="M130" s="161"/>
      <c r="N130" s="160"/>
      <c r="O130" s="160"/>
      <c r="P130" s="160"/>
      <c r="Q130" s="160"/>
      <c r="R130" s="161"/>
      <c r="S130" s="161"/>
      <c r="T130" s="161"/>
      <c r="U130" s="161"/>
      <c r="V130" s="161"/>
      <c r="W130" s="161"/>
      <c r="X130" s="161"/>
      <c r="Y130" s="161"/>
      <c r="Z130" s="150"/>
      <c r="AA130" s="150"/>
      <c r="AB130" s="150"/>
      <c r="AC130" s="150"/>
      <c r="AD130" s="150"/>
      <c r="AE130" s="150"/>
      <c r="AF130" s="150"/>
      <c r="AG130" s="150" t="s">
        <v>161</v>
      </c>
      <c r="AH130" s="150">
        <v>0</v>
      </c>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3" x14ac:dyDescent="0.2">
      <c r="A131" s="157"/>
      <c r="B131" s="158"/>
      <c r="C131" s="191" t="s">
        <v>316</v>
      </c>
      <c r="D131" s="163"/>
      <c r="E131" s="164">
        <v>258.16000000000003</v>
      </c>
      <c r="F131" s="161"/>
      <c r="G131" s="161"/>
      <c r="H131" s="161"/>
      <c r="I131" s="161"/>
      <c r="J131" s="161"/>
      <c r="K131" s="161"/>
      <c r="L131" s="161"/>
      <c r="M131" s="161"/>
      <c r="N131" s="160"/>
      <c r="O131" s="160"/>
      <c r="P131" s="160"/>
      <c r="Q131" s="160"/>
      <c r="R131" s="161"/>
      <c r="S131" s="161"/>
      <c r="T131" s="161"/>
      <c r="U131" s="161"/>
      <c r="V131" s="161"/>
      <c r="W131" s="161"/>
      <c r="X131" s="161"/>
      <c r="Y131" s="161"/>
      <c r="Z131" s="150"/>
      <c r="AA131" s="150"/>
      <c r="AB131" s="150"/>
      <c r="AC131" s="150"/>
      <c r="AD131" s="150"/>
      <c r="AE131" s="150"/>
      <c r="AF131" s="150"/>
      <c r="AG131" s="150" t="s">
        <v>161</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1" t="s">
        <v>317</v>
      </c>
      <c r="D132" s="163"/>
      <c r="E132" s="164">
        <v>-103.4849</v>
      </c>
      <c r="F132" s="161"/>
      <c r="G132" s="161"/>
      <c r="H132" s="161"/>
      <c r="I132" s="161"/>
      <c r="J132" s="161"/>
      <c r="K132" s="161"/>
      <c r="L132" s="161"/>
      <c r="M132" s="161"/>
      <c r="N132" s="160"/>
      <c r="O132" s="160"/>
      <c r="P132" s="160"/>
      <c r="Q132" s="160"/>
      <c r="R132" s="161"/>
      <c r="S132" s="161"/>
      <c r="T132" s="161"/>
      <c r="U132" s="161"/>
      <c r="V132" s="161"/>
      <c r="W132" s="161"/>
      <c r="X132" s="161"/>
      <c r="Y132" s="161"/>
      <c r="Z132" s="150"/>
      <c r="AA132" s="150"/>
      <c r="AB132" s="150"/>
      <c r="AC132" s="150"/>
      <c r="AD132" s="150"/>
      <c r="AE132" s="150"/>
      <c r="AF132" s="150"/>
      <c r="AG132" s="150" t="s">
        <v>161</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x14ac:dyDescent="0.2">
      <c r="A133" s="157"/>
      <c r="B133" s="158"/>
      <c r="C133" s="191" t="s">
        <v>318</v>
      </c>
      <c r="D133" s="163"/>
      <c r="E133" s="164">
        <v>258.08</v>
      </c>
      <c r="F133" s="161"/>
      <c r="G133" s="161"/>
      <c r="H133" s="161"/>
      <c r="I133" s="161"/>
      <c r="J133" s="161"/>
      <c r="K133" s="161"/>
      <c r="L133" s="161"/>
      <c r="M133" s="161"/>
      <c r="N133" s="160"/>
      <c r="O133" s="160"/>
      <c r="P133" s="160"/>
      <c r="Q133" s="160"/>
      <c r="R133" s="161"/>
      <c r="S133" s="161"/>
      <c r="T133" s="161"/>
      <c r="U133" s="161"/>
      <c r="V133" s="161"/>
      <c r="W133" s="161"/>
      <c r="X133" s="161"/>
      <c r="Y133" s="161"/>
      <c r="Z133" s="150"/>
      <c r="AA133" s="150"/>
      <c r="AB133" s="150"/>
      <c r="AC133" s="150"/>
      <c r="AD133" s="150"/>
      <c r="AE133" s="150"/>
      <c r="AF133" s="150"/>
      <c r="AG133" s="150" t="s">
        <v>161</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3" x14ac:dyDescent="0.2">
      <c r="A134" s="157"/>
      <c r="B134" s="158"/>
      <c r="C134" s="191" t="s">
        <v>319</v>
      </c>
      <c r="D134" s="163"/>
      <c r="E134" s="164">
        <v>-108.88</v>
      </c>
      <c r="F134" s="161"/>
      <c r="G134" s="161"/>
      <c r="H134" s="161"/>
      <c r="I134" s="161"/>
      <c r="J134" s="161"/>
      <c r="K134" s="161"/>
      <c r="L134" s="161"/>
      <c r="M134" s="161"/>
      <c r="N134" s="160"/>
      <c r="O134" s="160"/>
      <c r="P134" s="160"/>
      <c r="Q134" s="160"/>
      <c r="R134" s="161"/>
      <c r="S134" s="161"/>
      <c r="T134" s="161"/>
      <c r="U134" s="161"/>
      <c r="V134" s="161"/>
      <c r="W134" s="161"/>
      <c r="X134" s="161"/>
      <c r="Y134" s="161"/>
      <c r="Z134" s="150"/>
      <c r="AA134" s="150"/>
      <c r="AB134" s="150"/>
      <c r="AC134" s="150"/>
      <c r="AD134" s="150"/>
      <c r="AE134" s="150"/>
      <c r="AF134" s="150"/>
      <c r="AG134" s="150" t="s">
        <v>161</v>
      </c>
      <c r="AH134" s="150">
        <v>0</v>
      </c>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3" x14ac:dyDescent="0.2">
      <c r="A135" s="157"/>
      <c r="B135" s="158"/>
      <c r="C135" s="191" t="s">
        <v>320</v>
      </c>
      <c r="D135" s="163"/>
      <c r="E135" s="164">
        <v>275.47224999999997</v>
      </c>
      <c r="F135" s="161"/>
      <c r="G135" s="161"/>
      <c r="H135" s="161"/>
      <c r="I135" s="161"/>
      <c r="J135" s="161"/>
      <c r="K135" s="161"/>
      <c r="L135" s="161"/>
      <c r="M135" s="161"/>
      <c r="N135" s="160"/>
      <c r="O135" s="160"/>
      <c r="P135" s="160"/>
      <c r="Q135" s="160"/>
      <c r="R135" s="161"/>
      <c r="S135" s="161"/>
      <c r="T135" s="161"/>
      <c r="U135" s="161"/>
      <c r="V135" s="161"/>
      <c r="W135" s="161"/>
      <c r="X135" s="161"/>
      <c r="Y135" s="161"/>
      <c r="Z135" s="150"/>
      <c r="AA135" s="150"/>
      <c r="AB135" s="150"/>
      <c r="AC135" s="150"/>
      <c r="AD135" s="150"/>
      <c r="AE135" s="150"/>
      <c r="AF135" s="150"/>
      <c r="AG135" s="150" t="s">
        <v>161</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3" x14ac:dyDescent="0.2">
      <c r="A136" s="157"/>
      <c r="B136" s="158"/>
      <c r="C136" s="191" t="s">
        <v>321</v>
      </c>
      <c r="D136" s="163"/>
      <c r="E136" s="164">
        <v>-107.488</v>
      </c>
      <c r="F136" s="161"/>
      <c r="G136" s="161"/>
      <c r="H136" s="161"/>
      <c r="I136" s="161"/>
      <c r="J136" s="161"/>
      <c r="K136" s="161"/>
      <c r="L136" s="161"/>
      <c r="M136" s="161"/>
      <c r="N136" s="160"/>
      <c r="O136" s="160"/>
      <c r="P136" s="160"/>
      <c r="Q136" s="160"/>
      <c r="R136" s="161"/>
      <c r="S136" s="161"/>
      <c r="T136" s="161"/>
      <c r="U136" s="161"/>
      <c r="V136" s="161"/>
      <c r="W136" s="161"/>
      <c r="X136" s="161"/>
      <c r="Y136" s="161"/>
      <c r="Z136" s="150"/>
      <c r="AA136" s="150"/>
      <c r="AB136" s="150"/>
      <c r="AC136" s="150"/>
      <c r="AD136" s="150"/>
      <c r="AE136" s="150"/>
      <c r="AF136" s="150"/>
      <c r="AG136" s="150" t="s">
        <v>161</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33.75" outlineLevel="1" x14ac:dyDescent="0.2">
      <c r="A137" s="173">
        <v>34</v>
      </c>
      <c r="B137" s="174" t="s">
        <v>322</v>
      </c>
      <c r="C137" s="190" t="s">
        <v>323</v>
      </c>
      <c r="D137" s="175" t="s">
        <v>176</v>
      </c>
      <c r="E137" s="176">
        <v>626.37162000000001</v>
      </c>
      <c r="F137" s="177"/>
      <c r="G137" s="178">
        <f>ROUND(E137*F137,2)</f>
        <v>0</v>
      </c>
      <c r="H137" s="177"/>
      <c r="I137" s="178">
        <f>ROUND(E137*H137,2)</f>
        <v>0</v>
      </c>
      <c r="J137" s="177"/>
      <c r="K137" s="178">
        <f>ROUND(E137*J137,2)</f>
        <v>0</v>
      </c>
      <c r="L137" s="178">
        <v>21</v>
      </c>
      <c r="M137" s="178">
        <f>G137*(1+L137/100)</f>
        <v>0</v>
      </c>
      <c r="N137" s="176">
        <v>0.52995000000000003</v>
      </c>
      <c r="O137" s="176">
        <f>ROUND(E137*N137,2)</f>
        <v>331.95</v>
      </c>
      <c r="P137" s="176">
        <v>0</v>
      </c>
      <c r="Q137" s="176">
        <f>ROUND(E137*P137,2)</f>
        <v>0</v>
      </c>
      <c r="R137" s="178" t="s">
        <v>229</v>
      </c>
      <c r="S137" s="178" t="s">
        <v>154</v>
      </c>
      <c r="T137" s="179" t="s">
        <v>154</v>
      </c>
      <c r="U137" s="161">
        <v>1.0349999999999999</v>
      </c>
      <c r="V137" s="161">
        <f>ROUND(E137*U137,2)</f>
        <v>648.29</v>
      </c>
      <c r="W137" s="161"/>
      <c r="X137" s="161" t="s">
        <v>155</v>
      </c>
      <c r="Y137" s="161" t="s">
        <v>156</v>
      </c>
      <c r="Z137" s="150"/>
      <c r="AA137" s="150"/>
      <c r="AB137" s="150"/>
      <c r="AC137" s="150"/>
      <c r="AD137" s="150"/>
      <c r="AE137" s="150"/>
      <c r="AF137" s="150"/>
      <c r="AG137" s="150" t="s">
        <v>164</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outlineLevel="2" x14ac:dyDescent="0.2">
      <c r="A138" s="157"/>
      <c r="B138" s="158"/>
      <c r="C138" s="199" t="s">
        <v>324</v>
      </c>
      <c r="D138" s="200"/>
      <c r="E138" s="200"/>
      <c r="F138" s="200"/>
      <c r="G138" s="200"/>
      <c r="H138" s="161"/>
      <c r="I138" s="161"/>
      <c r="J138" s="161"/>
      <c r="K138" s="161"/>
      <c r="L138" s="161"/>
      <c r="M138" s="161"/>
      <c r="N138" s="160"/>
      <c r="O138" s="160"/>
      <c r="P138" s="160"/>
      <c r="Q138" s="160"/>
      <c r="R138" s="161"/>
      <c r="S138" s="161"/>
      <c r="T138" s="161"/>
      <c r="U138" s="161"/>
      <c r="V138" s="161"/>
      <c r="W138" s="161"/>
      <c r="X138" s="161"/>
      <c r="Y138" s="161"/>
      <c r="Z138" s="150"/>
      <c r="AA138" s="150"/>
      <c r="AB138" s="150"/>
      <c r="AC138" s="150"/>
      <c r="AD138" s="150"/>
      <c r="AE138" s="150"/>
      <c r="AF138" s="150"/>
      <c r="AG138" s="150" t="s">
        <v>159</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191" t="s">
        <v>325</v>
      </c>
      <c r="D139" s="163"/>
      <c r="E139" s="164">
        <v>145.38374999999999</v>
      </c>
      <c r="F139" s="161"/>
      <c r="G139" s="161"/>
      <c r="H139" s="161"/>
      <c r="I139" s="161"/>
      <c r="J139" s="161"/>
      <c r="K139" s="161"/>
      <c r="L139" s="161"/>
      <c r="M139" s="161"/>
      <c r="N139" s="160"/>
      <c r="O139" s="160"/>
      <c r="P139" s="160"/>
      <c r="Q139" s="160"/>
      <c r="R139" s="161"/>
      <c r="S139" s="161"/>
      <c r="T139" s="161"/>
      <c r="U139" s="161"/>
      <c r="V139" s="161"/>
      <c r="W139" s="161"/>
      <c r="X139" s="161"/>
      <c r="Y139" s="161"/>
      <c r="Z139" s="150"/>
      <c r="AA139" s="150"/>
      <c r="AB139" s="150"/>
      <c r="AC139" s="150"/>
      <c r="AD139" s="150"/>
      <c r="AE139" s="150"/>
      <c r="AF139" s="150"/>
      <c r="AG139" s="150" t="s">
        <v>161</v>
      </c>
      <c r="AH139" s="150">
        <v>0</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3" x14ac:dyDescent="0.2">
      <c r="A140" s="157"/>
      <c r="B140" s="158"/>
      <c r="C140" s="191" t="s">
        <v>326</v>
      </c>
      <c r="D140" s="163"/>
      <c r="E140" s="164">
        <v>-17.27694</v>
      </c>
      <c r="F140" s="161"/>
      <c r="G140" s="161"/>
      <c r="H140" s="161"/>
      <c r="I140" s="161"/>
      <c r="J140" s="161"/>
      <c r="K140" s="161"/>
      <c r="L140" s="161"/>
      <c r="M140" s="161"/>
      <c r="N140" s="160"/>
      <c r="O140" s="160"/>
      <c r="P140" s="160"/>
      <c r="Q140" s="160"/>
      <c r="R140" s="161"/>
      <c r="S140" s="161"/>
      <c r="T140" s="161"/>
      <c r="U140" s="161"/>
      <c r="V140" s="161"/>
      <c r="W140" s="161"/>
      <c r="X140" s="161"/>
      <c r="Y140" s="161"/>
      <c r="Z140" s="150"/>
      <c r="AA140" s="150"/>
      <c r="AB140" s="150"/>
      <c r="AC140" s="150"/>
      <c r="AD140" s="150"/>
      <c r="AE140" s="150"/>
      <c r="AF140" s="150"/>
      <c r="AG140" s="150" t="s">
        <v>161</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x14ac:dyDescent="0.2">
      <c r="A141" s="157"/>
      <c r="B141" s="158"/>
      <c r="C141" s="191" t="s">
        <v>327</v>
      </c>
      <c r="D141" s="163"/>
      <c r="E141" s="164">
        <v>181.34399999999999</v>
      </c>
      <c r="F141" s="161"/>
      <c r="G141" s="161"/>
      <c r="H141" s="161"/>
      <c r="I141" s="161"/>
      <c r="J141" s="161"/>
      <c r="K141" s="161"/>
      <c r="L141" s="161"/>
      <c r="M141" s="161"/>
      <c r="N141" s="160"/>
      <c r="O141" s="160"/>
      <c r="P141" s="160"/>
      <c r="Q141" s="160"/>
      <c r="R141" s="161"/>
      <c r="S141" s="161"/>
      <c r="T141" s="161"/>
      <c r="U141" s="161"/>
      <c r="V141" s="161"/>
      <c r="W141" s="161"/>
      <c r="X141" s="161"/>
      <c r="Y141" s="161"/>
      <c r="Z141" s="150"/>
      <c r="AA141" s="150"/>
      <c r="AB141" s="150"/>
      <c r="AC141" s="150"/>
      <c r="AD141" s="150"/>
      <c r="AE141" s="150"/>
      <c r="AF141" s="150"/>
      <c r="AG141" s="150" t="s">
        <v>161</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x14ac:dyDescent="0.2">
      <c r="A142" s="157"/>
      <c r="B142" s="158"/>
      <c r="C142" s="191" t="s">
        <v>328</v>
      </c>
      <c r="D142" s="163"/>
      <c r="E142" s="164">
        <v>-20.543939999999999</v>
      </c>
      <c r="F142" s="161"/>
      <c r="G142" s="161"/>
      <c r="H142" s="161"/>
      <c r="I142" s="161"/>
      <c r="J142" s="161"/>
      <c r="K142" s="161"/>
      <c r="L142" s="161"/>
      <c r="M142" s="161"/>
      <c r="N142" s="160"/>
      <c r="O142" s="160"/>
      <c r="P142" s="160"/>
      <c r="Q142" s="160"/>
      <c r="R142" s="161"/>
      <c r="S142" s="161"/>
      <c r="T142" s="161"/>
      <c r="U142" s="161"/>
      <c r="V142" s="161"/>
      <c r="W142" s="161"/>
      <c r="X142" s="161"/>
      <c r="Y142" s="161"/>
      <c r="Z142" s="150"/>
      <c r="AA142" s="150"/>
      <c r="AB142" s="150"/>
      <c r="AC142" s="150"/>
      <c r="AD142" s="150"/>
      <c r="AE142" s="150"/>
      <c r="AF142" s="150"/>
      <c r="AG142" s="150" t="s">
        <v>161</v>
      </c>
      <c r="AH142" s="150">
        <v>0</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3" x14ac:dyDescent="0.2">
      <c r="A143" s="157"/>
      <c r="B143" s="158"/>
      <c r="C143" s="191" t="s">
        <v>329</v>
      </c>
      <c r="D143" s="163"/>
      <c r="E143" s="164">
        <v>179.876</v>
      </c>
      <c r="F143" s="161"/>
      <c r="G143" s="161"/>
      <c r="H143" s="161"/>
      <c r="I143" s="161"/>
      <c r="J143" s="161"/>
      <c r="K143" s="161"/>
      <c r="L143" s="161"/>
      <c r="M143" s="161"/>
      <c r="N143" s="160"/>
      <c r="O143" s="160"/>
      <c r="P143" s="160"/>
      <c r="Q143" s="160"/>
      <c r="R143" s="161"/>
      <c r="S143" s="161"/>
      <c r="T143" s="161"/>
      <c r="U143" s="161"/>
      <c r="V143" s="161"/>
      <c r="W143" s="161"/>
      <c r="X143" s="161"/>
      <c r="Y143" s="161"/>
      <c r="Z143" s="150"/>
      <c r="AA143" s="150"/>
      <c r="AB143" s="150"/>
      <c r="AC143" s="150"/>
      <c r="AD143" s="150"/>
      <c r="AE143" s="150"/>
      <c r="AF143" s="150"/>
      <c r="AG143" s="150" t="s">
        <v>161</v>
      </c>
      <c r="AH143" s="150">
        <v>0</v>
      </c>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3" x14ac:dyDescent="0.2">
      <c r="A144" s="157"/>
      <c r="B144" s="158"/>
      <c r="C144" s="191" t="s">
        <v>330</v>
      </c>
      <c r="D144" s="163"/>
      <c r="E144" s="164">
        <v>-15.717499999999999</v>
      </c>
      <c r="F144" s="161"/>
      <c r="G144" s="161"/>
      <c r="H144" s="161"/>
      <c r="I144" s="161"/>
      <c r="J144" s="161"/>
      <c r="K144" s="161"/>
      <c r="L144" s="161"/>
      <c r="M144" s="161"/>
      <c r="N144" s="160"/>
      <c r="O144" s="160"/>
      <c r="P144" s="160"/>
      <c r="Q144" s="160"/>
      <c r="R144" s="161"/>
      <c r="S144" s="161"/>
      <c r="T144" s="161"/>
      <c r="U144" s="161"/>
      <c r="V144" s="161"/>
      <c r="W144" s="161"/>
      <c r="X144" s="161"/>
      <c r="Y144" s="161"/>
      <c r="Z144" s="150"/>
      <c r="AA144" s="150"/>
      <c r="AB144" s="150"/>
      <c r="AC144" s="150"/>
      <c r="AD144" s="150"/>
      <c r="AE144" s="150"/>
      <c r="AF144" s="150"/>
      <c r="AG144" s="150" t="s">
        <v>161</v>
      </c>
      <c r="AH144" s="150">
        <v>0</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3" x14ac:dyDescent="0.2">
      <c r="A145" s="157"/>
      <c r="B145" s="158"/>
      <c r="C145" s="191" t="s">
        <v>331</v>
      </c>
      <c r="D145" s="163"/>
      <c r="E145" s="164">
        <v>189.84325000000001</v>
      </c>
      <c r="F145" s="161"/>
      <c r="G145" s="161"/>
      <c r="H145" s="161"/>
      <c r="I145" s="161"/>
      <c r="J145" s="161"/>
      <c r="K145" s="161"/>
      <c r="L145" s="161"/>
      <c r="M145" s="161"/>
      <c r="N145" s="160"/>
      <c r="O145" s="160"/>
      <c r="P145" s="160"/>
      <c r="Q145" s="160"/>
      <c r="R145" s="161"/>
      <c r="S145" s="161"/>
      <c r="T145" s="161"/>
      <c r="U145" s="161"/>
      <c r="V145" s="161"/>
      <c r="W145" s="161"/>
      <c r="X145" s="161"/>
      <c r="Y145" s="161"/>
      <c r="Z145" s="150"/>
      <c r="AA145" s="150"/>
      <c r="AB145" s="150"/>
      <c r="AC145" s="150"/>
      <c r="AD145" s="150"/>
      <c r="AE145" s="150"/>
      <c r="AF145" s="150"/>
      <c r="AG145" s="150" t="s">
        <v>161</v>
      </c>
      <c r="AH145" s="150">
        <v>0</v>
      </c>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3" x14ac:dyDescent="0.2">
      <c r="A146" s="157"/>
      <c r="B146" s="158"/>
      <c r="C146" s="191" t="s">
        <v>332</v>
      </c>
      <c r="D146" s="163"/>
      <c r="E146" s="164">
        <v>-16.536999999999999</v>
      </c>
      <c r="F146" s="161"/>
      <c r="G146" s="161"/>
      <c r="H146" s="161"/>
      <c r="I146" s="161"/>
      <c r="J146" s="161"/>
      <c r="K146" s="161"/>
      <c r="L146" s="161"/>
      <c r="M146" s="161"/>
      <c r="N146" s="160"/>
      <c r="O146" s="160"/>
      <c r="P146" s="160"/>
      <c r="Q146" s="160"/>
      <c r="R146" s="161"/>
      <c r="S146" s="161"/>
      <c r="T146" s="161"/>
      <c r="U146" s="161"/>
      <c r="V146" s="161"/>
      <c r="W146" s="161"/>
      <c r="X146" s="161"/>
      <c r="Y146" s="161"/>
      <c r="Z146" s="150"/>
      <c r="AA146" s="150"/>
      <c r="AB146" s="150"/>
      <c r="AC146" s="150"/>
      <c r="AD146" s="150"/>
      <c r="AE146" s="150"/>
      <c r="AF146" s="150"/>
      <c r="AG146" s="150" t="s">
        <v>161</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x14ac:dyDescent="0.2">
      <c r="A147" s="173">
        <v>35</v>
      </c>
      <c r="B147" s="174" t="s">
        <v>333</v>
      </c>
      <c r="C147" s="190" t="s">
        <v>334</v>
      </c>
      <c r="D147" s="175" t="s">
        <v>152</v>
      </c>
      <c r="E147" s="176">
        <v>73.393960000000007</v>
      </c>
      <c r="F147" s="177"/>
      <c r="G147" s="178">
        <f>ROUND(E147*F147,2)</f>
        <v>0</v>
      </c>
      <c r="H147" s="177"/>
      <c r="I147" s="178">
        <f>ROUND(E147*H147,2)</f>
        <v>0</v>
      </c>
      <c r="J147" s="177"/>
      <c r="K147" s="178">
        <f>ROUND(E147*J147,2)</f>
        <v>0</v>
      </c>
      <c r="L147" s="178">
        <v>21</v>
      </c>
      <c r="M147" s="178">
        <f>G147*(1+L147/100)</f>
        <v>0</v>
      </c>
      <c r="N147" s="176">
        <v>2.5276700000000001</v>
      </c>
      <c r="O147" s="176">
        <f>ROUND(E147*N147,2)</f>
        <v>185.52</v>
      </c>
      <c r="P147" s="176">
        <v>0</v>
      </c>
      <c r="Q147" s="176">
        <f>ROUND(E147*P147,2)</f>
        <v>0</v>
      </c>
      <c r="R147" s="178" t="s">
        <v>229</v>
      </c>
      <c r="S147" s="178" t="s">
        <v>154</v>
      </c>
      <c r="T147" s="179" t="s">
        <v>154</v>
      </c>
      <c r="U147" s="161">
        <v>1.093</v>
      </c>
      <c r="V147" s="161">
        <f>ROUND(E147*U147,2)</f>
        <v>80.22</v>
      </c>
      <c r="W147" s="161"/>
      <c r="X147" s="161" t="s">
        <v>155</v>
      </c>
      <c r="Y147" s="161" t="s">
        <v>156</v>
      </c>
      <c r="Z147" s="150"/>
      <c r="AA147" s="150"/>
      <c r="AB147" s="150"/>
      <c r="AC147" s="150"/>
      <c r="AD147" s="150"/>
      <c r="AE147" s="150"/>
      <c r="AF147" s="150"/>
      <c r="AG147" s="150" t="s">
        <v>157</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2" x14ac:dyDescent="0.2">
      <c r="A148" s="157"/>
      <c r="B148" s="158"/>
      <c r="C148" s="199" t="s">
        <v>335</v>
      </c>
      <c r="D148" s="200"/>
      <c r="E148" s="200"/>
      <c r="F148" s="200"/>
      <c r="G148" s="200"/>
      <c r="H148" s="161"/>
      <c r="I148" s="161"/>
      <c r="J148" s="161"/>
      <c r="K148" s="161"/>
      <c r="L148" s="161"/>
      <c r="M148" s="161"/>
      <c r="N148" s="160"/>
      <c r="O148" s="160"/>
      <c r="P148" s="160"/>
      <c r="Q148" s="160"/>
      <c r="R148" s="161"/>
      <c r="S148" s="161"/>
      <c r="T148" s="161"/>
      <c r="U148" s="161"/>
      <c r="V148" s="161"/>
      <c r="W148" s="161"/>
      <c r="X148" s="161"/>
      <c r="Y148" s="161"/>
      <c r="Z148" s="150"/>
      <c r="AA148" s="150"/>
      <c r="AB148" s="150"/>
      <c r="AC148" s="150"/>
      <c r="AD148" s="150"/>
      <c r="AE148" s="150"/>
      <c r="AF148" s="150"/>
      <c r="AG148" s="150" t="s">
        <v>159</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80" t="str">
        <f>C148</f>
        <v>nosných, výplňových, obkladových, půdních, štítových, poprsních apod. (bez výztuže), s pomocným lešením o výšce podlahy do 1900 mm a pro zatížení 1,5 kPa,</v>
      </c>
      <c r="BB148" s="150"/>
      <c r="BC148" s="150"/>
      <c r="BD148" s="150"/>
      <c r="BE148" s="150"/>
      <c r="BF148" s="150"/>
      <c r="BG148" s="150"/>
      <c r="BH148" s="150"/>
    </row>
    <row r="149" spans="1:60" outlineLevel="2" x14ac:dyDescent="0.2">
      <c r="A149" s="157"/>
      <c r="B149" s="158"/>
      <c r="C149" s="191" t="s">
        <v>336</v>
      </c>
      <c r="D149" s="163"/>
      <c r="E149" s="164">
        <v>3.4</v>
      </c>
      <c r="F149" s="161"/>
      <c r="G149" s="161"/>
      <c r="H149" s="161"/>
      <c r="I149" s="161"/>
      <c r="J149" s="161"/>
      <c r="K149" s="161"/>
      <c r="L149" s="161"/>
      <c r="M149" s="161"/>
      <c r="N149" s="160"/>
      <c r="O149" s="160"/>
      <c r="P149" s="160"/>
      <c r="Q149" s="160"/>
      <c r="R149" s="161"/>
      <c r="S149" s="161"/>
      <c r="T149" s="161"/>
      <c r="U149" s="161"/>
      <c r="V149" s="161"/>
      <c r="W149" s="161"/>
      <c r="X149" s="161"/>
      <c r="Y149" s="161"/>
      <c r="Z149" s="150"/>
      <c r="AA149" s="150"/>
      <c r="AB149" s="150"/>
      <c r="AC149" s="150"/>
      <c r="AD149" s="150"/>
      <c r="AE149" s="150"/>
      <c r="AF149" s="150"/>
      <c r="AG149" s="150" t="s">
        <v>161</v>
      </c>
      <c r="AH149" s="150">
        <v>0</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3" x14ac:dyDescent="0.2">
      <c r="A150" s="157"/>
      <c r="B150" s="158"/>
      <c r="C150" s="191" t="s">
        <v>337</v>
      </c>
      <c r="D150" s="163"/>
      <c r="E150" s="164">
        <v>46.876399999999997</v>
      </c>
      <c r="F150" s="161"/>
      <c r="G150" s="161"/>
      <c r="H150" s="161"/>
      <c r="I150" s="161"/>
      <c r="J150" s="161"/>
      <c r="K150" s="161"/>
      <c r="L150" s="161"/>
      <c r="M150" s="161"/>
      <c r="N150" s="160"/>
      <c r="O150" s="160"/>
      <c r="P150" s="160"/>
      <c r="Q150" s="160"/>
      <c r="R150" s="161"/>
      <c r="S150" s="161"/>
      <c r="T150" s="161"/>
      <c r="U150" s="161"/>
      <c r="V150" s="161"/>
      <c r="W150" s="161"/>
      <c r="X150" s="161"/>
      <c r="Y150" s="161"/>
      <c r="Z150" s="150"/>
      <c r="AA150" s="150"/>
      <c r="AB150" s="150"/>
      <c r="AC150" s="150"/>
      <c r="AD150" s="150"/>
      <c r="AE150" s="150"/>
      <c r="AF150" s="150"/>
      <c r="AG150" s="150" t="s">
        <v>161</v>
      </c>
      <c r="AH150" s="150">
        <v>0</v>
      </c>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3" x14ac:dyDescent="0.2">
      <c r="A151" s="157"/>
      <c r="B151" s="158"/>
      <c r="C151" s="191" t="s">
        <v>338</v>
      </c>
      <c r="D151" s="163"/>
      <c r="E151" s="164">
        <v>5.1449999999999996</v>
      </c>
      <c r="F151" s="161"/>
      <c r="G151" s="161"/>
      <c r="H151" s="161"/>
      <c r="I151" s="161"/>
      <c r="J151" s="161"/>
      <c r="K151" s="161"/>
      <c r="L151" s="161"/>
      <c r="M151" s="161"/>
      <c r="N151" s="160"/>
      <c r="O151" s="160"/>
      <c r="P151" s="160"/>
      <c r="Q151" s="160"/>
      <c r="R151" s="161"/>
      <c r="S151" s="161"/>
      <c r="T151" s="161"/>
      <c r="U151" s="161"/>
      <c r="V151" s="161"/>
      <c r="W151" s="161"/>
      <c r="X151" s="161"/>
      <c r="Y151" s="161"/>
      <c r="Z151" s="150"/>
      <c r="AA151" s="150"/>
      <c r="AB151" s="150"/>
      <c r="AC151" s="150"/>
      <c r="AD151" s="150"/>
      <c r="AE151" s="150"/>
      <c r="AF151" s="150"/>
      <c r="AG151" s="150" t="s">
        <v>161</v>
      </c>
      <c r="AH151" s="150">
        <v>0</v>
      </c>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3" x14ac:dyDescent="0.2">
      <c r="A152" s="157"/>
      <c r="B152" s="158"/>
      <c r="C152" s="191" t="s">
        <v>339</v>
      </c>
      <c r="D152" s="163"/>
      <c r="E152" s="164">
        <v>11.300380000000001</v>
      </c>
      <c r="F152" s="161"/>
      <c r="G152" s="161"/>
      <c r="H152" s="161"/>
      <c r="I152" s="161"/>
      <c r="J152" s="161"/>
      <c r="K152" s="161"/>
      <c r="L152" s="161"/>
      <c r="M152" s="161"/>
      <c r="N152" s="160"/>
      <c r="O152" s="160"/>
      <c r="P152" s="160"/>
      <c r="Q152" s="160"/>
      <c r="R152" s="161"/>
      <c r="S152" s="161"/>
      <c r="T152" s="161"/>
      <c r="U152" s="161"/>
      <c r="V152" s="161"/>
      <c r="W152" s="161"/>
      <c r="X152" s="161"/>
      <c r="Y152" s="161"/>
      <c r="Z152" s="150"/>
      <c r="AA152" s="150"/>
      <c r="AB152" s="150"/>
      <c r="AC152" s="150"/>
      <c r="AD152" s="150"/>
      <c r="AE152" s="150"/>
      <c r="AF152" s="150"/>
      <c r="AG152" s="150" t="s">
        <v>161</v>
      </c>
      <c r="AH152" s="150">
        <v>0</v>
      </c>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3" x14ac:dyDescent="0.2">
      <c r="A153" s="157"/>
      <c r="B153" s="158"/>
      <c r="C153" s="191" t="s">
        <v>340</v>
      </c>
      <c r="D153" s="163"/>
      <c r="E153" s="164">
        <v>6.67218</v>
      </c>
      <c r="F153" s="161"/>
      <c r="G153" s="161"/>
      <c r="H153" s="161"/>
      <c r="I153" s="161"/>
      <c r="J153" s="161"/>
      <c r="K153" s="161"/>
      <c r="L153" s="161"/>
      <c r="M153" s="161"/>
      <c r="N153" s="160"/>
      <c r="O153" s="160"/>
      <c r="P153" s="160"/>
      <c r="Q153" s="160"/>
      <c r="R153" s="161"/>
      <c r="S153" s="161"/>
      <c r="T153" s="161"/>
      <c r="U153" s="161"/>
      <c r="V153" s="161"/>
      <c r="W153" s="161"/>
      <c r="X153" s="161"/>
      <c r="Y153" s="161"/>
      <c r="Z153" s="150"/>
      <c r="AA153" s="150"/>
      <c r="AB153" s="150"/>
      <c r="AC153" s="150"/>
      <c r="AD153" s="150"/>
      <c r="AE153" s="150"/>
      <c r="AF153" s="150"/>
      <c r="AG153" s="150" t="s">
        <v>161</v>
      </c>
      <c r="AH153" s="150">
        <v>0</v>
      </c>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x14ac:dyDescent="0.2">
      <c r="A154" s="173">
        <v>36</v>
      </c>
      <c r="B154" s="174" t="s">
        <v>341</v>
      </c>
      <c r="C154" s="190" t="s">
        <v>342</v>
      </c>
      <c r="D154" s="175" t="s">
        <v>176</v>
      </c>
      <c r="E154" s="176">
        <v>548.47238000000004</v>
      </c>
      <c r="F154" s="177"/>
      <c r="G154" s="178">
        <f>ROUND(E154*F154,2)</f>
        <v>0</v>
      </c>
      <c r="H154" s="177"/>
      <c r="I154" s="178">
        <f>ROUND(E154*H154,2)</f>
        <v>0</v>
      </c>
      <c r="J154" s="177"/>
      <c r="K154" s="178">
        <f>ROUND(E154*J154,2)</f>
        <v>0</v>
      </c>
      <c r="L154" s="178">
        <v>21</v>
      </c>
      <c r="M154" s="178">
        <f>G154*(1+L154/100)</f>
        <v>0</v>
      </c>
      <c r="N154" s="176">
        <v>3.9309999999999998E-2</v>
      </c>
      <c r="O154" s="176">
        <f>ROUND(E154*N154,2)</f>
        <v>21.56</v>
      </c>
      <c r="P154" s="176">
        <v>0</v>
      </c>
      <c r="Q154" s="176">
        <f>ROUND(E154*P154,2)</f>
        <v>0</v>
      </c>
      <c r="R154" s="178" t="s">
        <v>229</v>
      </c>
      <c r="S154" s="178" t="s">
        <v>154</v>
      </c>
      <c r="T154" s="179" t="s">
        <v>154</v>
      </c>
      <c r="U154" s="161">
        <v>0.65</v>
      </c>
      <c r="V154" s="161">
        <f>ROUND(E154*U154,2)</f>
        <v>356.51</v>
      </c>
      <c r="W154" s="161"/>
      <c r="X154" s="161" t="s">
        <v>155</v>
      </c>
      <c r="Y154" s="161" t="s">
        <v>156</v>
      </c>
      <c r="Z154" s="150"/>
      <c r="AA154" s="150"/>
      <c r="AB154" s="150"/>
      <c r="AC154" s="150"/>
      <c r="AD154" s="150"/>
      <c r="AE154" s="150"/>
      <c r="AF154" s="150"/>
      <c r="AG154" s="150" t="s">
        <v>157</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ht="22.5" outlineLevel="2" x14ac:dyDescent="0.2">
      <c r="A155" s="157"/>
      <c r="B155" s="158"/>
      <c r="C155" s="199" t="s">
        <v>343</v>
      </c>
      <c r="D155" s="200"/>
      <c r="E155" s="200"/>
      <c r="F155" s="200"/>
      <c r="G155" s="200"/>
      <c r="H155" s="161"/>
      <c r="I155" s="161"/>
      <c r="J155" s="161"/>
      <c r="K155" s="161"/>
      <c r="L155" s="161"/>
      <c r="M155" s="161"/>
      <c r="N155" s="160"/>
      <c r="O155" s="160"/>
      <c r="P155" s="160"/>
      <c r="Q155" s="160"/>
      <c r="R155" s="161"/>
      <c r="S155" s="161"/>
      <c r="T155" s="161"/>
      <c r="U155" s="161"/>
      <c r="V155" s="161"/>
      <c r="W155" s="161"/>
      <c r="X155" s="161"/>
      <c r="Y155" s="161"/>
      <c r="Z155" s="150"/>
      <c r="AA155" s="150"/>
      <c r="AB155" s="150"/>
      <c r="AC155" s="150"/>
      <c r="AD155" s="150"/>
      <c r="AE155" s="150"/>
      <c r="AF155" s="150"/>
      <c r="AG155" s="150" t="s">
        <v>159</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80" t="str">
        <f>C155</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55" s="150"/>
      <c r="BC155" s="150"/>
      <c r="BD155" s="150"/>
      <c r="BE155" s="150"/>
      <c r="BF155" s="150"/>
      <c r="BG155" s="150"/>
      <c r="BH155" s="150"/>
    </row>
    <row r="156" spans="1:60" outlineLevel="2" x14ac:dyDescent="0.2">
      <c r="A156" s="157"/>
      <c r="B156" s="158"/>
      <c r="C156" s="191" t="s">
        <v>344</v>
      </c>
      <c r="D156" s="163"/>
      <c r="E156" s="164">
        <v>17</v>
      </c>
      <c r="F156" s="161"/>
      <c r="G156" s="161"/>
      <c r="H156" s="161"/>
      <c r="I156" s="161"/>
      <c r="J156" s="161"/>
      <c r="K156" s="161"/>
      <c r="L156" s="161"/>
      <c r="M156" s="161"/>
      <c r="N156" s="160"/>
      <c r="O156" s="160"/>
      <c r="P156" s="160"/>
      <c r="Q156" s="160"/>
      <c r="R156" s="161"/>
      <c r="S156" s="161"/>
      <c r="T156" s="161"/>
      <c r="U156" s="161"/>
      <c r="V156" s="161"/>
      <c r="W156" s="161"/>
      <c r="X156" s="161"/>
      <c r="Y156" s="161"/>
      <c r="Z156" s="150"/>
      <c r="AA156" s="150"/>
      <c r="AB156" s="150"/>
      <c r="AC156" s="150"/>
      <c r="AD156" s="150"/>
      <c r="AE156" s="150"/>
      <c r="AF156" s="150"/>
      <c r="AG156" s="150" t="s">
        <v>161</v>
      </c>
      <c r="AH156" s="150">
        <v>0</v>
      </c>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3" x14ac:dyDescent="0.2">
      <c r="A157" s="157"/>
      <c r="B157" s="158"/>
      <c r="C157" s="191" t="s">
        <v>345</v>
      </c>
      <c r="D157" s="163"/>
      <c r="E157" s="164">
        <v>468.76400000000001</v>
      </c>
      <c r="F157" s="161"/>
      <c r="G157" s="161"/>
      <c r="H157" s="161"/>
      <c r="I157" s="161"/>
      <c r="J157" s="161"/>
      <c r="K157" s="161"/>
      <c r="L157" s="161"/>
      <c r="M157" s="161"/>
      <c r="N157" s="160"/>
      <c r="O157" s="160"/>
      <c r="P157" s="160"/>
      <c r="Q157" s="160"/>
      <c r="R157" s="161"/>
      <c r="S157" s="161"/>
      <c r="T157" s="161"/>
      <c r="U157" s="161"/>
      <c r="V157" s="161"/>
      <c r="W157" s="161"/>
      <c r="X157" s="161"/>
      <c r="Y157" s="161"/>
      <c r="Z157" s="150"/>
      <c r="AA157" s="150"/>
      <c r="AB157" s="150"/>
      <c r="AC157" s="150"/>
      <c r="AD157" s="150"/>
      <c r="AE157" s="150"/>
      <c r="AF157" s="150"/>
      <c r="AG157" s="150" t="s">
        <v>161</v>
      </c>
      <c r="AH157" s="150">
        <v>0</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3" x14ac:dyDescent="0.2">
      <c r="A158" s="157"/>
      <c r="B158" s="158"/>
      <c r="C158" s="191" t="s">
        <v>346</v>
      </c>
      <c r="D158" s="163"/>
      <c r="E158" s="164">
        <v>62.708379999999998</v>
      </c>
      <c r="F158" s="161"/>
      <c r="G158" s="161"/>
      <c r="H158" s="161"/>
      <c r="I158" s="161"/>
      <c r="J158" s="161"/>
      <c r="K158" s="161"/>
      <c r="L158" s="161"/>
      <c r="M158" s="161"/>
      <c r="N158" s="160"/>
      <c r="O158" s="160"/>
      <c r="P158" s="160"/>
      <c r="Q158" s="160"/>
      <c r="R158" s="161"/>
      <c r="S158" s="161"/>
      <c r="T158" s="161"/>
      <c r="U158" s="161"/>
      <c r="V158" s="161"/>
      <c r="W158" s="161"/>
      <c r="X158" s="161"/>
      <c r="Y158" s="161"/>
      <c r="Z158" s="150"/>
      <c r="AA158" s="150"/>
      <c r="AB158" s="150"/>
      <c r="AC158" s="150"/>
      <c r="AD158" s="150"/>
      <c r="AE158" s="150"/>
      <c r="AF158" s="150"/>
      <c r="AG158" s="150" t="s">
        <v>161</v>
      </c>
      <c r="AH158" s="150">
        <v>0</v>
      </c>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1" x14ac:dyDescent="0.2">
      <c r="A159" s="173">
        <v>37</v>
      </c>
      <c r="B159" s="174" t="s">
        <v>347</v>
      </c>
      <c r="C159" s="190" t="s">
        <v>348</v>
      </c>
      <c r="D159" s="175" t="s">
        <v>176</v>
      </c>
      <c r="E159" s="176">
        <v>548.47238000000004</v>
      </c>
      <c r="F159" s="177"/>
      <c r="G159" s="178">
        <f>ROUND(E159*F159,2)</f>
        <v>0</v>
      </c>
      <c r="H159" s="177"/>
      <c r="I159" s="178">
        <f>ROUND(E159*H159,2)</f>
        <v>0</v>
      </c>
      <c r="J159" s="177"/>
      <c r="K159" s="178">
        <f>ROUND(E159*J159,2)</f>
        <v>0</v>
      </c>
      <c r="L159" s="178">
        <v>21</v>
      </c>
      <c r="M159" s="178">
        <f>G159*(1+L159/100)</f>
        <v>0</v>
      </c>
      <c r="N159" s="176">
        <v>0</v>
      </c>
      <c r="O159" s="176">
        <f>ROUND(E159*N159,2)</f>
        <v>0</v>
      </c>
      <c r="P159" s="176">
        <v>0</v>
      </c>
      <c r="Q159" s="176">
        <f>ROUND(E159*P159,2)</f>
        <v>0</v>
      </c>
      <c r="R159" s="178" t="s">
        <v>229</v>
      </c>
      <c r="S159" s="178" t="s">
        <v>154</v>
      </c>
      <c r="T159" s="179" t="s">
        <v>154</v>
      </c>
      <c r="U159" s="161">
        <v>0.35</v>
      </c>
      <c r="V159" s="161">
        <f>ROUND(E159*U159,2)</f>
        <v>191.97</v>
      </c>
      <c r="W159" s="161"/>
      <c r="X159" s="161" t="s">
        <v>155</v>
      </c>
      <c r="Y159" s="161" t="s">
        <v>156</v>
      </c>
      <c r="Z159" s="150"/>
      <c r="AA159" s="150"/>
      <c r="AB159" s="150"/>
      <c r="AC159" s="150"/>
      <c r="AD159" s="150"/>
      <c r="AE159" s="150"/>
      <c r="AF159" s="150"/>
      <c r="AG159" s="150" t="s">
        <v>157</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ht="22.5" outlineLevel="2" x14ac:dyDescent="0.2">
      <c r="A160" s="157"/>
      <c r="B160" s="158"/>
      <c r="C160" s="199" t="s">
        <v>343</v>
      </c>
      <c r="D160" s="200"/>
      <c r="E160" s="200"/>
      <c r="F160" s="200"/>
      <c r="G160" s="200"/>
      <c r="H160" s="161"/>
      <c r="I160" s="161"/>
      <c r="J160" s="161"/>
      <c r="K160" s="161"/>
      <c r="L160" s="161"/>
      <c r="M160" s="161"/>
      <c r="N160" s="160"/>
      <c r="O160" s="160"/>
      <c r="P160" s="160"/>
      <c r="Q160" s="160"/>
      <c r="R160" s="161"/>
      <c r="S160" s="161"/>
      <c r="T160" s="161"/>
      <c r="U160" s="161"/>
      <c r="V160" s="161"/>
      <c r="W160" s="161"/>
      <c r="X160" s="161"/>
      <c r="Y160" s="161"/>
      <c r="Z160" s="150"/>
      <c r="AA160" s="150"/>
      <c r="AB160" s="150"/>
      <c r="AC160" s="150"/>
      <c r="AD160" s="150"/>
      <c r="AE160" s="150"/>
      <c r="AF160" s="150"/>
      <c r="AG160" s="150" t="s">
        <v>159</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80" t="str">
        <f>C160</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60" s="150"/>
      <c r="BC160" s="150"/>
      <c r="BD160" s="150"/>
      <c r="BE160" s="150"/>
      <c r="BF160" s="150"/>
      <c r="BG160" s="150"/>
      <c r="BH160" s="150"/>
    </row>
    <row r="161" spans="1:60" outlineLevel="1" x14ac:dyDescent="0.2">
      <c r="A161" s="173">
        <v>38</v>
      </c>
      <c r="B161" s="174" t="s">
        <v>349</v>
      </c>
      <c r="C161" s="190" t="s">
        <v>350</v>
      </c>
      <c r="D161" s="175" t="s">
        <v>243</v>
      </c>
      <c r="E161" s="176">
        <v>6.2045000000000003</v>
      </c>
      <c r="F161" s="177"/>
      <c r="G161" s="178">
        <f>ROUND(E161*F161,2)</f>
        <v>0</v>
      </c>
      <c r="H161" s="177"/>
      <c r="I161" s="178">
        <f>ROUND(E161*H161,2)</f>
        <v>0</v>
      </c>
      <c r="J161" s="177"/>
      <c r="K161" s="178">
        <f>ROUND(E161*J161,2)</f>
        <v>0</v>
      </c>
      <c r="L161" s="178">
        <v>21</v>
      </c>
      <c r="M161" s="178">
        <f>G161*(1+L161/100)</f>
        <v>0</v>
      </c>
      <c r="N161" s="176">
        <v>1.0210999999999999</v>
      </c>
      <c r="O161" s="176">
        <f>ROUND(E161*N161,2)</f>
        <v>6.34</v>
      </c>
      <c r="P161" s="176">
        <v>0</v>
      </c>
      <c r="Q161" s="176">
        <f>ROUND(E161*P161,2)</f>
        <v>0</v>
      </c>
      <c r="R161" s="178" t="s">
        <v>229</v>
      </c>
      <c r="S161" s="178" t="s">
        <v>154</v>
      </c>
      <c r="T161" s="179" t="s">
        <v>154</v>
      </c>
      <c r="U161" s="161">
        <v>25.271000000000001</v>
      </c>
      <c r="V161" s="161">
        <f>ROUND(E161*U161,2)</f>
        <v>156.79</v>
      </c>
      <c r="W161" s="161"/>
      <c r="X161" s="161" t="s">
        <v>155</v>
      </c>
      <c r="Y161" s="161" t="s">
        <v>156</v>
      </c>
      <c r="Z161" s="150"/>
      <c r="AA161" s="150"/>
      <c r="AB161" s="150"/>
      <c r="AC161" s="150"/>
      <c r="AD161" s="150"/>
      <c r="AE161" s="150"/>
      <c r="AF161" s="150"/>
      <c r="AG161" s="150" t="s">
        <v>164</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2" x14ac:dyDescent="0.2">
      <c r="A162" s="157"/>
      <c r="B162" s="158"/>
      <c r="C162" s="199" t="s">
        <v>244</v>
      </c>
      <c r="D162" s="200"/>
      <c r="E162" s="200"/>
      <c r="F162" s="200"/>
      <c r="G162" s="200"/>
      <c r="H162" s="161"/>
      <c r="I162" s="161"/>
      <c r="J162" s="161"/>
      <c r="K162" s="161"/>
      <c r="L162" s="161"/>
      <c r="M162" s="161"/>
      <c r="N162" s="160"/>
      <c r="O162" s="160"/>
      <c r="P162" s="160"/>
      <c r="Q162" s="160"/>
      <c r="R162" s="161"/>
      <c r="S162" s="161"/>
      <c r="T162" s="161"/>
      <c r="U162" s="161"/>
      <c r="V162" s="161"/>
      <c r="W162" s="161"/>
      <c r="X162" s="161"/>
      <c r="Y162" s="161"/>
      <c r="Z162" s="150"/>
      <c r="AA162" s="150"/>
      <c r="AB162" s="150"/>
      <c r="AC162" s="150"/>
      <c r="AD162" s="150"/>
      <c r="AE162" s="150"/>
      <c r="AF162" s="150"/>
      <c r="AG162" s="150" t="s">
        <v>159</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x14ac:dyDescent="0.2">
      <c r="A163" s="157"/>
      <c r="B163" s="158"/>
      <c r="C163" s="191" t="s">
        <v>351</v>
      </c>
      <c r="D163" s="163"/>
      <c r="E163" s="164">
        <v>5.8970000000000002</v>
      </c>
      <c r="F163" s="161"/>
      <c r="G163" s="161"/>
      <c r="H163" s="161"/>
      <c r="I163" s="161"/>
      <c r="J163" s="161"/>
      <c r="K163" s="161"/>
      <c r="L163" s="161"/>
      <c r="M163" s="161"/>
      <c r="N163" s="160"/>
      <c r="O163" s="160"/>
      <c r="P163" s="160"/>
      <c r="Q163" s="160"/>
      <c r="R163" s="161"/>
      <c r="S163" s="161"/>
      <c r="T163" s="161"/>
      <c r="U163" s="161"/>
      <c r="V163" s="161"/>
      <c r="W163" s="161"/>
      <c r="X163" s="161"/>
      <c r="Y163" s="161"/>
      <c r="Z163" s="150"/>
      <c r="AA163" s="150"/>
      <c r="AB163" s="150"/>
      <c r="AC163" s="150"/>
      <c r="AD163" s="150"/>
      <c r="AE163" s="150"/>
      <c r="AF163" s="150"/>
      <c r="AG163" s="150" t="s">
        <v>161</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3" x14ac:dyDescent="0.2">
      <c r="A164" s="157"/>
      <c r="B164" s="158"/>
      <c r="C164" s="191" t="s">
        <v>352</v>
      </c>
      <c r="D164" s="163"/>
      <c r="E164" s="164">
        <v>0.3075</v>
      </c>
      <c r="F164" s="161"/>
      <c r="G164" s="161"/>
      <c r="H164" s="161"/>
      <c r="I164" s="161"/>
      <c r="J164" s="161"/>
      <c r="K164" s="161"/>
      <c r="L164" s="161"/>
      <c r="M164" s="161"/>
      <c r="N164" s="160"/>
      <c r="O164" s="160"/>
      <c r="P164" s="160"/>
      <c r="Q164" s="160"/>
      <c r="R164" s="161"/>
      <c r="S164" s="161"/>
      <c r="T164" s="161"/>
      <c r="U164" s="161"/>
      <c r="V164" s="161"/>
      <c r="W164" s="161"/>
      <c r="X164" s="161"/>
      <c r="Y164" s="161"/>
      <c r="Z164" s="150"/>
      <c r="AA164" s="150"/>
      <c r="AB164" s="150"/>
      <c r="AC164" s="150"/>
      <c r="AD164" s="150"/>
      <c r="AE164" s="150"/>
      <c r="AF164" s="150"/>
      <c r="AG164" s="150" t="s">
        <v>161</v>
      </c>
      <c r="AH164" s="150">
        <v>0</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1" x14ac:dyDescent="0.2">
      <c r="A165" s="173">
        <v>39</v>
      </c>
      <c r="B165" s="174" t="s">
        <v>353</v>
      </c>
      <c r="C165" s="190" t="s">
        <v>354</v>
      </c>
      <c r="D165" s="175" t="s">
        <v>216</v>
      </c>
      <c r="E165" s="176">
        <v>27</v>
      </c>
      <c r="F165" s="177"/>
      <c r="G165" s="178">
        <f>ROUND(E165*F165,2)</f>
        <v>0</v>
      </c>
      <c r="H165" s="177"/>
      <c r="I165" s="178">
        <f>ROUND(E165*H165,2)</f>
        <v>0</v>
      </c>
      <c r="J165" s="177"/>
      <c r="K165" s="178">
        <f>ROUND(E165*J165,2)</f>
        <v>0</v>
      </c>
      <c r="L165" s="178">
        <v>21</v>
      </c>
      <c r="M165" s="178">
        <f>G165*(1+L165/100)</f>
        <v>0</v>
      </c>
      <c r="N165" s="176">
        <v>3.9789999999999999E-2</v>
      </c>
      <c r="O165" s="176">
        <f>ROUND(E165*N165,2)</f>
        <v>1.07</v>
      </c>
      <c r="P165" s="176">
        <v>0</v>
      </c>
      <c r="Q165" s="176">
        <f>ROUND(E165*P165,2)</f>
        <v>0</v>
      </c>
      <c r="R165" s="178" t="s">
        <v>229</v>
      </c>
      <c r="S165" s="178" t="s">
        <v>154</v>
      </c>
      <c r="T165" s="179" t="s">
        <v>154</v>
      </c>
      <c r="U165" s="161">
        <v>0.24199999999999999</v>
      </c>
      <c r="V165" s="161">
        <f>ROUND(E165*U165,2)</f>
        <v>6.53</v>
      </c>
      <c r="W165" s="161"/>
      <c r="X165" s="161" t="s">
        <v>155</v>
      </c>
      <c r="Y165" s="161" t="s">
        <v>156</v>
      </c>
      <c r="Z165" s="150"/>
      <c r="AA165" s="150"/>
      <c r="AB165" s="150"/>
      <c r="AC165" s="150"/>
      <c r="AD165" s="150"/>
      <c r="AE165" s="150"/>
      <c r="AF165" s="150"/>
      <c r="AG165" s="150" t="s">
        <v>164</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2" x14ac:dyDescent="0.2">
      <c r="A166" s="157"/>
      <c r="B166" s="158"/>
      <c r="C166" s="191" t="s">
        <v>355</v>
      </c>
      <c r="D166" s="163"/>
      <c r="E166" s="164">
        <v>27</v>
      </c>
      <c r="F166" s="161"/>
      <c r="G166" s="161"/>
      <c r="H166" s="161"/>
      <c r="I166" s="161"/>
      <c r="J166" s="161"/>
      <c r="K166" s="161"/>
      <c r="L166" s="161"/>
      <c r="M166" s="161"/>
      <c r="N166" s="160"/>
      <c r="O166" s="160"/>
      <c r="P166" s="160"/>
      <c r="Q166" s="160"/>
      <c r="R166" s="161"/>
      <c r="S166" s="161"/>
      <c r="T166" s="161"/>
      <c r="U166" s="161"/>
      <c r="V166" s="161"/>
      <c r="W166" s="161"/>
      <c r="X166" s="161"/>
      <c r="Y166" s="161"/>
      <c r="Z166" s="150"/>
      <c r="AA166" s="150"/>
      <c r="AB166" s="150"/>
      <c r="AC166" s="150"/>
      <c r="AD166" s="150"/>
      <c r="AE166" s="150"/>
      <c r="AF166" s="150"/>
      <c r="AG166" s="150" t="s">
        <v>161</v>
      </c>
      <c r="AH166" s="150">
        <v>0</v>
      </c>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1" x14ac:dyDescent="0.2">
      <c r="A167" s="173">
        <v>40</v>
      </c>
      <c r="B167" s="174" t="s">
        <v>356</v>
      </c>
      <c r="C167" s="190" t="s">
        <v>357</v>
      </c>
      <c r="D167" s="175" t="s">
        <v>216</v>
      </c>
      <c r="E167" s="176">
        <v>3</v>
      </c>
      <c r="F167" s="177"/>
      <c r="G167" s="178">
        <f>ROUND(E167*F167,2)</f>
        <v>0</v>
      </c>
      <c r="H167" s="177"/>
      <c r="I167" s="178">
        <f>ROUND(E167*H167,2)</f>
        <v>0</v>
      </c>
      <c r="J167" s="177"/>
      <c r="K167" s="178">
        <f>ROUND(E167*J167,2)</f>
        <v>0</v>
      </c>
      <c r="L167" s="178">
        <v>21</v>
      </c>
      <c r="M167" s="178">
        <f>G167*(1+L167/100)</f>
        <v>0</v>
      </c>
      <c r="N167" s="176">
        <v>5.2720000000000003E-2</v>
      </c>
      <c r="O167" s="176">
        <f>ROUND(E167*N167,2)</f>
        <v>0.16</v>
      </c>
      <c r="P167" s="176">
        <v>0</v>
      </c>
      <c r="Q167" s="176">
        <f>ROUND(E167*P167,2)</f>
        <v>0</v>
      </c>
      <c r="R167" s="178" t="s">
        <v>229</v>
      </c>
      <c r="S167" s="178" t="s">
        <v>154</v>
      </c>
      <c r="T167" s="179" t="s">
        <v>154</v>
      </c>
      <c r="U167" s="161">
        <v>0.57789999999999997</v>
      </c>
      <c r="V167" s="161">
        <f>ROUND(E167*U167,2)</f>
        <v>1.73</v>
      </c>
      <c r="W167" s="161"/>
      <c r="X167" s="161" t="s">
        <v>155</v>
      </c>
      <c r="Y167" s="161" t="s">
        <v>156</v>
      </c>
      <c r="Z167" s="150"/>
      <c r="AA167" s="150"/>
      <c r="AB167" s="150"/>
      <c r="AC167" s="150"/>
      <c r="AD167" s="150"/>
      <c r="AE167" s="150"/>
      <c r="AF167" s="150"/>
      <c r="AG167" s="150" t="s">
        <v>164</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191" t="s">
        <v>358</v>
      </c>
      <c r="D168" s="163"/>
      <c r="E168" s="164">
        <v>3</v>
      </c>
      <c r="F168" s="161"/>
      <c r="G168" s="161"/>
      <c r="H168" s="161"/>
      <c r="I168" s="161"/>
      <c r="J168" s="161"/>
      <c r="K168" s="161"/>
      <c r="L168" s="161"/>
      <c r="M168" s="161"/>
      <c r="N168" s="160"/>
      <c r="O168" s="160"/>
      <c r="P168" s="160"/>
      <c r="Q168" s="160"/>
      <c r="R168" s="161"/>
      <c r="S168" s="161"/>
      <c r="T168" s="161"/>
      <c r="U168" s="161"/>
      <c r="V168" s="161"/>
      <c r="W168" s="161"/>
      <c r="X168" s="161"/>
      <c r="Y168" s="161"/>
      <c r="Z168" s="150"/>
      <c r="AA168" s="150"/>
      <c r="AB168" s="150"/>
      <c r="AC168" s="150"/>
      <c r="AD168" s="150"/>
      <c r="AE168" s="150"/>
      <c r="AF168" s="150"/>
      <c r="AG168" s="150" t="s">
        <v>161</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x14ac:dyDescent="0.2">
      <c r="A169" s="173">
        <v>41</v>
      </c>
      <c r="B169" s="174" t="s">
        <v>359</v>
      </c>
      <c r="C169" s="190" t="s">
        <v>360</v>
      </c>
      <c r="D169" s="175" t="s">
        <v>216</v>
      </c>
      <c r="E169" s="176">
        <v>1</v>
      </c>
      <c r="F169" s="177"/>
      <c r="G169" s="178">
        <f>ROUND(E169*F169,2)</f>
        <v>0</v>
      </c>
      <c r="H169" s="177"/>
      <c r="I169" s="178">
        <f>ROUND(E169*H169,2)</f>
        <v>0</v>
      </c>
      <c r="J169" s="177"/>
      <c r="K169" s="178">
        <f>ROUND(E169*J169,2)</f>
        <v>0</v>
      </c>
      <c r="L169" s="178">
        <v>21</v>
      </c>
      <c r="M169" s="178">
        <f>G169*(1+L169/100)</f>
        <v>0</v>
      </c>
      <c r="N169" s="176">
        <v>2.104E-2</v>
      </c>
      <c r="O169" s="176">
        <f>ROUND(E169*N169,2)</f>
        <v>0.02</v>
      </c>
      <c r="P169" s="176">
        <v>0</v>
      </c>
      <c r="Q169" s="176">
        <f>ROUND(E169*P169,2)</f>
        <v>0</v>
      </c>
      <c r="R169" s="178" t="s">
        <v>229</v>
      </c>
      <c r="S169" s="178" t="s">
        <v>154</v>
      </c>
      <c r="T169" s="179" t="s">
        <v>154</v>
      </c>
      <c r="U169" s="161">
        <v>0.32250000000000001</v>
      </c>
      <c r="V169" s="161">
        <f>ROUND(E169*U169,2)</f>
        <v>0.32</v>
      </c>
      <c r="W169" s="161"/>
      <c r="X169" s="161" t="s">
        <v>155</v>
      </c>
      <c r="Y169" s="161" t="s">
        <v>156</v>
      </c>
      <c r="Z169" s="150"/>
      <c r="AA169" s="150"/>
      <c r="AB169" s="150"/>
      <c r="AC169" s="150"/>
      <c r="AD169" s="150"/>
      <c r="AE169" s="150"/>
      <c r="AF169" s="150"/>
      <c r="AG169" s="150" t="s">
        <v>164</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x14ac:dyDescent="0.2">
      <c r="A170" s="157"/>
      <c r="B170" s="158"/>
      <c r="C170" s="191" t="s">
        <v>72</v>
      </c>
      <c r="D170" s="163"/>
      <c r="E170" s="164">
        <v>1</v>
      </c>
      <c r="F170" s="161"/>
      <c r="G170" s="161"/>
      <c r="H170" s="161"/>
      <c r="I170" s="161"/>
      <c r="J170" s="161"/>
      <c r="K170" s="161"/>
      <c r="L170" s="161"/>
      <c r="M170" s="161"/>
      <c r="N170" s="160"/>
      <c r="O170" s="160"/>
      <c r="P170" s="160"/>
      <c r="Q170" s="160"/>
      <c r="R170" s="161"/>
      <c r="S170" s="161"/>
      <c r="T170" s="161"/>
      <c r="U170" s="161"/>
      <c r="V170" s="161"/>
      <c r="W170" s="161"/>
      <c r="X170" s="161"/>
      <c r="Y170" s="161"/>
      <c r="Z170" s="150"/>
      <c r="AA170" s="150"/>
      <c r="AB170" s="150"/>
      <c r="AC170" s="150"/>
      <c r="AD170" s="150"/>
      <c r="AE170" s="150"/>
      <c r="AF170" s="150"/>
      <c r="AG170" s="150" t="s">
        <v>161</v>
      </c>
      <c r="AH170" s="150">
        <v>0</v>
      </c>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1" x14ac:dyDescent="0.2">
      <c r="A171" s="173">
        <v>42</v>
      </c>
      <c r="B171" s="174" t="s">
        <v>361</v>
      </c>
      <c r="C171" s="190" t="s">
        <v>362</v>
      </c>
      <c r="D171" s="175" t="s">
        <v>216</v>
      </c>
      <c r="E171" s="176">
        <v>10</v>
      </c>
      <c r="F171" s="177"/>
      <c r="G171" s="178">
        <f>ROUND(E171*F171,2)</f>
        <v>0</v>
      </c>
      <c r="H171" s="177"/>
      <c r="I171" s="178">
        <f>ROUND(E171*H171,2)</f>
        <v>0</v>
      </c>
      <c r="J171" s="177"/>
      <c r="K171" s="178">
        <f>ROUND(E171*J171,2)</f>
        <v>0</v>
      </c>
      <c r="L171" s="178">
        <v>21</v>
      </c>
      <c r="M171" s="178">
        <f>G171*(1+L171/100)</f>
        <v>0</v>
      </c>
      <c r="N171" s="176">
        <v>7.757E-2</v>
      </c>
      <c r="O171" s="176">
        <f>ROUND(E171*N171,2)</f>
        <v>0.78</v>
      </c>
      <c r="P171" s="176">
        <v>0</v>
      </c>
      <c r="Q171" s="176">
        <f>ROUND(E171*P171,2)</f>
        <v>0</v>
      </c>
      <c r="R171" s="178" t="s">
        <v>229</v>
      </c>
      <c r="S171" s="178" t="s">
        <v>154</v>
      </c>
      <c r="T171" s="179" t="s">
        <v>154</v>
      </c>
      <c r="U171" s="161">
        <v>0.24199999999999999</v>
      </c>
      <c r="V171" s="161">
        <f>ROUND(E171*U171,2)</f>
        <v>2.42</v>
      </c>
      <c r="W171" s="161"/>
      <c r="X171" s="161" t="s">
        <v>155</v>
      </c>
      <c r="Y171" s="161" t="s">
        <v>156</v>
      </c>
      <c r="Z171" s="150"/>
      <c r="AA171" s="150"/>
      <c r="AB171" s="150"/>
      <c r="AC171" s="150"/>
      <c r="AD171" s="150"/>
      <c r="AE171" s="150"/>
      <c r="AF171" s="150"/>
      <c r="AG171" s="150" t="s">
        <v>164</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2" x14ac:dyDescent="0.2">
      <c r="A172" s="157"/>
      <c r="B172" s="158"/>
      <c r="C172" s="191" t="s">
        <v>363</v>
      </c>
      <c r="D172" s="163"/>
      <c r="E172" s="164">
        <v>10</v>
      </c>
      <c r="F172" s="161"/>
      <c r="G172" s="161"/>
      <c r="H172" s="161"/>
      <c r="I172" s="161"/>
      <c r="J172" s="161"/>
      <c r="K172" s="161"/>
      <c r="L172" s="161"/>
      <c r="M172" s="161"/>
      <c r="N172" s="160"/>
      <c r="O172" s="160"/>
      <c r="P172" s="160"/>
      <c r="Q172" s="160"/>
      <c r="R172" s="161"/>
      <c r="S172" s="161"/>
      <c r="T172" s="161"/>
      <c r="U172" s="161"/>
      <c r="V172" s="161"/>
      <c r="W172" s="161"/>
      <c r="X172" s="161"/>
      <c r="Y172" s="161"/>
      <c r="Z172" s="150"/>
      <c r="AA172" s="150"/>
      <c r="AB172" s="150"/>
      <c r="AC172" s="150"/>
      <c r="AD172" s="150"/>
      <c r="AE172" s="150"/>
      <c r="AF172" s="150"/>
      <c r="AG172" s="150" t="s">
        <v>161</v>
      </c>
      <c r="AH172" s="150">
        <v>0</v>
      </c>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1" x14ac:dyDescent="0.2">
      <c r="A173" s="173">
        <v>43</v>
      </c>
      <c r="B173" s="174" t="s">
        <v>364</v>
      </c>
      <c r="C173" s="190" t="s">
        <v>365</v>
      </c>
      <c r="D173" s="175" t="s">
        <v>216</v>
      </c>
      <c r="E173" s="176">
        <v>2</v>
      </c>
      <c r="F173" s="177"/>
      <c r="G173" s="178">
        <f>ROUND(E173*F173,2)</f>
        <v>0</v>
      </c>
      <c r="H173" s="177"/>
      <c r="I173" s="178">
        <f>ROUND(E173*H173,2)</f>
        <v>0</v>
      </c>
      <c r="J173" s="177"/>
      <c r="K173" s="178">
        <f>ROUND(E173*J173,2)</f>
        <v>0</v>
      </c>
      <c r="L173" s="178">
        <v>21</v>
      </c>
      <c r="M173" s="178">
        <f>G173*(1+L173/100)</f>
        <v>0</v>
      </c>
      <c r="N173" s="176">
        <v>7.9450000000000007E-2</v>
      </c>
      <c r="O173" s="176">
        <f>ROUND(E173*N173,2)</f>
        <v>0.16</v>
      </c>
      <c r="P173" s="176">
        <v>0</v>
      </c>
      <c r="Q173" s="176">
        <f>ROUND(E173*P173,2)</f>
        <v>0</v>
      </c>
      <c r="R173" s="178" t="s">
        <v>229</v>
      </c>
      <c r="S173" s="178" t="s">
        <v>154</v>
      </c>
      <c r="T173" s="179" t="s">
        <v>154</v>
      </c>
      <c r="U173" s="161">
        <v>0.30099999999999999</v>
      </c>
      <c r="V173" s="161">
        <f>ROUND(E173*U173,2)</f>
        <v>0.6</v>
      </c>
      <c r="W173" s="161"/>
      <c r="X173" s="161" t="s">
        <v>155</v>
      </c>
      <c r="Y173" s="161" t="s">
        <v>156</v>
      </c>
      <c r="Z173" s="150"/>
      <c r="AA173" s="150"/>
      <c r="AB173" s="150"/>
      <c r="AC173" s="150"/>
      <c r="AD173" s="150"/>
      <c r="AE173" s="150"/>
      <c r="AF173" s="150"/>
      <c r="AG173" s="150" t="s">
        <v>164</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2" x14ac:dyDescent="0.2">
      <c r="A174" s="157"/>
      <c r="B174" s="158"/>
      <c r="C174" s="191" t="s">
        <v>366</v>
      </c>
      <c r="D174" s="163"/>
      <c r="E174" s="164">
        <v>2</v>
      </c>
      <c r="F174" s="161"/>
      <c r="G174" s="161"/>
      <c r="H174" s="161"/>
      <c r="I174" s="161"/>
      <c r="J174" s="161"/>
      <c r="K174" s="161"/>
      <c r="L174" s="161"/>
      <c r="M174" s="161"/>
      <c r="N174" s="160"/>
      <c r="O174" s="160"/>
      <c r="P174" s="160"/>
      <c r="Q174" s="160"/>
      <c r="R174" s="161"/>
      <c r="S174" s="161"/>
      <c r="T174" s="161"/>
      <c r="U174" s="161"/>
      <c r="V174" s="161"/>
      <c r="W174" s="161"/>
      <c r="X174" s="161"/>
      <c r="Y174" s="161"/>
      <c r="Z174" s="150"/>
      <c r="AA174" s="150"/>
      <c r="AB174" s="150"/>
      <c r="AC174" s="150"/>
      <c r="AD174" s="150"/>
      <c r="AE174" s="150"/>
      <c r="AF174" s="150"/>
      <c r="AG174" s="150" t="s">
        <v>161</v>
      </c>
      <c r="AH174" s="150">
        <v>0</v>
      </c>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1" x14ac:dyDescent="0.2">
      <c r="A175" s="173">
        <v>44</v>
      </c>
      <c r="B175" s="174" t="s">
        <v>367</v>
      </c>
      <c r="C175" s="190" t="s">
        <v>368</v>
      </c>
      <c r="D175" s="175" t="s">
        <v>216</v>
      </c>
      <c r="E175" s="176">
        <v>4</v>
      </c>
      <c r="F175" s="177"/>
      <c r="G175" s="178">
        <f>ROUND(E175*F175,2)</f>
        <v>0</v>
      </c>
      <c r="H175" s="177"/>
      <c r="I175" s="178">
        <f>ROUND(E175*H175,2)</f>
        <v>0</v>
      </c>
      <c r="J175" s="177"/>
      <c r="K175" s="178">
        <f>ROUND(E175*J175,2)</f>
        <v>0</v>
      </c>
      <c r="L175" s="178">
        <v>21</v>
      </c>
      <c r="M175" s="178">
        <f>G175*(1+L175/100)</f>
        <v>0</v>
      </c>
      <c r="N175" s="176">
        <v>9.2579999999999996E-2</v>
      </c>
      <c r="O175" s="176">
        <f>ROUND(E175*N175,2)</f>
        <v>0.37</v>
      </c>
      <c r="P175" s="176">
        <v>0</v>
      </c>
      <c r="Q175" s="176">
        <f>ROUND(E175*P175,2)</f>
        <v>0</v>
      </c>
      <c r="R175" s="178" t="s">
        <v>229</v>
      </c>
      <c r="S175" s="178" t="s">
        <v>154</v>
      </c>
      <c r="T175" s="179" t="s">
        <v>154</v>
      </c>
      <c r="U175" s="161">
        <v>0.30099999999999999</v>
      </c>
      <c r="V175" s="161">
        <f>ROUND(E175*U175,2)</f>
        <v>1.2</v>
      </c>
      <c r="W175" s="161"/>
      <c r="X175" s="161" t="s">
        <v>155</v>
      </c>
      <c r="Y175" s="161" t="s">
        <v>156</v>
      </c>
      <c r="Z175" s="150"/>
      <c r="AA175" s="150"/>
      <c r="AB175" s="150"/>
      <c r="AC175" s="150"/>
      <c r="AD175" s="150"/>
      <c r="AE175" s="150"/>
      <c r="AF175" s="150"/>
      <c r="AG175" s="150" t="s">
        <v>164</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x14ac:dyDescent="0.2">
      <c r="A176" s="157"/>
      <c r="B176" s="158"/>
      <c r="C176" s="191" t="s">
        <v>369</v>
      </c>
      <c r="D176" s="163"/>
      <c r="E176" s="164">
        <v>4</v>
      </c>
      <c r="F176" s="161"/>
      <c r="G176" s="161"/>
      <c r="H176" s="161"/>
      <c r="I176" s="161"/>
      <c r="J176" s="161"/>
      <c r="K176" s="161"/>
      <c r="L176" s="161"/>
      <c r="M176" s="161"/>
      <c r="N176" s="160"/>
      <c r="O176" s="160"/>
      <c r="P176" s="160"/>
      <c r="Q176" s="160"/>
      <c r="R176" s="161"/>
      <c r="S176" s="161"/>
      <c r="T176" s="161"/>
      <c r="U176" s="161"/>
      <c r="V176" s="161"/>
      <c r="W176" s="161"/>
      <c r="X176" s="161"/>
      <c r="Y176" s="161"/>
      <c r="Z176" s="150"/>
      <c r="AA176" s="150"/>
      <c r="AB176" s="150"/>
      <c r="AC176" s="150"/>
      <c r="AD176" s="150"/>
      <c r="AE176" s="150"/>
      <c r="AF176" s="150"/>
      <c r="AG176" s="150" t="s">
        <v>161</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x14ac:dyDescent="0.2">
      <c r="A177" s="173">
        <v>45</v>
      </c>
      <c r="B177" s="174" t="s">
        <v>370</v>
      </c>
      <c r="C177" s="190" t="s">
        <v>371</v>
      </c>
      <c r="D177" s="175" t="s">
        <v>216</v>
      </c>
      <c r="E177" s="176">
        <v>1</v>
      </c>
      <c r="F177" s="177"/>
      <c r="G177" s="178">
        <f>ROUND(E177*F177,2)</f>
        <v>0</v>
      </c>
      <c r="H177" s="177"/>
      <c r="I177" s="178">
        <f>ROUND(E177*H177,2)</f>
        <v>0</v>
      </c>
      <c r="J177" s="177"/>
      <c r="K177" s="178">
        <f>ROUND(E177*J177,2)</f>
        <v>0</v>
      </c>
      <c r="L177" s="178">
        <v>21</v>
      </c>
      <c r="M177" s="178">
        <f>G177*(1+L177/100)</f>
        <v>0</v>
      </c>
      <c r="N177" s="176">
        <v>0.10571</v>
      </c>
      <c r="O177" s="176">
        <f>ROUND(E177*N177,2)</f>
        <v>0.11</v>
      </c>
      <c r="P177" s="176">
        <v>0</v>
      </c>
      <c r="Q177" s="176">
        <f>ROUND(E177*P177,2)</f>
        <v>0</v>
      </c>
      <c r="R177" s="178" t="s">
        <v>229</v>
      </c>
      <c r="S177" s="178" t="s">
        <v>154</v>
      </c>
      <c r="T177" s="179" t="s">
        <v>154</v>
      </c>
      <c r="U177" s="161">
        <v>0.30099999999999999</v>
      </c>
      <c r="V177" s="161">
        <f>ROUND(E177*U177,2)</f>
        <v>0.3</v>
      </c>
      <c r="W177" s="161"/>
      <c r="X177" s="161" t="s">
        <v>155</v>
      </c>
      <c r="Y177" s="161" t="s">
        <v>156</v>
      </c>
      <c r="Z177" s="150"/>
      <c r="AA177" s="150"/>
      <c r="AB177" s="150"/>
      <c r="AC177" s="150"/>
      <c r="AD177" s="150"/>
      <c r="AE177" s="150"/>
      <c r="AF177" s="150"/>
      <c r="AG177" s="150" t="s">
        <v>164</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2" x14ac:dyDescent="0.2">
      <c r="A178" s="157"/>
      <c r="B178" s="158"/>
      <c r="C178" s="191" t="s">
        <v>72</v>
      </c>
      <c r="D178" s="163"/>
      <c r="E178" s="164">
        <v>1</v>
      </c>
      <c r="F178" s="161"/>
      <c r="G178" s="161"/>
      <c r="H178" s="161"/>
      <c r="I178" s="161"/>
      <c r="J178" s="161"/>
      <c r="K178" s="161"/>
      <c r="L178" s="161"/>
      <c r="M178" s="161"/>
      <c r="N178" s="160"/>
      <c r="O178" s="160"/>
      <c r="P178" s="160"/>
      <c r="Q178" s="160"/>
      <c r="R178" s="161"/>
      <c r="S178" s="161"/>
      <c r="T178" s="161"/>
      <c r="U178" s="161"/>
      <c r="V178" s="161"/>
      <c r="W178" s="161"/>
      <c r="X178" s="161"/>
      <c r="Y178" s="161"/>
      <c r="Z178" s="150"/>
      <c r="AA178" s="150"/>
      <c r="AB178" s="150"/>
      <c r="AC178" s="150"/>
      <c r="AD178" s="150"/>
      <c r="AE178" s="150"/>
      <c r="AF178" s="150"/>
      <c r="AG178" s="150" t="s">
        <v>161</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x14ac:dyDescent="0.2">
      <c r="A179" s="173">
        <v>46</v>
      </c>
      <c r="B179" s="174" t="s">
        <v>372</v>
      </c>
      <c r="C179" s="190" t="s">
        <v>373</v>
      </c>
      <c r="D179" s="175" t="s">
        <v>216</v>
      </c>
      <c r="E179" s="176">
        <v>3</v>
      </c>
      <c r="F179" s="177"/>
      <c r="G179" s="178">
        <f>ROUND(E179*F179,2)</f>
        <v>0</v>
      </c>
      <c r="H179" s="177"/>
      <c r="I179" s="178">
        <f>ROUND(E179*H179,2)</f>
        <v>0</v>
      </c>
      <c r="J179" s="177"/>
      <c r="K179" s="178">
        <f>ROUND(E179*J179,2)</f>
        <v>0</v>
      </c>
      <c r="L179" s="178">
        <v>21</v>
      </c>
      <c r="M179" s="178">
        <f>G179*(1+L179/100)</f>
        <v>0</v>
      </c>
      <c r="N179" s="176">
        <v>0.11915000000000001</v>
      </c>
      <c r="O179" s="176">
        <f>ROUND(E179*N179,2)</f>
        <v>0.36</v>
      </c>
      <c r="P179" s="176">
        <v>0</v>
      </c>
      <c r="Q179" s="176">
        <f>ROUND(E179*P179,2)</f>
        <v>0</v>
      </c>
      <c r="R179" s="178" t="s">
        <v>229</v>
      </c>
      <c r="S179" s="178" t="s">
        <v>154</v>
      </c>
      <c r="T179" s="179" t="s">
        <v>154</v>
      </c>
      <c r="U179" s="161">
        <v>0.30099999999999999</v>
      </c>
      <c r="V179" s="161">
        <f>ROUND(E179*U179,2)</f>
        <v>0.9</v>
      </c>
      <c r="W179" s="161"/>
      <c r="X179" s="161" t="s">
        <v>155</v>
      </c>
      <c r="Y179" s="161" t="s">
        <v>156</v>
      </c>
      <c r="Z179" s="150"/>
      <c r="AA179" s="150"/>
      <c r="AB179" s="150"/>
      <c r="AC179" s="150"/>
      <c r="AD179" s="150"/>
      <c r="AE179" s="150"/>
      <c r="AF179" s="150"/>
      <c r="AG179" s="150" t="s">
        <v>164</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2" x14ac:dyDescent="0.2">
      <c r="A180" s="157"/>
      <c r="B180" s="158"/>
      <c r="C180" s="191" t="s">
        <v>358</v>
      </c>
      <c r="D180" s="163"/>
      <c r="E180" s="164">
        <v>3</v>
      </c>
      <c r="F180" s="161"/>
      <c r="G180" s="161"/>
      <c r="H180" s="161"/>
      <c r="I180" s="161"/>
      <c r="J180" s="161"/>
      <c r="K180" s="161"/>
      <c r="L180" s="161"/>
      <c r="M180" s="161"/>
      <c r="N180" s="160"/>
      <c r="O180" s="160"/>
      <c r="P180" s="160"/>
      <c r="Q180" s="160"/>
      <c r="R180" s="161"/>
      <c r="S180" s="161"/>
      <c r="T180" s="161"/>
      <c r="U180" s="161"/>
      <c r="V180" s="161"/>
      <c r="W180" s="161"/>
      <c r="X180" s="161"/>
      <c r="Y180" s="161"/>
      <c r="Z180" s="150"/>
      <c r="AA180" s="150"/>
      <c r="AB180" s="150"/>
      <c r="AC180" s="150"/>
      <c r="AD180" s="150"/>
      <c r="AE180" s="150"/>
      <c r="AF180" s="150"/>
      <c r="AG180" s="150" t="s">
        <v>161</v>
      </c>
      <c r="AH180" s="150">
        <v>0</v>
      </c>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1" x14ac:dyDescent="0.2">
      <c r="A181" s="173">
        <v>47</v>
      </c>
      <c r="B181" s="174" t="s">
        <v>374</v>
      </c>
      <c r="C181" s="190" t="s">
        <v>375</v>
      </c>
      <c r="D181" s="175" t="s">
        <v>216</v>
      </c>
      <c r="E181" s="176">
        <v>3</v>
      </c>
      <c r="F181" s="177"/>
      <c r="G181" s="178">
        <f>ROUND(E181*F181,2)</f>
        <v>0</v>
      </c>
      <c r="H181" s="177"/>
      <c r="I181" s="178">
        <f>ROUND(E181*H181,2)</f>
        <v>0</v>
      </c>
      <c r="J181" s="177"/>
      <c r="K181" s="178">
        <f>ROUND(E181*J181,2)</f>
        <v>0</v>
      </c>
      <c r="L181" s="178">
        <v>21</v>
      </c>
      <c r="M181" s="178">
        <f>G181*(1+L181/100)</f>
        <v>0</v>
      </c>
      <c r="N181" s="176">
        <v>0.13935</v>
      </c>
      <c r="O181" s="176">
        <f>ROUND(E181*N181,2)</f>
        <v>0.42</v>
      </c>
      <c r="P181" s="176">
        <v>0</v>
      </c>
      <c r="Q181" s="176">
        <f>ROUND(E181*P181,2)</f>
        <v>0</v>
      </c>
      <c r="R181" s="178" t="s">
        <v>229</v>
      </c>
      <c r="S181" s="178" t="s">
        <v>154</v>
      </c>
      <c r="T181" s="179" t="s">
        <v>154</v>
      </c>
      <c r="U181" s="161">
        <v>0.30099999999999999</v>
      </c>
      <c r="V181" s="161">
        <f>ROUND(E181*U181,2)</f>
        <v>0.9</v>
      </c>
      <c r="W181" s="161"/>
      <c r="X181" s="161" t="s">
        <v>155</v>
      </c>
      <c r="Y181" s="161" t="s">
        <v>156</v>
      </c>
      <c r="Z181" s="150"/>
      <c r="AA181" s="150"/>
      <c r="AB181" s="150"/>
      <c r="AC181" s="150"/>
      <c r="AD181" s="150"/>
      <c r="AE181" s="150"/>
      <c r="AF181" s="150"/>
      <c r="AG181" s="150" t="s">
        <v>164</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2" x14ac:dyDescent="0.2">
      <c r="A182" s="157"/>
      <c r="B182" s="158"/>
      <c r="C182" s="191" t="s">
        <v>358</v>
      </c>
      <c r="D182" s="163"/>
      <c r="E182" s="164">
        <v>3</v>
      </c>
      <c r="F182" s="161"/>
      <c r="G182" s="161"/>
      <c r="H182" s="161"/>
      <c r="I182" s="161"/>
      <c r="J182" s="161"/>
      <c r="K182" s="161"/>
      <c r="L182" s="161"/>
      <c r="M182" s="161"/>
      <c r="N182" s="160"/>
      <c r="O182" s="160"/>
      <c r="P182" s="160"/>
      <c r="Q182" s="160"/>
      <c r="R182" s="161"/>
      <c r="S182" s="161"/>
      <c r="T182" s="161"/>
      <c r="U182" s="161"/>
      <c r="V182" s="161"/>
      <c r="W182" s="161"/>
      <c r="X182" s="161"/>
      <c r="Y182" s="161"/>
      <c r="Z182" s="150"/>
      <c r="AA182" s="150"/>
      <c r="AB182" s="150"/>
      <c r="AC182" s="150"/>
      <c r="AD182" s="150"/>
      <c r="AE182" s="150"/>
      <c r="AF182" s="150"/>
      <c r="AG182" s="150" t="s">
        <v>161</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1" x14ac:dyDescent="0.2">
      <c r="A183" s="173">
        <v>48</v>
      </c>
      <c r="B183" s="174" t="s">
        <v>376</v>
      </c>
      <c r="C183" s="190" t="s">
        <v>377</v>
      </c>
      <c r="D183" s="175" t="s">
        <v>216</v>
      </c>
      <c r="E183" s="176">
        <v>31</v>
      </c>
      <c r="F183" s="177"/>
      <c r="G183" s="178">
        <f>ROUND(E183*F183,2)</f>
        <v>0</v>
      </c>
      <c r="H183" s="177"/>
      <c r="I183" s="178">
        <f>ROUND(E183*H183,2)</f>
        <v>0</v>
      </c>
      <c r="J183" s="177"/>
      <c r="K183" s="178">
        <f>ROUND(E183*J183,2)</f>
        <v>0</v>
      </c>
      <c r="L183" s="178">
        <v>21</v>
      </c>
      <c r="M183" s="178">
        <f>G183*(1+L183/100)</f>
        <v>0</v>
      </c>
      <c r="N183" s="176">
        <v>0.15853999999999999</v>
      </c>
      <c r="O183" s="176">
        <f>ROUND(E183*N183,2)</f>
        <v>4.91</v>
      </c>
      <c r="P183" s="176">
        <v>0</v>
      </c>
      <c r="Q183" s="176">
        <f>ROUND(E183*P183,2)</f>
        <v>0</v>
      </c>
      <c r="R183" s="178" t="s">
        <v>229</v>
      </c>
      <c r="S183" s="178" t="s">
        <v>154</v>
      </c>
      <c r="T183" s="179" t="s">
        <v>154</v>
      </c>
      <c r="U183" s="161">
        <v>0.30099999999999999</v>
      </c>
      <c r="V183" s="161">
        <f>ROUND(E183*U183,2)</f>
        <v>9.33</v>
      </c>
      <c r="W183" s="161"/>
      <c r="X183" s="161" t="s">
        <v>155</v>
      </c>
      <c r="Y183" s="161" t="s">
        <v>156</v>
      </c>
      <c r="Z183" s="150"/>
      <c r="AA183" s="150"/>
      <c r="AB183" s="150"/>
      <c r="AC183" s="150"/>
      <c r="AD183" s="150"/>
      <c r="AE183" s="150"/>
      <c r="AF183" s="150"/>
      <c r="AG183" s="150" t="s">
        <v>164</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2" x14ac:dyDescent="0.2">
      <c r="A184" s="157"/>
      <c r="B184" s="158"/>
      <c r="C184" s="191" t="s">
        <v>378</v>
      </c>
      <c r="D184" s="163"/>
      <c r="E184" s="164">
        <v>31</v>
      </c>
      <c r="F184" s="161"/>
      <c r="G184" s="161"/>
      <c r="H184" s="161"/>
      <c r="I184" s="161"/>
      <c r="J184" s="161"/>
      <c r="K184" s="161"/>
      <c r="L184" s="161"/>
      <c r="M184" s="161"/>
      <c r="N184" s="160"/>
      <c r="O184" s="160"/>
      <c r="P184" s="160"/>
      <c r="Q184" s="160"/>
      <c r="R184" s="161"/>
      <c r="S184" s="161"/>
      <c r="T184" s="161"/>
      <c r="U184" s="161"/>
      <c r="V184" s="161"/>
      <c r="W184" s="161"/>
      <c r="X184" s="161"/>
      <c r="Y184" s="161"/>
      <c r="Z184" s="150"/>
      <c r="AA184" s="150"/>
      <c r="AB184" s="150"/>
      <c r="AC184" s="150"/>
      <c r="AD184" s="150"/>
      <c r="AE184" s="150"/>
      <c r="AF184" s="150"/>
      <c r="AG184" s="150" t="s">
        <v>161</v>
      </c>
      <c r="AH184" s="150">
        <v>0</v>
      </c>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1" x14ac:dyDescent="0.2">
      <c r="A185" s="173">
        <v>49</v>
      </c>
      <c r="B185" s="174" t="s">
        <v>379</v>
      </c>
      <c r="C185" s="190" t="s">
        <v>380</v>
      </c>
      <c r="D185" s="175" t="s">
        <v>216</v>
      </c>
      <c r="E185" s="176">
        <v>13</v>
      </c>
      <c r="F185" s="177"/>
      <c r="G185" s="178">
        <f>ROUND(E185*F185,2)</f>
        <v>0</v>
      </c>
      <c r="H185" s="177"/>
      <c r="I185" s="178">
        <f>ROUND(E185*H185,2)</f>
        <v>0</v>
      </c>
      <c r="J185" s="177"/>
      <c r="K185" s="178">
        <f>ROUND(E185*J185,2)</f>
        <v>0</v>
      </c>
      <c r="L185" s="178">
        <v>21</v>
      </c>
      <c r="M185" s="178">
        <f>G185*(1+L185/100)</f>
        <v>0</v>
      </c>
      <c r="N185" s="176">
        <v>9.5750000000000002E-2</v>
      </c>
      <c r="O185" s="176">
        <f>ROUND(E185*N185,2)</f>
        <v>1.24</v>
      </c>
      <c r="P185" s="176">
        <v>0</v>
      </c>
      <c r="Q185" s="176">
        <f>ROUND(E185*P185,2)</f>
        <v>0</v>
      </c>
      <c r="R185" s="178" t="s">
        <v>229</v>
      </c>
      <c r="S185" s="178" t="s">
        <v>154</v>
      </c>
      <c r="T185" s="179" t="s">
        <v>154</v>
      </c>
      <c r="U185" s="161">
        <v>0.30099999999999999</v>
      </c>
      <c r="V185" s="161">
        <f>ROUND(E185*U185,2)</f>
        <v>3.91</v>
      </c>
      <c r="W185" s="161"/>
      <c r="X185" s="161" t="s">
        <v>155</v>
      </c>
      <c r="Y185" s="161" t="s">
        <v>156</v>
      </c>
      <c r="Z185" s="150"/>
      <c r="AA185" s="150"/>
      <c r="AB185" s="150"/>
      <c r="AC185" s="150"/>
      <c r="AD185" s="150"/>
      <c r="AE185" s="150"/>
      <c r="AF185" s="150"/>
      <c r="AG185" s="150" t="s">
        <v>164</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2" x14ac:dyDescent="0.2">
      <c r="A186" s="157"/>
      <c r="B186" s="158"/>
      <c r="C186" s="191" t="s">
        <v>381</v>
      </c>
      <c r="D186" s="163"/>
      <c r="E186" s="164">
        <v>13</v>
      </c>
      <c r="F186" s="161"/>
      <c r="G186" s="161"/>
      <c r="H186" s="161"/>
      <c r="I186" s="161"/>
      <c r="J186" s="161"/>
      <c r="K186" s="161"/>
      <c r="L186" s="161"/>
      <c r="M186" s="161"/>
      <c r="N186" s="160"/>
      <c r="O186" s="160"/>
      <c r="P186" s="160"/>
      <c r="Q186" s="160"/>
      <c r="R186" s="161"/>
      <c r="S186" s="161"/>
      <c r="T186" s="161"/>
      <c r="U186" s="161"/>
      <c r="V186" s="161"/>
      <c r="W186" s="161"/>
      <c r="X186" s="161"/>
      <c r="Y186" s="161"/>
      <c r="Z186" s="150"/>
      <c r="AA186" s="150"/>
      <c r="AB186" s="150"/>
      <c r="AC186" s="150"/>
      <c r="AD186" s="150"/>
      <c r="AE186" s="150"/>
      <c r="AF186" s="150"/>
      <c r="AG186" s="150" t="s">
        <v>161</v>
      </c>
      <c r="AH186" s="150">
        <v>0</v>
      </c>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x14ac:dyDescent="0.2">
      <c r="A187" s="173">
        <v>50</v>
      </c>
      <c r="B187" s="174" t="s">
        <v>382</v>
      </c>
      <c r="C187" s="190" t="s">
        <v>383</v>
      </c>
      <c r="D187" s="175" t="s">
        <v>216</v>
      </c>
      <c r="E187" s="176">
        <v>19</v>
      </c>
      <c r="F187" s="177"/>
      <c r="G187" s="178">
        <f>ROUND(E187*F187,2)</f>
        <v>0</v>
      </c>
      <c r="H187" s="177"/>
      <c r="I187" s="178">
        <f>ROUND(E187*H187,2)</f>
        <v>0</v>
      </c>
      <c r="J187" s="177"/>
      <c r="K187" s="178">
        <f>ROUND(E187*J187,2)</f>
        <v>0</v>
      </c>
      <c r="L187" s="178">
        <v>21</v>
      </c>
      <c r="M187" s="178">
        <f>G187*(1+L187/100)</f>
        <v>0</v>
      </c>
      <c r="N187" s="176">
        <v>0.12706000000000001</v>
      </c>
      <c r="O187" s="176">
        <f>ROUND(E187*N187,2)</f>
        <v>2.41</v>
      </c>
      <c r="P187" s="176">
        <v>0</v>
      </c>
      <c r="Q187" s="176">
        <f>ROUND(E187*P187,2)</f>
        <v>0</v>
      </c>
      <c r="R187" s="178" t="s">
        <v>229</v>
      </c>
      <c r="S187" s="178" t="s">
        <v>154</v>
      </c>
      <c r="T187" s="179" t="s">
        <v>154</v>
      </c>
      <c r="U187" s="161">
        <v>0.30099999999999999</v>
      </c>
      <c r="V187" s="161">
        <f>ROUND(E187*U187,2)</f>
        <v>5.72</v>
      </c>
      <c r="W187" s="161"/>
      <c r="X187" s="161" t="s">
        <v>155</v>
      </c>
      <c r="Y187" s="161" t="s">
        <v>156</v>
      </c>
      <c r="Z187" s="150"/>
      <c r="AA187" s="150"/>
      <c r="AB187" s="150"/>
      <c r="AC187" s="150"/>
      <c r="AD187" s="150"/>
      <c r="AE187" s="150"/>
      <c r="AF187" s="150"/>
      <c r="AG187" s="150" t="s">
        <v>164</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2" x14ac:dyDescent="0.2">
      <c r="A188" s="157"/>
      <c r="B188" s="158"/>
      <c r="C188" s="191" t="s">
        <v>384</v>
      </c>
      <c r="D188" s="163"/>
      <c r="E188" s="164">
        <v>19</v>
      </c>
      <c r="F188" s="161"/>
      <c r="G188" s="161"/>
      <c r="H188" s="161"/>
      <c r="I188" s="161"/>
      <c r="J188" s="161"/>
      <c r="K188" s="161"/>
      <c r="L188" s="161"/>
      <c r="M188" s="161"/>
      <c r="N188" s="160"/>
      <c r="O188" s="160"/>
      <c r="P188" s="160"/>
      <c r="Q188" s="160"/>
      <c r="R188" s="161"/>
      <c r="S188" s="161"/>
      <c r="T188" s="161"/>
      <c r="U188" s="161"/>
      <c r="V188" s="161"/>
      <c r="W188" s="161"/>
      <c r="X188" s="161"/>
      <c r="Y188" s="161"/>
      <c r="Z188" s="150"/>
      <c r="AA188" s="150"/>
      <c r="AB188" s="150"/>
      <c r="AC188" s="150"/>
      <c r="AD188" s="150"/>
      <c r="AE188" s="150"/>
      <c r="AF188" s="150"/>
      <c r="AG188" s="150" t="s">
        <v>161</v>
      </c>
      <c r="AH188" s="150">
        <v>0</v>
      </c>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1" x14ac:dyDescent="0.2">
      <c r="A189" s="181">
        <v>51</v>
      </c>
      <c r="B189" s="182" t="s">
        <v>385</v>
      </c>
      <c r="C189" s="192" t="s">
        <v>386</v>
      </c>
      <c r="D189" s="183" t="s">
        <v>216</v>
      </c>
      <c r="E189" s="184">
        <v>3</v>
      </c>
      <c r="F189" s="185"/>
      <c r="G189" s="186">
        <f>ROUND(E189*F189,2)</f>
        <v>0</v>
      </c>
      <c r="H189" s="185"/>
      <c r="I189" s="186">
        <f>ROUND(E189*H189,2)</f>
        <v>0</v>
      </c>
      <c r="J189" s="185"/>
      <c r="K189" s="186">
        <f>ROUND(E189*J189,2)</f>
        <v>0</v>
      </c>
      <c r="L189" s="186">
        <v>21</v>
      </c>
      <c r="M189" s="186">
        <f>G189*(1+L189/100)</f>
        <v>0</v>
      </c>
      <c r="N189" s="184">
        <v>0.14321999999999999</v>
      </c>
      <c r="O189" s="184">
        <f>ROUND(E189*N189,2)</f>
        <v>0.43</v>
      </c>
      <c r="P189" s="184">
        <v>0</v>
      </c>
      <c r="Q189" s="184">
        <f>ROUND(E189*P189,2)</f>
        <v>0</v>
      </c>
      <c r="R189" s="186" t="s">
        <v>229</v>
      </c>
      <c r="S189" s="186" t="s">
        <v>154</v>
      </c>
      <c r="T189" s="187" t="s">
        <v>154</v>
      </c>
      <c r="U189" s="161">
        <v>0.45600000000000002</v>
      </c>
      <c r="V189" s="161">
        <f>ROUND(E189*U189,2)</f>
        <v>1.37</v>
      </c>
      <c r="W189" s="161"/>
      <c r="X189" s="161" t="s">
        <v>155</v>
      </c>
      <c r="Y189" s="161" t="s">
        <v>156</v>
      </c>
      <c r="Z189" s="150"/>
      <c r="AA189" s="150"/>
      <c r="AB189" s="150"/>
      <c r="AC189" s="150"/>
      <c r="AD189" s="150"/>
      <c r="AE189" s="150"/>
      <c r="AF189" s="150"/>
      <c r="AG189" s="150" t="s">
        <v>164</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outlineLevel="1" x14ac:dyDescent="0.2">
      <c r="A190" s="173">
        <v>52</v>
      </c>
      <c r="B190" s="174" t="s">
        <v>387</v>
      </c>
      <c r="C190" s="190" t="s">
        <v>388</v>
      </c>
      <c r="D190" s="175" t="s">
        <v>152</v>
      </c>
      <c r="E190" s="176">
        <v>10.789820000000001</v>
      </c>
      <c r="F190" s="177"/>
      <c r="G190" s="178">
        <f>ROUND(E190*F190,2)</f>
        <v>0</v>
      </c>
      <c r="H190" s="177"/>
      <c r="I190" s="178">
        <f>ROUND(E190*H190,2)</f>
        <v>0</v>
      </c>
      <c r="J190" s="177"/>
      <c r="K190" s="178">
        <f>ROUND(E190*J190,2)</f>
        <v>0</v>
      </c>
      <c r="L190" s="178">
        <v>21</v>
      </c>
      <c r="M190" s="178">
        <f>G190*(1+L190/100)</f>
        <v>0</v>
      </c>
      <c r="N190" s="176">
        <v>2.52501</v>
      </c>
      <c r="O190" s="176">
        <f>ROUND(E190*N190,2)</f>
        <v>27.24</v>
      </c>
      <c r="P190" s="176">
        <v>0</v>
      </c>
      <c r="Q190" s="176">
        <f>ROUND(E190*P190,2)</f>
        <v>0</v>
      </c>
      <c r="R190" s="178" t="s">
        <v>229</v>
      </c>
      <c r="S190" s="178" t="s">
        <v>154</v>
      </c>
      <c r="T190" s="179" t="s">
        <v>154</v>
      </c>
      <c r="U190" s="161">
        <v>1.421</v>
      </c>
      <c r="V190" s="161">
        <f>ROUND(E190*U190,2)</f>
        <v>15.33</v>
      </c>
      <c r="W190" s="161"/>
      <c r="X190" s="161" t="s">
        <v>155</v>
      </c>
      <c r="Y190" s="161" t="s">
        <v>156</v>
      </c>
      <c r="Z190" s="150"/>
      <c r="AA190" s="150"/>
      <c r="AB190" s="150"/>
      <c r="AC190" s="150"/>
      <c r="AD190" s="150"/>
      <c r="AE190" s="150"/>
      <c r="AF190" s="150"/>
      <c r="AG190" s="150" t="s">
        <v>164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2" x14ac:dyDescent="0.2">
      <c r="A191" s="157"/>
      <c r="B191" s="158"/>
      <c r="C191" s="191" t="s">
        <v>389</v>
      </c>
      <c r="D191" s="163"/>
      <c r="E191" s="164">
        <v>1.2321</v>
      </c>
      <c r="F191" s="161"/>
      <c r="G191" s="161"/>
      <c r="H191" s="161"/>
      <c r="I191" s="161"/>
      <c r="J191" s="161"/>
      <c r="K191" s="161"/>
      <c r="L191" s="161"/>
      <c r="M191" s="161"/>
      <c r="N191" s="160"/>
      <c r="O191" s="160"/>
      <c r="P191" s="160"/>
      <c r="Q191" s="160"/>
      <c r="R191" s="161"/>
      <c r="S191" s="161"/>
      <c r="T191" s="161"/>
      <c r="U191" s="161"/>
      <c r="V191" s="161"/>
      <c r="W191" s="161"/>
      <c r="X191" s="161"/>
      <c r="Y191" s="161"/>
      <c r="Z191" s="150"/>
      <c r="AA191" s="150"/>
      <c r="AB191" s="150"/>
      <c r="AC191" s="150"/>
      <c r="AD191" s="150"/>
      <c r="AE191" s="150"/>
      <c r="AF191" s="150"/>
      <c r="AG191" s="150" t="s">
        <v>161</v>
      </c>
      <c r="AH191" s="150">
        <v>0</v>
      </c>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3" x14ac:dyDescent="0.2">
      <c r="A192" s="157"/>
      <c r="B192" s="158"/>
      <c r="C192" s="191" t="s">
        <v>390</v>
      </c>
      <c r="D192" s="163"/>
      <c r="E192" s="164">
        <v>4.0853799999999998</v>
      </c>
      <c r="F192" s="161"/>
      <c r="G192" s="161"/>
      <c r="H192" s="161"/>
      <c r="I192" s="161"/>
      <c r="J192" s="161"/>
      <c r="K192" s="161"/>
      <c r="L192" s="161"/>
      <c r="M192" s="161"/>
      <c r="N192" s="160"/>
      <c r="O192" s="160"/>
      <c r="P192" s="160"/>
      <c r="Q192" s="160"/>
      <c r="R192" s="161"/>
      <c r="S192" s="161"/>
      <c r="T192" s="161"/>
      <c r="U192" s="161"/>
      <c r="V192" s="161"/>
      <c r="W192" s="161"/>
      <c r="X192" s="161"/>
      <c r="Y192" s="161"/>
      <c r="Z192" s="150"/>
      <c r="AA192" s="150"/>
      <c r="AB192" s="150"/>
      <c r="AC192" s="150"/>
      <c r="AD192" s="150"/>
      <c r="AE192" s="150"/>
      <c r="AF192" s="150"/>
      <c r="AG192" s="150" t="s">
        <v>161</v>
      </c>
      <c r="AH192" s="150">
        <v>0</v>
      </c>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3" x14ac:dyDescent="0.2">
      <c r="A193" s="157"/>
      <c r="B193" s="158"/>
      <c r="C193" s="191" t="s">
        <v>391</v>
      </c>
      <c r="D193" s="163"/>
      <c r="E193" s="164">
        <v>1.0430999999999999</v>
      </c>
      <c r="F193" s="161"/>
      <c r="G193" s="161"/>
      <c r="H193" s="161"/>
      <c r="I193" s="161"/>
      <c r="J193" s="161"/>
      <c r="K193" s="161"/>
      <c r="L193" s="161"/>
      <c r="M193" s="161"/>
      <c r="N193" s="160"/>
      <c r="O193" s="160"/>
      <c r="P193" s="160"/>
      <c r="Q193" s="160"/>
      <c r="R193" s="161"/>
      <c r="S193" s="161"/>
      <c r="T193" s="161"/>
      <c r="U193" s="161"/>
      <c r="V193" s="161"/>
      <c r="W193" s="161"/>
      <c r="X193" s="161"/>
      <c r="Y193" s="161"/>
      <c r="Z193" s="150"/>
      <c r="AA193" s="150"/>
      <c r="AB193" s="150"/>
      <c r="AC193" s="150"/>
      <c r="AD193" s="150"/>
      <c r="AE193" s="150"/>
      <c r="AF193" s="150"/>
      <c r="AG193" s="150" t="s">
        <v>161</v>
      </c>
      <c r="AH193" s="150">
        <v>0</v>
      </c>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3" x14ac:dyDescent="0.2">
      <c r="A194" s="157"/>
      <c r="B194" s="158"/>
      <c r="C194" s="191" t="s">
        <v>392</v>
      </c>
      <c r="D194" s="163"/>
      <c r="E194" s="164">
        <v>1.7902499999999999</v>
      </c>
      <c r="F194" s="161"/>
      <c r="G194" s="161"/>
      <c r="H194" s="161"/>
      <c r="I194" s="161"/>
      <c r="J194" s="161"/>
      <c r="K194" s="161"/>
      <c r="L194" s="161"/>
      <c r="M194" s="161"/>
      <c r="N194" s="160"/>
      <c r="O194" s="160"/>
      <c r="P194" s="160"/>
      <c r="Q194" s="160"/>
      <c r="R194" s="161"/>
      <c r="S194" s="161"/>
      <c r="T194" s="161"/>
      <c r="U194" s="161"/>
      <c r="V194" s="161"/>
      <c r="W194" s="161"/>
      <c r="X194" s="161"/>
      <c r="Y194" s="161"/>
      <c r="Z194" s="150"/>
      <c r="AA194" s="150"/>
      <c r="AB194" s="150"/>
      <c r="AC194" s="150"/>
      <c r="AD194" s="150"/>
      <c r="AE194" s="150"/>
      <c r="AF194" s="150"/>
      <c r="AG194" s="150" t="s">
        <v>161</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3" x14ac:dyDescent="0.2">
      <c r="A195" s="157"/>
      <c r="B195" s="158"/>
      <c r="C195" s="191" t="s">
        <v>391</v>
      </c>
      <c r="D195" s="163"/>
      <c r="E195" s="164">
        <v>1.0430999999999999</v>
      </c>
      <c r="F195" s="161"/>
      <c r="G195" s="161"/>
      <c r="H195" s="161"/>
      <c r="I195" s="161"/>
      <c r="J195" s="161"/>
      <c r="K195" s="161"/>
      <c r="L195" s="161"/>
      <c r="M195" s="161"/>
      <c r="N195" s="160"/>
      <c r="O195" s="160"/>
      <c r="P195" s="160"/>
      <c r="Q195" s="160"/>
      <c r="R195" s="161"/>
      <c r="S195" s="161"/>
      <c r="T195" s="161"/>
      <c r="U195" s="161"/>
      <c r="V195" s="161"/>
      <c r="W195" s="161"/>
      <c r="X195" s="161"/>
      <c r="Y195" s="161"/>
      <c r="Z195" s="150"/>
      <c r="AA195" s="150"/>
      <c r="AB195" s="150"/>
      <c r="AC195" s="150"/>
      <c r="AD195" s="150"/>
      <c r="AE195" s="150"/>
      <c r="AF195" s="150"/>
      <c r="AG195" s="150" t="s">
        <v>161</v>
      </c>
      <c r="AH195" s="150">
        <v>0</v>
      </c>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3" x14ac:dyDescent="0.2">
      <c r="A196" s="157"/>
      <c r="B196" s="158"/>
      <c r="C196" s="191" t="s">
        <v>393</v>
      </c>
      <c r="D196" s="163"/>
      <c r="E196" s="164">
        <v>0.61499999999999999</v>
      </c>
      <c r="F196" s="161"/>
      <c r="G196" s="161"/>
      <c r="H196" s="161"/>
      <c r="I196" s="161"/>
      <c r="J196" s="161"/>
      <c r="K196" s="161"/>
      <c r="L196" s="161"/>
      <c r="M196" s="161"/>
      <c r="N196" s="160"/>
      <c r="O196" s="160"/>
      <c r="P196" s="160"/>
      <c r="Q196" s="160"/>
      <c r="R196" s="161"/>
      <c r="S196" s="161"/>
      <c r="T196" s="161"/>
      <c r="U196" s="161"/>
      <c r="V196" s="161"/>
      <c r="W196" s="161"/>
      <c r="X196" s="161"/>
      <c r="Y196" s="161"/>
      <c r="Z196" s="150"/>
      <c r="AA196" s="150"/>
      <c r="AB196" s="150"/>
      <c r="AC196" s="150"/>
      <c r="AD196" s="150"/>
      <c r="AE196" s="150"/>
      <c r="AF196" s="150"/>
      <c r="AG196" s="150" t="s">
        <v>161</v>
      </c>
      <c r="AH196" s="150">
        <v>0</v>
      </c>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3" x14ac:dyDescent="0.2">
      <c r="A197" s="157"/>
      <c r="B197" s="158"/>
      <c r="C197" s="191" t="s">
        <v>394</v>
      </c>
      <c r="D197" s="163"/>
      <c r="E197" s="164">
        <v>0.98089000000000004</v>
      </c>
      <c r="F197" s="161"/>
      <c r="G197" s="161"/>
      <c r="H197" s="161"/>
      <c r="I197" s="161"/>
      <c r="J197" s="161"/>
      <c r="K197" s="161"/>
      <c r="L197" s="161"/>
      <c r="M197" s="161"/>
      <c r="N197" s="160"/>
      <c r="O197" s="160"/>
      <c r="P197" s="160"/>
      <c r="Q197" s="160"/>
      <c r="R197" s="161"/>
      <c r="S197" s="161"/>
      <c r="T197" s="161"/>
      <c r="U197" s="161"/>
      <c r="V197" s="161"/>
      <c r="W197" s="161"/>
      <c r="X197" s="161"/>
      <c r="Y197" s="161"/>
      <c r="Z197" s="150"/>
      <c r="AA197" s="150"/>
      <c r="AB197" s="150"/>
      <c r="AC197" s="150"/>
      <c r="AD197" s="150"/>
      <c r="AE197" s="150"/>
      <c r="AF197" s="150"/>
      <c r="AG197" s="150" t="s">
        <v>161</v>
      </c>
      <c r="AH197" s="150">
        <v>0</v>
      </c>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ht="33.75" outlineLevel="1" x14ac:dyDescent="0.2">
      <c r="A198" s="173">
        <v>53</v>
      </c>
      <c r="B198" s="174" t="s">
        <v>395</v>
      </c>
      <c r="C198" s="190" t="s">
        <v>396</v>
      </c>
      <c r="D198" s="175" t="s">
        <v>176</v>
      </c>
      <c r="E198" s="176">
        <v>90.531999999999996</v>
      </c>
      <c r="F198" s="177"/>
      <c r="G198" s="178">
        <f>ROUND(E198*F198,2)</f>
        <v>0</v>
      </c>
      <c r="H198" s="177"/>
      <c r="I198" s="178">
        <f>ROUND(E198*H198,2)</f>
        <v>0</v>
      </c>
      <c r="J198" s="177"/>
      <c r="K198" s="178">
        <f>ROUND(E198*J198,2)</f>
        <v>0</v>
      </c>
      <c r="L198" s="178">
        <v>21</v>
      </c>
      <c r="M198" s="178">
        <f>G198*(1+L198/100)</f>
        <v>0</v>
      </c>
      <c r="N198" s="176">
        <v>8.7799999999999996E-3</v>
      </c>
      <c r="O198" s="176">
        <f>ROUND(E198*N198,2)</f>
        <v>0.79</v>
      </c>
      <c r="P198" s="176">
        <v>0</v>
      </c>
      <c r="Q198" s="176">
        <f>ROUND(E198*P198,2)</f>
        <v>0</v>
      </c>
      <c r="R198" s="178" t="s">
        <v>229</v>
      </c>
      <c r="S198" s="178" t="s">
        <v>154</v>
      </c>
      <c r="T198" s="179" t="s">
        <v>154</v>
      </c>
      <c r="U198" s="161">
        <v>1.179</v>
      </c>
      <c r="V198" s="161">
        <f>ROUND(E198*U198,2)</f>
        <v>106.74</v>
      </c>
      <c r="W198" s="161"/>
      <c r="X198" s="161" t="s">
        <v>155</v>
      </c>
      <c r="Y198" s="161" t="s">
        <v>156</v>
      </c>
      <c r="Z198" s="150"/>
      <c r="AA198" s="150"/>
      <c r="AB198" s="150"/>
      <c r="AC198" s="150"/>
      <c r="AD198" s="150"/>
      <c r="AE198" s="150"/>
      <c r="AF198" s="150"/>
      <c r="AG198" s="150" t="s">
        <v>164</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2" x14ac:dyDescent="0.2">
      <c r="A199" s="157"/>
      <c r="B199" s="158"/>
      <c r="C199" s="191" t="s">
        <v>397</v>
      </c>
      <c r="D199" s="163"/>
      <c r="E199" s="164">
        <v>12.279</v>
      </c>
      <c r="F199" s="161"/>
      <c r="G199" s="161"/>
      <c r="H199" s="161"/>
      <c r="I199" s="161"/>
      <c r="J199" s="161"/>
      <c r="K199" s="161"/>
      <c r="L199" s="161"/>
      <c r="M199" s="161"/>
      <c r="N199" s="160"/>
      <c r="O199" s="160"/>
      <c r="P199" s="160"/>
      <c r="Q199" s="160"/>
      <c r="R199" s="161"/>
      <c r="S199" s="161"/>
      <c r="T199" s="161"/>
      <c r="U199" s="161"/>
      <c r="V199" s="161"/>
      <c r="W199" s="161"/>
      <c r="X199" s="161"/>
      <c r="Y199" s="161"/>
      <c r="Z199" s="150"/>
      <c r="AA199" s="150"/>
      <c r="AB199" s="150"/>
      <c r="AC199" s="150"/>
      <c r="AD199" s="150"/>
      <c r="AE199" s="150"/>
      <c r="AF199" s="150"/>
      <c r="AG199" s="150" t="s">
        <v>161</v>
      </c>
      <c r="AH199" s="150">
        <v>0</v>
      </c>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outlineLevel="3" x14ac:dyDescent="0.2">
      <c r="A200" s="157"/>
      <c r="B200" s="158"/>
      <c r="C200" s="191" t="s">
        <v>398</v>
      </c>
      <c r="D200" s="163"/>
      <c r="E200" s="164">
        <v>43.166499999999999</v>
      </c>
      <c r="F200" s="161"/>
      <c r="G200" s="161"/>
      <c r="H200" s="161"/>
      <c r="I200" s="161"/>
      <c r="J200" s="161"/>
      <c r="K200" s="161"/>
      <c r="L200" s="161"/>
      <c r="M200" s="161"/>
      <c r="N200" s="160"/>
      <c r="O200" s="160"/>
      <c r="P200" s="160"/>
      <c r="Q200" s="160"/>
      <c r="R200" s="161"/>
      <c r="S200" s="161"/>
      <c r="T200" s="161"/>
      <c r="U200" s="161"/>
      <c r="V200" s="161"/>
      <c r="W200" s="161"/>
      <c r="X200" s="161"/>
      <c r="Y200" s="161"/>
      <c r="Z200" s="150"/>
      <c r="AA200" s="150"/>
      <c r="AB200" s="150"/>
      <c r="AC200" s="150"/>
      <c r="AD200" s="150"/>
      <c r="AE200" s="150"/>
      <c r="AF200" s="150"/>
      <c r="AG200" s="150" t="s">
        <v>161</v>
      </c>
      <c r="AH200" s="150">
        <v>0</v>
      </c>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outlineLevel="3" x14ac:dyDescent="0.2">
      <c r="A201" s="157"/>
      <c r="B201" s="158"/>
      <c r="C201" s="191" t="s">
        <v>399</v>
      </c>
      <c r="D201" s="163"/>
      <c r="E201" s="164">
        <v>28.116499999999998</v>
      </c>
      <c r="F201" s="161"/>
      <c r="G201" s="161"/>
      <c r="H201" s="161"/>
      <c r="I201" s="161"/>
      <c r="J201" s="161"/>
      <c r="K201" s="161"/>
      <c r="L201" s="161"/>
      <c r="M201" s="161"/>
      <c r="N201" s="160"/>
      <c r="O201" s="160"/>
      <c r="P201" s="160"/>
      <c r="Q201" s="160"/>
      <c r="R201" s="161"/>
      <c r="S201" s="161"/>
      <c r="T201" s="161"/>
      <c r="U201" s="161"/>
      <c r="V201" s="161"/>
      <c r="W201" s="161"/>
      <c r="X201" s="161"/>
      <c r="Y201" s="161"/>
      <c r="Z201" s="150"/>
      <c r="AA201" s="150"/>
      <c r="AB201" s="150"/>
      <c r="AC201" s="150"/>
      <c r="AD201" s="150"/>
      <c r="AE201" s="150"/>
      <c r="AF201" s="150"/>
      <c r="AG201" s="150" t="s">
        <v>161</v>
      </c>
      <c r="AH201" s="150">
        <v>0</v>
      </c>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outlineLevel="3" x14ac:dyDescent="0.2">
      <c r="A202" s="157"/>
      <c r="B202" s="158"/>
      <c r="C202" s="191" t="s">
        <v>400</v>
      </c>
      <c r="D202" s="163"/>
      <c r="E202" s="164">
        <v>6.97</v>
      </c>
      <c r="F202" s="161"/>
      <c r="G202" s="161"/>
      <c r="H202" s="161"/>
      <c r="I202" s="161"/>
      <c r="J202" s="161"/>
      <c r="K202" s="161"/>
      <c r="L202" s="161"/>
      <c r="M202" s="161"/>
      <c r="N202" s="160"/>
      <c r="O202" s="160"/>
      <c r="P202" s="160"/>
      <c r="Q202" s="160"/>
      <c r="R202" s="161"/>
      <c r="S202" s="161"/>
      <c r="T202" s="161"/>
      <c r="U202" s="161"/>
      <c r="V202" s="161"/>
      <c r="W202" s="161"/>
      <c r="X202" s="161"/>
      <c r="Y202" s="161"/>
      <c r="Z202" s="150"/>
      <c r="AA202" s="150"/>
      <c r="AB202" s="150"/>
      <c r="AC202" s="150"/>
      <c r="AD202" s="150"/>
      <c r="AE202" s="150"/>
      <c r="AF202" s="150"/>
      <c r="AG202" s="150" t="s">
        <v>161</v>
      </c>
      <c r="AH202" s="150">
        <v>0</v>
      </c>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ht="33.75" outlineLevel="1" x14ac:dyDescent="0.2">
      <c r="A203" s="181">
        <v>54</v>
      </c>
      <c r="B203" s="182" t="s">
        <v>401</v>
      </c>
      <c r="C203" s="192" t="s">
        <v>402</v>
      </c>
      <c r="D203" s="183" t="s">
        <v>176</v>
      </c>
      <c r="E203" s="184">
        <v>90.531999999999996</v>
      </c>
      <c r="F203" s="185"/>
      <c r="G203" s="186">
        <f>ROUND(E203*F203,2)</f>
        <v>0</v>
      </c>
      <c r="H203" s="185"/>
      <c r="I203" s="186">
        <f>ROUND(E203*H203,2)</f>
        <v>0</v>
      </c>
      <c r="J203" s="185"/>
      <c r="K203" s="186">
        <f>ROUND(E203*J203,2)</f>
        <v>0</v>
      </c>
      <c r="L203" s="186">
        <v>21</v>
      </c>
      <c r="M203" s="186">
        <f>G203*(1+L203/100)</f>
        <v>0</v>
      </c>
      <c r="N203" s="184">
        <v>0</v>
      </c>
      <c r="O203" s="184">
        <f>ROUND(E203*N203,2)</f>
        <v>0</v>
      </c>
      <c r="P203" s="184">
        <v>0</v>
      </c>
      <c r="Q203" s="184">
        <f>ROUND(E203*P203,2)</f>
        <v>0</v>
      </c>
      <c r="R203" s="186" t="s">
        <v>229</v>
      </c>
      <c r="S203" s="186" t="s">
        <v>154</v>
      </c>
      <c r="T203" s="187" t="s">
        <v>154</v>
      </c>
      <c r="U203" s="161">
        <v>0.497</v>
      </c>
      <c r="V203" s="161">
        <f>ROUND(E203*U203,2)</f>
        <v>44.99</v>
      </c>
      <c r="W203" s="161"/>
      <c r="X203" s="161" t="s">
        <v>155</v>
      </c>
      <c r="Y203" s="161" t="s">
        <v>156</v>
      </c>
      <c r="Z203" s="150"/>
      <c r="AA203" s="150"/>
      <c r="AB203" s="150"/>
      <c r="AC203" s="150"/>
      <c r="AD203" s="150"/>
      <c r="AE203" s="150"/>
      <c r="AF203" s="150"/>
      <c r="AG203" s="150" t="s">
        <v>164</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1" x14ac:dyDescent="0.2">
      <c r="A204" s="173">
        <v>55</v>
      </c>
      <c r="B204" s="174" t="s">
        <v>403</v>
      </c>
      <c r="C204" s="190" t="s">
        <v>404</v>
      </c>
      <c r="D204" s="175" t="s">
        <v>243</v>
      </c>
      <c r="E204" s="176">
        <v>0.76500000000000001</v>
      </c>
      <c r="F204" s="177"/>
      <c r="G204" s="178">
        <f>ROUND(E204*F204,2)</f>
        <v>0</v>
      </c>
      <c r="H204" s="177"/>
      <c r="I204" s="178">
        <f>ROUND(E204*H204,2)</f>
        <v>0</v>
      </c>
      <c r="J204" s="177"/>
      <c r="K204" s="178">
        <f>ROUND(E204*J204,2)</f>
        <v>0</v>
      </c>
      <c r="L204" s="178">
        <v>21</v>
      </c>
      <c r="M204" s="178">
        <f>G204*(1+L204/100)</f>
        <v>0</v>
      </c>
      <c r="N204" s="176">
        <v>1.01728</v>
      </c>
      <c r="O204" s="176">
        <f>ROUND(E204*N204,2)</f>
        <v>0.78</v>
      </c>
      <c r="P204" s="176">
        <v>0</v>
      </c>
      <c r="Q204" s="176">
        <f>ROUND(E204*P204,2)</f>
        <v>0</v>
      </c>
      <c r="R204" s="178" t="s">
        <v>229</v>
      </c>
      <c r="S204" s="178" t="s">
        <v>154</v>
      </c>
      <c r="T204" s="179" t="s">
        <v>154</v>
      </c>
      <c r="U204" s="161">
        <v>25.812000000000001</v>
      </c>
      <c r="V204" s="161">
        <f>ROUND(E204*U204,2)</f>
        <v>19.75</v>
      </c>
      <c r="W204" s="161"/>
      <c r="X204" s="161" t="s">
        <v>155</v>
      </c>
      <c r="Y204" s="161" t="s">
        <v>156</v>
      </c>
      <c r="Z204" s="150"/>
      <c r="AA204" s="150"/>
      <c r="AB204" s="150"/>
      <c r="AC204" s="150"/>
      <c r="AD204" s="150"/>
      <c r="AE204" s="150"/>
      <c r="AF204" s="150"/>
      <c r="AG204" s="150" t="s">
        <v>164</v>
      </c>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2" x14ac:dyDescent="0.2">
      <c r="A205" s="157"/>
      <c r="B205" s="158"/>
      <c r="C205" s="199" t="s">
        <v>244</v>
      </c>
      <c r="D205" s="200"/>
      <c r="E205" s="200"/>
      <c r="F205" s="200"/>
      <c r="G205" s="200"/>
      <c r="H205" s="161"/>
      <c r="I205" s="161"/>
      <c r="J205" s="161"/>
      <c r="K205" s="161"/>
      <c r="L205" s="161"/>
      <c r="M205" s="161"/>
      <c r="N205" s="160"/>
      <c r="O205" s="160"/>
      <c r="P205" s="160"/>
      <c r="Q205" s="160"/>
      <c r="R205" s="161"/>
      <c r="S205" s="161"/>
      <c r="T205" s="161"/>
      <c r="U205" s="161"/>
      <c r="V205" s="161"/>
      <c r="W205" s="161"/>
      <c r="X205" s="161"/>
      <c r="Y205" s="161"/>
      <c r="Z205" s="150"/>
      <c r="AA205" s="150"/>
      <c r="AB205" s="150"/>
      <c r="AC205" s="150"/>
      <c r="AD205" s="150"/>
      <c r="AE205" s="150"/>
      <c r="AF205" s="150"/>
      <c r="AG205" s="150" t="s">
        <v>159</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2" x14ac:dyDescent="0.2">
      <c r="A206" s="157"/>
      <c r="B206" s="158"/>
      <c r="C206" s="191" t="s">
        <v>405</v>
      </c>
      <c r="D206" s="163"/>
      <c r="E206" s="164">
        <v>0.76500000000000001</v>
      </c>
      <c r="F206" s="161"/>
      <c r="G206" s="161"/>
      <c r="H206" s="161"/>
      <c r="I206" s="161"/>
      <c r="J206" s="161"/>
      <c r="K206" s="161"/>
      <c r="L206" s="161"/>
      <c r="M206" s="161"/>
      <c r="N206" s="160"/>
      <c r="O206" s="160"/>
      <c r="P206" s="160"/>
      <c r="Q206" s="160"/>
      <c r="R206" s="161"/>
      <c r="S206" s="161"/>
      <c r="T206" s="161"/>
      <c r="U206" s="161"/>
      <c r="V206" s="161"/>
      <c r="W206" s="161"/>
      <c r="X206" s="161"/>
      <c r="Y206" s="161"/>
      <c r="Z206" s="150"/>
      <c r="AA206" s="150"/>
      <c r="AB206" s="150"/>
      <c r="AC206" s="150"/>
      <c r="AD206" s="150"/>
      <c r="AE206" s="150"/>
      <c r="AF206" s="150"/>
      <c r="AG206" s="150" t="s">
        <v>161</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1" x14ac:dyDescent="0.2">
      <c r="A207" s="173">
        <v>56</v>
      </c>
      <c r="B207" s="174" t="s">
        <v>406</v>
      </c>
      <c r="C207" s="190" t="s">
        <v>407</v>
      </c>
      <c r="D207" s="175" t="s">
        <v>152</v>
      </c>
      <c r="E207" s="176">
        <v>5.7994399999999997</v>
      </c>
      <c r="F207" s="177"/>
      <c r="G207" s="178">
        <f>ROUND(E207*F207,2)</f>
        <v>0</v>
      </c>
      <c r="H207" s="177"/>
      <c r="I207" s="178">
        <f>ROUND(E207*H207,2)</f>
        <v>0</v>
      </c>
      <c r="J207" s="177"/>
      <c r="K207" s="178">
        <f>ROUND(E207*J207,2)</f>
        <v>0</v>
      </c>
      <c r="L207" s="178">
        <v>21</v>
      </c>
      <c r="M207" s="178">
        <f>G207*(1+L207/100)</f>
        <v>0</v>
      </c>
      <c r="N207" s="176">
        <v>2.53999</v>
      </c>
      <c r="O207" s="176">
        <f>ROUND(E207*N207,2)</f>
        <v>14.73</v>
      </c>
      <c r="P207" s="176">
        <v>0</v>
      </c>
      <c r="Q207" s="176">
        <f>ROUND(E207*P207,2)</f>
        <v>0</v>
      </c>
      <c r="R207" s="178" t="s">
        <v>229</v>
      </c>
      <c r="S207" s="178" t="s">
        <v>154</v>
      </c>
      <c r="T207" s="179" t="s">
        <v>154</v>
      </c>
      <c r="U207" s="161">
        <v>2.3039999999999998</v>
      </c>
      <c r="V207" s="161">
        <f>ROUND(E207*U207,2)</f>
        <v>13.36</v>
      </c>
      <c r="W207" s="161"/>
      <c r="X207" s="161" t="s">
        <v>155</v>
      </c>
      <c r="Y207" s="161" t="s">
        <v>156</v>
      </c>
      <c r="Z207" s="150"/>
      <c r="AA207" s="150"/>
      <c r="AB207" s="150"/>
      <c r="AC207" s="150"/>
      <c r="AD207" s="150"/>
      <c r="AE207" s="150"/>
      <c r="AF207" s="150"/>
      <c r="AG207" s="150" t="s">
        <v>157</v>
      </c>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2" x14ac:dyDescent="0.2">
      <c r="A208" s="157"/>
      <c r="B208" s="158"/>
      <c r="C208" s="199" t="s">
        <v>408</v>
      </c>
      <c r="D208" s="200"/>
      <c r="E208" s="200"/>
      <c r="F208" s="200"/>
      <c r="G208" s="200"/>
      <c r="H208" s="161"/>
      <c r="I208" s="161"/>
      <c r="J208" s="161"/>
      <c r="K208" s="161"/>
      <c r="L208" s="161"/>
      <c r="M208" s="161"/>
      <c r="N208" s="160"/>
      <c r="O208" s="160"/>
      <c r="P208" s="160"/>
      <c r="Q208" s="160"/>
      <c r="R208" s="161"/>
      <c r="S208" s="161"/>
      <c r="T208" s="161"/>
      <c r="U208" s="161"/>
      <c r="V208" s="161"/>
      <c r="W208" s="161"/>
      <c r="X208" s="161"/>
      <c r="Y208" s="161"/>
      <c r="Z208" s="150"/>
      <c r="AA208" s="150"/>
      <c r="AB208" s="150"/>
      <c r="AC208" s="150"/>
      <c r="AD208" s="150"/>
      <c r="AE208" s="150"/>
      <c r="AF208" s="150"/>
      <c r="AG208" s="150" t="s">
        <v>159</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80" t="str">
        <f>C208</f>
        <v>táhel, rámových stojek, vzpěr (bez výztuže), s pomocným lešením o výšce podlahy do 1,90 m a pro zatížení do 1,5 kPa,</v>
      </c>
      <c r="BB208" s="150"/>
      <c r="BC208" s="150"/>
      <c r="BD208" s="150"/>
      <c r="BE208" s="150"/>
      <c r="BF208" s="150"/>
      <c r="BG208" s="150"/>
      <c r="BH208" s="150"/>
    </row>
    <row r="209" spans="1:60" outlineLevel="2" x14ac:dyDescent="0.2">
      <c r="A209" s="157"/>
      <c r="B209" s="158"/>
      <c r="C209" s="191" t="s">
        <v>409</v>
      </c>
      <c r="D209" s="163"/>
      <c r="E209" s="164">
        <v>2.2349299999999999</v>
      </c>
      <c r="F209" s="161"/>
      <c r="G209" s="161"/>
      <c r="H209" s="161"/>
      <c r="I209" s="161"/>
      <c r="J209" s="161"/>
      <c r="K209" s="161"/>
      <c r="L209" s="161"/>
      <c r="M209" s="161"/>
      <c r="N209" s="160"/>
      <c r="O209" s="160"/>
      <c r="P209" s="160"/>
      <c r="Q209" s="160"/>
      <c r="R209" s="161"/>
      <c r="S209" s="161"/>
      <c r="T209" s="161"/>
      <c r="U209" s="161"/>
      <c r="V209" s="161"/>
      <c r="W209" s="161"/>
      <c r="X209" s="161"/>
      <c r="Y209" s="161"/>
      <c r="Z209" s="150"/>
      <c r="AA209" s="150"/>
      <c r="AB209" s="150"/>
      <c r="AC209" s="150"/>
      <c r="AD209" s="150"/>
      <c r="AE209" s="150"/>
      <c r="AF209" s="150"/>
      <c r="AG209" s="150" t="s">
        <v>161</v>
      </c>
      <c r="AH209" s="150">
        <v>0</v>
      </c>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3" x14ac:dyDescent="0.2">
      <c r="A210" s="157"/>
      <c r="B210" s="158"/>
      <c r="C210" s="191" t="s">
        <v>410</v>
      </c>
      <c r="D210" s="163"/>
      <c r="E210" s="164">
        <v>1.52322</v>
      </c>
      <c r="F210" s="161"/>
      <c r="G210" s="161"/>
      <c r="H210" s="161"/>
      <c r="I210" s="161"/>
      <c r="J210" s="161"/>
      <c r="K210" s="161"/>
      <c r="L210" s="161"/>
      <c r="M210" s="161"/>
      <c r="N210" s="160"/>
      <c r="O210" s="160"/>
      <c r="P210" s="160"/>
      <c r="Q210" s="160"/>
      <c r="R210" s="161"/>
      <c r="S210" s="161"/>
      <c r="T210" s="161"/>
      <c r="U210" s="161"/>
      <c r="V210" s="161"/>
      <c r="W210" s="161"/>
      <c r="X210" s="161"/>
      <c r="Y210" s="161"/>
      <c r="Z210" s="150"/>
      <c r="AA210" s="150"/>
      <c r="AB210" s="150"/>
      <c r="AC210" s="150"/>
      <c r="AD210" s="150"/>
      <c r="AE210" s="150"/>
      <c r="AF210" s="150"/>
      <c r="AG210" s="150" t="s">
        <v>161</v>
      </c>
      <c r="AH210" s="150">
        <v>0</v>
      </c>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3" x14ac:dyDescent="0.2">
      <c r="A211" s="157"/>
      <c r="B211" s="158"/>
      <c r="C211" s="191" t="s">
        <v>411</v>
      </c>
      <c r="D211" s="163"/>
      <c r="E211" s="164">
        <v>0.74195</v>
      </c>
      <c r="F211" s="161"/>
      <c r="G211" s="161"/>
      <c r="H211" s="161"/>
      <c r="I211" s="161"/>
      <c r="J211" s="161"/>
      <c r="K211" s="161"/>
      <c r="L211" s="161"/>
      <c r="M211" s="161"/>
      <c r="N211" s="160"/>
      <c r="O211" s="160"/>
      <c r="P211" s="160"/>
      <c r="Q211" s="160"/>
      <c r="R211" s="161"/>
      <c r="S211" s="161"/>
      <c r="T211" s="161"/>
      <c r="U211" s="161"/>
      <c r="V211" s="161"/>
      <c r="W211" s="161"/>
      <c r="X211" s="161"/>
      <c r="Y211" s="161"/>
      <c r="Z211" s="150"/>
      <c r="AA211" s="150"/>
      <c r="AB211" s="150"/>
      <c r="AC211" s="150"/>
      <c r="AD211" s="150"/>
      <c r="AE211" s="150"/>
      <c r="AF211" s="150"/>
      <c r="AG211" s="150" t="s">
        <v>161</v>
      </c>
      <c r="AH211" s="150">
        <v>0</v>
      </c>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outlineLevel="3" x14ac:dyDescent="0.2">
      <c r="A212" s="157"/>
      <c r="B212" s="158"/>
      <c r="C212" s="191" t="s">
        <v>412</v>
      </c>
      <c r="D212" s="163"/>
      <c r="E212" s="164">
        <v>0.77212999999999998</v>
      </c>
      <c r="F212" s="161"/>
      <c r="G212" s="161"/>
      <c r="H212" s="161"/>
      <c r="I212" s="161"/>
      <c r="J212" s="161"/>
      <c r="K212" s="161"/>
      <c r="L212" s="161"/>
      <c r="M212" s="161"/>
      <c r="N212" s="160"/>
      <c r="O212" s="160"/>
      <c r="P212" s="160"/>
      <c r="Q212" s="160"/>
      <c r="R212" s="161"/>
      <c r="S212" s="161"/>
      <c r="T212" s="161"/>
      <c r="U212" s="161"/>
      <c r="V212" s="161"/>
      <c r="W212" s="161"/>
      <c r="X212" s="161"/>
      <c r="Y212" s="161"/>
      <c r="Z212" s="150"/>
      <c r="AA212" s="150"/>
      <c r="AB212" s="150"/>
      <c r="AC212" s="150"/>
      <c r="AD212" s="150"/>
      <c r="AE212" s="150"/>
      <c r="AF212" s="150"/>
      <c r="AG212" s="150" t="s">
        <v>161</v>
      </c>
      <c r="AH212" s="150">
        <v>0</v>
      </c>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3" x14ac:dyDescent="0.2">
      <c r="A213" s="157"/>
      <c r="B213" s="158"/>
      <c r="C213" s="191" t="s">
        <v>413</v>
      </c>
      <c r="D213" s="163"/>
      <c r="E213" s="164">
        <v>0.52722000000000002</v>
      </c>
      <c r="F213" s="161"/>
      <c r="G213" s="161"/>
      <c r="H213" s="161"/>
      <c r="I213" s="161"/>
      <c r="J213" s="161"/>
      <c r="K213" s="161"/>
      <c r="L213" s="161"/>
      <c r="M213" s="161"/>
      <c r="N213" s="160"/>
      <c r="O213" s="160"/>
      <c r="P213" s="160"/>
      <c r="Q213" s="160"/>
      <c r="R213" s="161"/>
      <c r="S213" s="161"/>
      <c r="T213" s="161"/>
      <c r="U213" s="161"/>
      <c r="V213" s="161"/>
      <c r="W213" s="161"/>
      <c r="X213" s="161"/>
      <c r="Y213" s="161"/>
      <c r="Z213" s="150"/>
      <c r="AA213" s="150"/>
      <c r="AB213" s="150"/>
      <c r="AC213" s="150"/>
      <c r="AD213" s="150"/>
      <c r="AE213" s="150"/>
      <c r="AF213" s="150"/>
      <c r="AG213" s="150" t="s">
        <v>161</v>
      </c>
      <c r="AH213" s="150">
        <v>0</v>
      </c>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1" x14ac:dyDescent="0.2">
      <c r="A214" s="173">
        <v>57</v>
      </c>
      <c r="B214" s="174" t="s">
        <v>414</v>
      </c>
      <c r="C214" s="190" t="s">
        <v>415</v>
      </c>
      <c r="D214" s="175" t="s">
        <v>176</v>
      </c>
      <c r="E214" s="176">
        <v>61.523499999999999</v>
      </c>
      <c r="F214" s="177"/>
      <c r="G214" s="178">
        <f>ROUND(E214*F214,2)</f>
        <v>0</v>
      </c>
      <c r="H214" s="177"/>
      <c r="I214" s="178">
        <f>ROUND(E214*H214,2)</f>
        <v>0</v>
      </c>
      <c r="J214" s="177"/>
      <c r="K214" s="178">
        <f>ROUND(E214*J214,2)</f>
        <v>0</v>
      </c>
      <c r="L214" s="178">
        <v>21</v>
      </c>
      <c r="M214" s="178">
        <f>G214*(1+L214/100)</f>
        <v>0</v>
      </c>
      <c r="N214" s="176">
        <v>3.8080000000000003E-2</v>
      </c>
      <c r="O214" s="176">
        <f>ROUND(E214*N214,2)</f>
        <v>2.34</v>
      </c>
      <c r="P214" s="176">
        <v>0</v>
      </c>
      <c r="Q214" s="176">
        <f>ROUND(E214*P214,2)</f>
        <v>0</v>
      </c>
      <c r="R214" s="178" t="s">
        <v>229</v>
      </c>
      <c r="S214" s="178" t="s">
        <v>154</v>
      </c>
      <c r="T214" s="179" t="s">
        <v>154</v>
      </c>
      <c r="U214" s="161">
        <v>0.7</v>
      </c>
      <c r="V214" s="161">
        <f>ROUND(E214*U214,2)</f>
        <v>43.07</v>
      </c>
      <c r="W214" s="161"/>
      <c r="X214" s="161" t="s">
        <v>155</v>
      </c>
      <c r="Y214" s="161" t="s">
        <v>156</v>
      </c>
      <c r="Z214" s="150"/>
      <c r="AA214" s="150"/>
      <c r="AB214" s="150"/>
      <c r="AC214" s="150"/>
      <c r="AD214" s="150"/>
      <c r="AE214" s="150"/>
      <c r="AF214" s="150"/>
      <c r="AG214" s="150" t="s">
        <v>157</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2" x14ac:dyDescent="0.2">
      <c r="A215" s="157"/>
      <c r="B215" s="158"/>
      <c r="C215" s="199" t="s">
        <v>416</v>
      </c>
      <c r="D215" s="200"/>
      <c r="E215" s="200"/>
      <c r="F215" s="200"/>
      <c r="G215" s="200"/>
      <c r="H215" s="161"/>
      <c r="I215" s="161"/>
      <c r="J215" s="161"/>
      <c r="K215" s="161"/>
      <c r="L215" s="161"/>
      <c r="M215" s="161"/>
      <c r="N215" s="160"/>
      <c r="O215" s="160"/>
      <c r="P215" s="160"/>
      <c r="Q215" s="160"/>
      <c r="R215" s="161"/>
      <c r="S215" s="161"/>
      <c r="T215" s="161"/>
      <c r="U215" s="161"/>
      <c r="V215" s="161"/>
      <c r="W215" s="161"/>
      <c r="X215" s="161"/>
      <c r="Y215" s="161"/>
      <c r="Z215" s="150"/>
      <c r="AA215" s="150"/>
      <c r="AB215" s="150"/>
      <c r="AC215" s="150"/>
      <c r="AD215" s="150"/>
      <c r="AE215" s="150"/>
      <c r="AF215" s="150"/>
      <c r="AG215" s="150" t="s">
        <v>159</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80" t="str">
        <f>C215</f>
        <v>(pilířů), rámových stojek, táhel nebo vzpěr svislých nebo šikmých (odkloněných) o výšce do 4 m včetně vzepření</v>
      </c>
      <c r="BB215" s="150"/>
      <c r="BC215" s="150"/>
      <c r="BD215" s="150"/>
      <c r="BE215" s="150"/>
      <c r="BF215" s="150"/>
      <c r="BG215" s="150"/>
      <c r="BH215" s="150"/>
    </row>
    <row r="216" spans="1:60" outlineLevel="2" x14ac:dyDescent="0.2">
      <c r="A216" s="157"/>
      <c r="B216" s="158"/>
      <c r="C216" s="191" t="s">
        <v>417</v>
      </c>
      <c r="D216" s="163"/>
      <c r="E216" s="164">
        <v>23.9085</v>
      </c>
      <c r="F216" s="161"/>
      <c r="G216" s="161"/>
      <c r="H216" s="161"/>
      <c r="I216" s="161"/>
      <c r="J216" s="161"/>
      <c r="K216" s="161"/>
      <c r="L216" s="161"/>
      <c r="M216" s="161"/>
      <c r="N216" s="160"/>
      <c r="O216" s="160"/>
      <c r="P216" s="160"/>
      <c r="Q216" s="160"/>
      <c r="R216" s="161"/>
      <c r="S216" s="161"/>
      <c r="T216" s="161"/>
      <c r="U216" s="161"/>
      <c r="V216" s="161"/>
      <c r="W216" s="161"/>
      <c r="X216" s="161"/>
      <c r="Y216" s="161"/>
      <c r="Z216" s="150"/>
      <c r="AA216" s="150"/>
      <c r="AB216" s="150"/>
      <c r="AC216" s="150"/>
      <c r="AD216" s="150"/>
      <c r="AE216" s="150"/>
      <c r="AF216" s="150"/>
      <c r="AG216" s="150" t="s">
        <v>161</v>
      </c>
      <c r="AH216" s="150">
        <v>0</v>
      </c>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3" x14ac:dyDescent="0.2">
      <c r="A217" s="157"/>
      <c r="B217" s="158"/>
      <c r="C217" s="191" t="s">
        <v>418</v>
      </c>
      <c r="D217" s="163"/>
      <c r="E217" s="164">
        <v>17.143000000000001</v>
      </c>
      <c r="F217" s="161"/>
      <c r="G217" s="161"/>
      <c r="H217" s="161"/>
      <c r="I217" s="161"/>
      <c r="J217" s="161"/>
      <c r="K217" s="161"/>
      <c r="L217" s="161"/>
      <c r="M217" s="161"/>
      <c r="N217" s="160"/>
      <c r="O217" s="160"/>
      <c r="P217" s="160"/>
      <c r="Q217" s="160"/>
      <c r="R217" s="161"/>
      <c r="S217" s="161"/>
      <c r="T217" s="161"/>
      <c r="U217" s="161"/>
      <c r="V217" s="161"/>
      <c r="W217" s="161"/>
      <c r="X217" s="161"/>
      <c r="Y217" s="161"/>
      <c r="Z217" s="150"/>
      <c r="AA217" s="150"/>
      <c r="AB217" s="150"/>
      <c r="AC217" s="150"/>
      <c r="AD217" s="150"/>
      <c r="AE217" s="150"/>
      <c r="AF217" s="150"/>
      <c r="AG217" s="150" t="s">
        <v>161</v>
      </c>
      <c r="AH217" s="150">
        <v>0</v>
      </c>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3" x14ac:dyDescent="0.2">
      <c r="A218" s="157"/>
      <c r="B218" s="158"/>
      <c r="C218" s="191" t="s">
        <v>419</v>
      </c>
      <c r="D218" s="163"/>
      <c r="E218" s="164">
        <v>10.032</v>
      </c>
      <c r="F218" s="161"/>
      <c r="G218" s="161"/>
      <c r="H218" s="161"/>
      <c r="I218" s="161"/>
      <c r="J218" s="161"/>
      <c r="K218" s="161"/>
      <c r="L218" s="161"/>
      <c r="M218" s="161"/>
      <c r="N218" s="160"/>
      <c r="O218" s="160"/>
      <c r="P218" s="160"/>
      <c r="Q218" s="160"/>
      <c r="R218" s="161"/>
      <c r="S218" s="161"/>
      <c r="T218" s="161"/>
      <c r="U218" s="161"/>
      <c r="V218" s="161"/>
      <c r="W218" s="161"/>
      <c r="X218" s="161"/>
      <c r="Y218" s="161"/>
      <c r="Z218" s="150"/>
      <c r="AA218" s="150"/>
      <c r="AB218" s="150"/>
      <c r="AC218" s="150"/>
      <c r="AD218" s="150"/>
      <c r="AE218" s="150"/>
      <c r="AF218" s="150"/>
      <c r="AG218" s="150" t="s">
        <v>161</v>
      </c>
      <c r="AH218" s="150">
        <v>0</v>
      </c>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3" x14ac:dyDescent="0.2">
      <c r="A219" s="157"/>
      <c r="B219" s="158"/>
      <c r="C219" s="191" t="s">
        <v>420</v>
      </c>
      <c r="D219" s="163"/>
      <c r="E219" s="164">
        <v>10.44</v>
      </c>
      <c r="F219" s="161"/>
      <c r="G219" s="161"/>
      <c r="H219" s="161"/>
      <c r="I219" s="161"/>
      <c r="J219" s="161"/>
      <c r="K219" s="161"/>
      <c r="L219" s="161"/>
      <c r="M219" s="161"/>
      <c r="N219" s="160"/>
      <c r="O219" s="160"/>
      <c r="P219" s="160"/>
      <c r="Q219" s="160"/>
      <c r="R219" s="161"/>
      <c r="S219" s="161"/>
      <c r="T219" s="161"/>
      <c r="U219" s="161"/>
      <c r="V219" s="161"/>
      <c r="W219" s="161"/>
      <c r="X219" s="161"/>
      <c r="Y219" s="161"/>
      <c r="Z219" s="150"/>
      <c r="AA219" s="150"/>
      <c r="AB219" s="150"/>
      <c r="AC219" s="150"/>
      <c r="AD219" s="150"/>
      <c r="AE219" s="150"/>
      <c r="AF219" s="150"/>
      <c r="AG219" s="150" t="s">
        <v>161</v>
      </c>
      <c r="AH219" s="150">
        <v>0</v>
      </c>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1" x14ac:dyDescent="0.2">
      <c r="A220" s="173">
        <v>58</v>
      </c>
      <c r="B220" s="174" t="s">
        <v>421</v>
      </c>
      <c r="C220" s="190" t="s">
        <v>422</v>
      </c>
      <c r="D220" s="175" t="s">
        <v>176</v>
      </c>
      <c r="E220" s="176">
        <v>61.523499999999999</v>
      </c>
      <c r="F220" s="177"/>
      <c r="G220" s="178">
        <f>ROUND(E220*F220,2)</f>
        <v>0</v>
      </c>
      <c r="H220" s="177"/>
      <c r="I220" s="178">
        <f>ROUND(E220*H220,2)</f>
        <v>0</v>
      </c>
      <c r="J220" s="177"/>
      <c r="K220" s="178">
        <f>ROUND(E220*J220,2)</f>
        <v>0</v>
      </c>
      <c r="L220" s="178">
        <v>21</v>
      </c>
      <c r="M220" s="178">
        <f>G220*(1+L220/100)</f>
        <v>0</v>
      </c>
      <c r="N220" s="176">
        <v>0</v>
      </c>
      <c r="O220" s="176">
        <f>ROUND(E220*N220,2)</f>
        <v>0</v>
      </c>
      <c r="P220" s="176">
        <v>0</v>
      </c>
      <c r="Q220" s="176">
        <f>ROUND(E220*P220,2)</f>
        <v>0</v>
      </c>
      <c r="R220" s="178" t="s">
        <v>229</v>
      </c>
      <c r="S220" s="178" t="s">
        <v>154</v>
      </c>
      <c r="T220" s="179" t="s">
        <v>154</v>
      </c>
      <c r="U220" s="161">
        <v>0.3</v>
      </c>
      <c r="V220" s="161">
        <f>ROUND(E220*U220,2)</f>
        <v>18.46</v>
      </c>
      <c r="W220" s="161"/>
      <c r="X220" s="161" t="s">
        <v>155</v>
      </c>
      <c r="Y220" s="161" t="s">
        <v>156</v>
      </c>
      <c r="Z220" s="150"/>
      <c r="AA220" s="150"/>
      <c r="AB220" s="150"/>
      <c r="AC220" s="150"/>
      <c r="AD220" s="150"/>
      <c r="AE220" s="150"/>
      <c r="AF220" s="150"/>
      <c r="AG220" s="150" t="s">
        <v>157</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2" x14ac:dyDescent="0.2">
      <c r="A221" s="157"/>
      <c r="B221" s="158"/>
      <c r="C221" s="199" t="s">
        <v>416</v>
      </c>
      <c r="D221" s="200"/>
      <c r="E221" s="200"/>
      <c r="F221" s="200"/>
      <c r="G221" s="200"/>
      <c r="H221" s="161"/>
      <c r="I221" s="161"/>
      <c r="J221" s="161"/>
      <c r="K221" s="161"/>
      <c r="L221" s="161"/>
      <c r="M221" s="161"/>
      <c r="N221" s="160"/>
      <c r="O221" s="160"/>
      <c r="P221" s="160"/>
      <c r="Q221" s="160"/>
      <c r="R221" s="161"/>
      <c r="S221" s="161"/>
      <c r="T221" s="161"/>
      <c r="U221" s="161"/>
      <c r="V221" s="161"/>
      <c r="W221" s="161"/>
      <c r="X221" s="161"/>
      <c r="Y221" s="161"/>
      <c r="Z221" s="150"/>
      <c r="AA221" s="150"/>
      <c r="AB221" s="150"/>
      <c r="AC221" s="150"/>
      <c r="AD221" s="150"/>
      <c r="AE221" s="150"/>
      <c r="AF221" s="150"/>
      <c r="AG221" s="150" t="s">
        <v>159</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80" t="str">
        <f>C221</f>
        <v>(pilířů), rámových stojek, táhel nebo vzpěr svislých nebo šikmých (odkloněných) o výšce do 4 m včetně vzepření</v>
      </c>
      <c r="BB221" s="150"/>
      <c r="BC221" s="150"/>
      <c r="BD221" s="150"/>
      <c r="BE221" s="150"/>
      <c r="BF221" s="150"/>
      <c r="BG221" s="150"/>
      <c r="BH221" s="150"/>
    </row>
    <row r="222" spans="1:60" outlineLevel="1" x14ac:dyDescent="0.2">
      <c r="A222" s="173">
        <v>59</v>
      </c>
      <c r="B222" s="174" t="s">
        <v>423</v>
      </c>
      <c r="C222" s="190" t="s">
        <v>424</v>
      </c>
      <c r="D222" s="175" t="s">
        <v>243</v>
      </c>
      <c r="E222" s="176">
        <v>0.70499999999999996</v>
      </c>
      <c r="F222" s="177"/>
      <c r="G222" s="178">
        <f>ROUND(E222*F222,2)</f>
        <v>0</v>
      </c>
      <c r="H222" s="177"/>
      <c r="I222" s="178">
        <f>ROUND(E222*H222,2)</f>
        <v>0</v>
      </c>
      <c r="J222" s="177"/>
      <c r="K222" s="178">
        <f>ROUND(E222*J222,2)</f>
        <v>0</v>
      </c>
      <c r="L222" s="178">
        <v>21</v>
      </c>
      <c r="M222" s="178">
        <f>G222*(1+L222/100)</f>
        <v>0</v>
      </c>
      <c r="N222" s="176">
        <v>1.02477</v>
      </c>
      <c r="O222" s="176">
        <f>ROUND(E222*N222,2)</f>
        <v>0.72</v>
      </c>
      <c r="P222" s="176">
        <v>0</v>
      </c>
      <c r="Q222" s="176">
        <f>ROUND(E222*P222,2)</f>
        <v>0</v>
      </c>
      <c r="R222" s="178" t="s">
        <v>229</v>
      </c>
      <c r="S222" s="178" t="s">
        <v>154</v>
      </c>
      <c r="T222" s="179" t="s">
        <v>154</v>
      </c>
      <c r="U222" s="161">
        <v>29.568000000000001</v>
      </c>
      <c r="V222" s="161">
        <f>ROUND(E222*U222,2)</f>
        <v>20.85</v>
      </c>
      <c r="W222" s="161"/>
      <c r="X222" s="161" t="s">
        <v>155</v>
      </c>
      <c r="Y222" s="161" t="s">
        <v>156</v>
      </c>
      <c r="Z222" s="150"/>
      <c r="AA222" s="150"/>
      <c r="AB222" s="150"/>
      <c r="AC222" s="150"/>
      <c r="AD222" s="150"/>
      <c r="AE222" s="150"/>
      <c r="AF222" s="150"/>
      <c r="AG222" s="150" t="s">
        <v>164</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2" x14ac:dyDescent="0.2">
      <c r="A223" s="157"/>
      <c r="B223" s="158"/>
      <c r="C223" s="199" t="s">
        <v>425</v>
      </c>
      <c r="D223" s="200"/>
      <c r="E223" s="200"/>
      <c r="F223" s="200"/>
      <c r="G223" s="200"/>
      <c r="H223" s="161"/>
      <c r="I223" s="161"/>
      <c r="J223" s="161"/>
      <c r="K223" s="161"/>
      <c r="L223" s="161"/>
      <c r="M223" s="161"/>
      <c r="N223" s="160"/>
      <c r="O223" s="160"/>
      <c r="P223" s="160"/>
      <c r="Q223" s="160"/>
      <c r="R223" s="161"/>
      <c r="S223" s="161"/>
      <c r="T223" s="161"/>
      <c r="U223" s="161"/>
      <c r="V223" s="161"/>
      <c r="W223" s="161"/>
      <c r="X223" s="161"/>
      <c r="Y223" s="161"/>
      <c r="Z223" s="150"/>
      <c r="AA223" s="150"/>
      <c r="AB223" s="150"/>
      <c r="AC223" s="150"/>
      <c r="AD223" s="150"/>
      <c r="AE223" s="150"/>
      <c r="AF223" s="150"/>
      <c r="AG223" s="150" t="s">
        <v>159</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2" x14ac:dyDescent="0.2">
      <c r="A224" s="157"/>
      <c r="B224" s="158"/>
      <c r="C224" s="191" t="s">
        <v>426</v>
      </c>
      <c r="D224" s="163"/>
      <c r="E224" s="164">
        <v>0.70499999999999996</v>
      </c>
      <c r="F224" s="161"/>
      <c r="G224" s="161"/>
      <c r="H224" s="161"/>
      <c r="I224" s="161"/>
      <c r="J224" s="161"/>
      <c r="K224" s="161"/>
      <c r="L224" s="161"/>
      <c r="M224" s="161"/>
      <c r="N224" s="160"/>
      <c r="O224" s="160"/>
      <c r="P224" s="160"/>
      <c r="Q224" s="160"/>
      <c r="R224" s="161"/>
      <c r="S224" s="161"/>
      <c r="T224" s="161"/>
      <c r="U224" s="161"/>
      <c r="V224" s="161"/>
      <c r="W224" s="161"/>
      <c r="X224" s="161"/>
      <c r="Y224" s="161"/>
      <c r="Z224" s="150"/>
      <c r="AA224" s="150"/>
      <c r="AB224" s="150"/>
      <c r="AC224" s="150"/>
      <c r="AD224" s="150"/>
      <c r="AE224" s="150"/>
      <c r="AF224" s="150"/>
      <c r="AG224" s="150" t="s">
        <v>161</v>
      </c>
      <c r="AH224" s="150">
        <v>0</v>
      </c>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ht="22.5" outlineLevel="1" x14ac:dyDescent="0.2">
      <c r="A225" s="181">
        <v>60</v>
      </c>
      <c r="B225" s="182" t="s">
        <v>427</v>
      </c>
      <c r="C225" s="192" t="s">
        <v>428</v>
      </c>
      <c r="D225" s="183" t="s">
        <v>176</v>
      </c>
      <c r="E225" s="184">
        <v>44</v>
      </c>
      <c r="F225" s="185"/>
      <c r="G225" s="186">
        <f>ROUND(E225*F225,2)</f>
        <v>0</v>
      </c>
      <c r="H225" s="185"/>
      <c r="I225" s="186">
        <f>ROUND(E225*H225,2)</f>
        <v>0</v>
      </c>
      <c r="J225" s="185"/>
      <c r="K225" s="186">
        <f>ROUND(E225*J225,2)</f>
        <v>0</v>
      </c>
      <c r="L225" s="186">
        <v>21</v>
      </c>
      <c r="M225" s="186">
        <f>G225*(1+L225/100)</f>
        <v>0</v>
      </c>
      <c r="N225" s="184">
        <v>3.8999999999999998E-3</v>
      </c>
      <c r="O225" s="184">
        <f>ROUND(E225*N225,2)</f>
        <v>0.17</v>
      </c>
      <c r="P225" s="184">
        <v>0</v>
      </c>
      <c r="Q225" s="184">
        <f>ROUND(E225*P225,2)</f>
        <v>0</v>
      </c>
      <c r="R225" s="186" t="s">
        <v>229</v>
      </c>
      <c r="S225" s="186" t="s">
        <v>154</v>
      </c>
      <c r="T225" s="187" t="s">
        <v>154</v>
      </c>
      <c r="U225" s="161">
        <v>0</v>
      </c>
      <c r="V225" s="161">
        <f>ROUND(E225*U225,2)</f>
        <v>0</v>
      </c>
      <c r="W225" s="161"/>
      <c r="X225" s="161" t="s">
        <v>155</v>
      </c>
      <c r="Y225" s="161" t="s">
        <v>156</v>
      </c>
      <c r="Z225" s="150"/>
      <c r="AA225" s="150"/>
      <c r="AB225" s="150"/>
      <c r="AC225" s="150"/>
      <c r="AD225" s="150"/>
      <c r="AE225" s="150"/>
      <c r="AF225" s="150"/>
      <c r="AG225" s="150" t="s">
        <v>164</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ht="22.5" outlineLevel="1" x14ac:dyDescent="0.2">
      <c r="A226" s="173">
        <v>61</v>
      </c>
      <c r="B226" s="174" t="s">
        <v>429</v>
      </c>
      <c r="C226" s="190" t="s">
        <v>430</v>
      </c>
      <c r="D226" s="175" t="s">
        <v>176</v>
      </c>
      <c r="E226" s="176">
        <v>204.74175</v>
      </c>
      <c r="F226" s="177"/>
      <c r="G226" s="178">
        <f>ROUND(E226*F226,2)</f>
        <v>0</v>
      </c>
      <c r="H226" s="177"/>
      <c r="I226" s="178">
        <f>ROUND(E226*H226,2)</f>
        <v>0</v>
      </c>
      <c r="J226" s="177"/>
      <c r="K226" s="178">
        <f>ROUND(E226*J226,2)</f>
        <v>0</v>
      </c>
      <c r="L226" s="178">
        <v>21</v>
      </c>
      <c r="M226" s="178">
        <f>G226*(1+L226/100)</f>
        <v>0</v>
      </c>
      <c r="N226" s="176">
        <v>1.5350000000000001E-2</v>
      </c>
      <c r="O226" s="176">
        <f>ROUND(E226*N226,2)</f>
        <v>3.14</v>
      </c>
      <c r="P226" s="176">
        <v>0</v>
      </c>
      <c r="Q226" s="176">
        <f>ROUND(E226*P226,2)</f>
        <v>0</v>
      </c>
      <c r="R226" s="178" t="s">
        <v>229</v>
      </c>
      <c r="S226" s="178" t="s">
        <v>154</v>
      </c>
      <c r="T226" s="179" t="s">
        <v>154</v>
      </c>
      <c r="U226" s="161">
        <v>1.0629999999999999</v>
      </c>
      <c r="V226" s="161">
        <f>ROUND(E226*U226,2)</f>
        <v>217.64</v>
      </c>
      <c r="W226" s="161"/>
      <c r="X226" s="161" t="s">
        <v>155</v>
      </c>
      <c r="Y226" s="161" t="s">
        <v>156</v>
      </c>
      <c r="Z226" s="150"/>
      <c r="AA226" s="150"/>
      <c r="AB226" s="150"/>
      <c r="AC226" s="150"/>
      <c r="AD226" s="150"/>
      <c r="AE226" s="150"/>
      <c r="AF226" s="150"/>
      <c r="AG226" s="150" t="s">
        <v>164</v>
      </c>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2" x14ac:dyDescent="0.2">
      <c r="A227" s="157"/>
      <c r="B227" s="158"/>
      <c r="C227" s="191" t="s">
        <v>431</v>
      </c>
      <c r="D227" s="163"/>
      <c r="E227" s="164">
        <v>45.375</v>
      </c>
      <c r="F227" s="161"/>
      <c r="G227" s="161"/>
      <c r="H227" s="161"/>
      <c r="I227" s="161"/>
      <c r="J227" s="161"/>
      <c r="K227" s="161"/>
      <c r="L227" s="161"/>
      <c r="M227" s="161"/>
      <c r="N227" s="160"/>
      <c r="O227" s="160"/>
      <c r="P227" s="160"/>
      <c r="Q227" s="160"/>
      <c r="R227" s="161"/>
      <c r="S227" s="161"/>
      <c r="T227" s="161"/>
      <c r="U227" s="161"/>
      <c r="V227" s="161"/>
      <c r="W227" s="161"/>
      <c r="X227" s="161"/>
      <c r="Y227" s="161"/>
      <c r="Z227" s="150"/>
      <c r="AA227" s="150"/>
      <c r="AB227" s="150"/>
      <c r="AC227" s="150"/>
      <c r="AD227" s="150"/>
      <c r="AE227" s="150"/>
      <c r="AF227" s="150"/>
      <c r="AG227" s="150" t="s">
        <v>161</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3" x14ac:dyDescent="0.2">
      <c r="A228" s="157"/>
      <c r="B228" s="158"/>
      <c r="C228" s="191" t="s">
        <v>432</v>
      </c>
      <c r="D228" s="163"/>
      <c r="E228" s="164">
        <v>56.12</v>
      </c>
      <c r="F228" s="161"/>
      <c r="G228" s="161"/>
      <c r="H228" s="161"/>
      <c r="I228" s="161"/>
      <c r="J228" s="161"/>
      <c r="K228" s="161"/>
      <c r="L228" s="161"/>
      <c r="M228" s="161"/>
      <c r="N228" s="160"/>
      <c r="O228" s="160"/>
      <c r="P228" s="160"/>
      <c r="Q228" s="160"/>
      <c r="R228" s="161"/>
      <c r="S228" s="161"/>
      <c r="T228" s="161"/>
      <c r="U228" s="161"/>
      <c r="V228" s="161"/>
      <c r="W228" s="161"/>
      <c r="X228" s="161"/>
      <c r="Y228" s="161"/>
      <c r="Z228" s="150"/>
      <c r="AA228" s="150"/>
      <c r="AB228" s="150"/>
      <c r="AC228" s="150"/>
      <c r="AD228" s="150"/>
      <c r="AE228" s="150"/>
      <c r="AF228" s="150"/>
      <c r="AG228" s="150" t="s">
        <v>161</v>
      </c>
      <c r="AH228" s="150">
        <v>0</v>
      </c>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3" x14ac:dyDescent="0.2">
      <c r="A229" s="157"/>
      <c r="B229" s="158"/>
      <c r="C229" s="191" t="s">
        <v>433</v>
      </c>
      <c r="D229" s="163"/>
      <c r="E229" s="164">
        <v>52.54</v>
      </c>
      <c r="F229" s="161"/>
      <c r="G229" s="161"/>
      <c r="H229" s="161"/>
      <c r="I229" s="161"/>
      <c r="J229" s="161"/>
      <c r="K229" s="161"/>
      <c r="L229" s="161"/>
      <c r="M229" s="161"/>
      <c r="N229" s="160"/>
      <c r="O229" s="160"/>
      <c r="P229" s="160"/>
      <c r="Q229" s="160"/>
      <c r="R229" s="161"/>
      <c r="S229" s="161"/>
      <c r="T229" s="161"/>
      <c r="U229" s="161"/>
      <c r="V229" s="161"/>
      <c r="W229" s="161"/>
      <c r="X229" s="161"/>
      <c r="Y229" s="161"/>
      <c r="Z229" s="150"/>
      <c r="AA229" s="150"/>
      <c r="AB229" s="150"/>
      <c r="AC229" s="150"/>
      <c r="AD229" s="150"/>
      <c r="AE229" s="150"/>
      <c r="AF229" s="150"/>
      <c r="AG229" s="150" t="s">
        <v>161</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x14ac:dyDescent="0.2">
      <c r="A230" s="157"/>
      <c r="B230" s="158"/>
      <c r="C230" s="191" t="s">
        <v>434</v>
      </c>
      <c r="D230" s="163"/>
      <c r="E230" s="164">
        <v>44.969250000000002</v>
      </c>
      <c r="F230" s="161"/>
      <c r="G230" s="161"/>
      <c r="H230" s="161"/>
      <c r="I230" s="161"/>
      <c r="J230" s="161"/>
      <c r="K230" s="161"/>
      <c r="L230" s="161"/>
      <c r="M230" s="161"/>
      <c r="N230" s="160"/>
      <c r="O230" s="160"/>
      <c r="P230" s="160"/>
      <c r="Q230" s="160"/>
      <c r="R230" s="161"/>
      <c r="S230" s="161"/>
      <c r="T230" s="161"/>
      <c r="U230" s="161"/>
      <c r="V230" s="161"/>
      <c r="W230" s="161"/>
      <c r="X230" s="161"/>
      <c r="Y230" s="161"/>
      <c r="Z230" s="150"/>
      <c r="AA230" s="150"/>
      <c r="AB230" s="150"/>
      <c r="AC230" s="150"/>
      <c r="AD230" s="150"/>
      <c r="AE230" s="150"/>
      <c r="AF230" s="150"/>
      <c r="AG230" s="150" t="s">
        <v>161</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3" x14ac:dyDescent="0.2">
      <c r="A231" s="157"/>
      <c r="B231" s="158"/>
      <c r="C231" s="191" t="s">
        <v>435</v>
      </c>
      <c r="D231" s="163"/>
      <c r="E231" s="164">
        <v>5.7374999999999998</v>
      </c>
      <c r="F231" s="161"/>
      <c r="G231" s="161"/>
      <c r="H231" s="161"/>
      <c r="I231" s="161"/>
      <c r="J231" s="161"/>
      <c r="K231" s="161"/>
      <c r="L231" s="161"/>
      <c r="M231" s="161"/>
      <c r="N231" s="160"/>
      <c r="O231" s="160"/>
      <c r="P231" s="160"/>
      <c r="Q231" s="160"/>
      <c r="R231" s="161"/>
      <c r="S231" s="161"/>
      <c r="T231" s="161"/>
      <c r="U231" s="161"/>
      <c r="V231" s="161"/>
      <c r="W231" s="161"/>
      <c r="X231" s="161"/>
      <c r="Y231" s="161"/>
      <c r="Z231" s="150"/>
      <c r="AA231" s="150"/>
      <c r="AB231" s="150"/>
      <c r="AC231" s="150"/>
      <c r="AD231" s="150"/>
      <c r="AE231" s="150"/>
      <c r="AF231" s="150"/>
      <c r="AG231" s="150" t="s">
        <v>161</v>
      </c>
      <c r="AH231" s="150">
        <v>0</v>
      </c>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1" x14ac:dyDescent="0.2">
      <c r="A232" s="173">
        <v>62</v>
      </c>
      <c r="B232" s="174" t="s">
        <v>436</v>
      </c>
      <c r="C232" s="190" t="s">
        <v>437</v>
      </c>
      <c r="D232" s="175" t="s">
        <v>176</v>
      </c>
      <c r="E232" s="176">
        <v>74.729500000000002</v>
      </c>
      <c r="F232" s="177"/>
      <c r="G232" s="178">
        <f>ROUND(E232*F232,2)</f>
        <v>0</v>
      </c>
      <c r="H232" s="177"/>
      <c r="I232" s="178">
        <f>ROUND(E232*H232,2)</f>
        <v>0</v>
      </c>
      <c r="J232" s="177"/>
      <c r="K232" s="178">
        <f>ROUND(E232*J232,2)</f>
        <v>0</v>
      </c>
      <c r="L232" s="178">
        <v>21</v>
      </c>
      <c r="M232" s="178">
        <f>G232*(1+L232/100)</f>
        <v>0</v>
      </c>
      <c r="N232" s="176">
        <v>7.0250000000000007E-2</v>
      </c>
      <c r="O232" s="176">
        <f>ROUND(E232*N232,2)</f>
        <v>5.25</v>
      </c>
      <c r="P232" s="176">
        <v>0</v>
      </c>
      <c r="Q232" s="176">
        <f>ROUND(E232*P232,2)</f>
        <v>0</v>
      </c>
      <c r="R232" s="178" t="s">
        <v>229</v>
      </c>
      <c r="S232" s="178" t="s">
        <v>154</v>
      </c>
      <c r="T232" s="179" t="s">
        <v>154</v>
      </c>
      <c r="U232" s="161">
        <v>0.67200000000000004</v>
      </c>
      <c r="V232" s="161">
        <f>ROUND(E232*U232,2)</f>
        <v>50.22</v>
      </c>
      <c r="W232" s="161"/>
      <c r="X232" s="161" t="s">
        <v>155</v>
      </c>
      <c r="Y232" s="161" t="s">
        <v>156</v>
      </c>
      <c r="Z232" s="150"/>
      <c r="AA232" s="150"/>
      <c r="AB232" s="150"/>
      <c r="AC232" s="150"/>
      <c r="AD232" s="150"/>
      <c r="AE232" s="150"/>
      <c r="AF232" s="150"/>
      <c r="AG232" s="150" t="s">
        <v>164</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2" x14ac:dyDescent="0.2">
      <c r="A233" s="157"/>
      <c r="B233" s="158"/>
      <c r="C233" s="199" t="s">
        <v>438</v>
      </c>
      <c r="D233" s="200"/>
      <c r="E233" s="200"/>
      <c r="F233" s="200"/>
      <c r="G233" s="200"/>
      <c r="H233" s="161"/>
      <c r="I233" s="161"/>
      <c r="J233" s="161"/>
      <c r="K233" s="161"/>
      <c r="L233" s="161"/>
      <c r="M233" s="161"/>
      <c r="N233" s="160"/>
      <c r="O233" s="160"/>
      <c r="P233" s="160"/>
      <c r="Q233" s="160"/>
      <c r="R233" s="161"/>
      <c r="S233" s="161"/>
      <c r="T233" s="161"/>
      <c r="U233" s="161"/>
      <c r="V233" s="161"/>
      <c r="W233" s="161"/>
      <c r="X233" s="161"/>
      <c r="Y233" s="161"/>
      <c r="Z233" s="150"/>
      <c r="AA233" s="150"/>
      <c r="AB233" s="150"/>
      <c r="AC233" s="150"/>
      <c r="AD233" s="150"/>
      <c r="AE233" s="150"/>
      <c r="AF233" s="150"/>
      <c r="AG233" s="150" t="s">
        <v>159</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x14ac:dyDescent="0.2">
      <c r="A234" s="157"/>
      <c r="B234" s="158"/>
      <c r="C234" s="191" t="s">
        <v>439</v>
      </c>
      <c r="D234" s="163"/>
      <c r="E234" s="164">
        <v>24.385000000000002</v>
      </c>
      <c r="F234" s="161"/>
      <c r="G234" s="161"/>
      <c r="H234" s="161"/>
      <c r="I234" s="161"/>
      <c r="J234" s="161"/>
      <c r="K234" s="161"/>
      <c r="L234" s="161"/>
      <c r="M234" s="161"/>
      <c r="N234" s="160"/>
      <c r="O234" s="160"/>
      <c r="P234" s="160"/>
      <c r="Q234" s="160"/>
      <c r="R234" s="161"/>
      <c r="S234" s="161"/>
      <c r="T234" s="161"/>
      <c r="U234" s="161"/>
      <c r="V234" s="161"/>
      <c r="W234" s="161"/>
      <c r="X234" s="161"/>
      <c r="Y234" s="161"/>
      <c r="Z234" s="150"/>
      <c r="AA234" s="150"/>
      <c r="AB234" s="150"/>
      <c r="AC234" s="150"/>
      <c r="AD234" s="150"/>
      <c r="AE234" s="150"/>
      <c r="AF234" s="150"/>
      <c r="AG234" s="150" t="s">
        <v>161</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x14ac:dyDescent="0.2">
      <c r="A235" s="157"/>
      <c r="B235" s="158"/>
      <c r="C235" s="191" t="s">
        <v>440</v>
      </c>
      <c r="D235" s="163"/>
      <c r="E235" s="164">
        <v>16.524000000000001</v>
      </c>
      <c r="F235" s="161"/>
      <c r="G235" s="161"/>
      <c r="H235" s="161"/>
      <c r="I235" s="161"/>
      <c r="J235" s="161"/>
      <c r="K235" s="161"/>
      <c r="L235" s="161"/>
      <c r="M235" s="161"/>
      <c r="N235" s="160"/>
      <c r="O235" s="160"/>
      <c r="P235" s="160"/>
      <c r="Q235" s="160"/>
      <c r="R235" s="161"/>
      <c r="S235" s="161"/>
      <c r="T235" s="161"/>
      <c r="U235" s="161"/>
      <c r="V235" s="161"/>
      <c r="W235" s="161"/>
      <c r="X235" s="161"/>
      <c r="Y235" s="161"/>
      <c r="Z235" s="150"/>
      <c r="AA235" s="150"/>
      <c r="AB235" s="150"/>
      <c r="AC235" s="150"/>
      <c r="AD235" s="150"/>
      <c r="AE235" s="150"/>
      <c r="AF235" s="150"/>
      <c r="AG235" s="150" t="s">
        <v>161</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3" x14ac:dyDescent="0.2">
      <c r="A236" s="157"/>
      <c r="B236" s="158"/>
      <c r="C236" s="191" t="s">
        <v>441</v>
      </c>
      <c r="D236" s="163"/>
      <c r="E236" s="164">
        <v>16.172000000000001</v>
      </c>
      <c r="F236" s="161"/>
      <c r="G236" s="161"/>
      <c r="H236" s="161"/>
      <c r="I236" s="161"/>
      <c r="J236" s="161"/>
      <c r="K236" s="161"/>
      <c r="L236" s="161"/>
      <c r="M236" s="161"/>
      <c r="N236" s="160"/>
      <c r="O236" s="160"/>
      <c r="P236" s="160"/>
      <c r="Q236" s="160"/>
      <c r="R236" s="161"/>
      <c r="S236" s="161"/>
      <c r="T236" s="161"/>
      <c r="U236" s="161"/>
      <c r="V236" s="161"/>
      <c r="W236" s="161"/>
      <c r="X236" s="161"/>
      <c r="Y236" s="161"/>
      <c r="Z236" s="150"/>
      <c r="AA236" s="150"/>
      <c r="AB236" s="150"/>
      <c r="AC236" s="150"/>
      <c r="AD236" s="150"/>
      <c r="AE236" s="150"/>
      <c r="AF236" s="150"/>
      <c r="AG236" s="150" t="s">
        <v>161</v>
      </c>
      <c r="AH236" s="150">
        <v>0</v>
      </c>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3" x14ac:dyDescent="0.2">
      <c r="A237" s="157"/>
      <c r="B237" s="158"/>
      <c r="C237" s="191" t="s">
        <v>442</v>
      </c>
      <c r="D237" s="163"/>
      <c r="E237" s="164">
        <v>17.648499999999999</v>
      </c>
      <c r="F237" s="161"/>
      <c r="G237" s="161"/>
      <c r="H237" s="161"/>
      <c r="I237" s="161"/>
      <c r="J237" s="161"/>
      <c r="K237" s="161"/>
      <c r="L237" s="161"/>
      <c r="M237" s="161"/>
      <c r="N237" s="160"/>
      <c r="O237" s="160"/>
      <c r="P237" s="160"/>
      <c r="Q237" s="160"/>
      <c r="R237" s="161"/>
      <c r="S237" s="161"/>
      <c r="T237" s="161"/>
      <c r="U237" s="161"/>
      <c r="V237" s="161"/>
      <c r="W237" s="161"/>
      <c r="X237" s="161"/>
      <c r="Y237" s="161"/>
      <c r="Z237" s="150"/>
      <c r="AA237" s="150"/>
      <c r="AB237" s="150"/>
      <c r="AC237" s="150"/>
      <c r="AD237" s="150"/>
      <c r="AE237" s="150"/>
      <c r="AF237" s="150"/>
      <c r="AG237" s="150" t="s">
        <v>161</v>
      </c>
      <c r="AH237" s="150">
        <v>0</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outlineLevel="1" x14ac:dyDescent="0.2">
      <c r="A238" s="173">
        <v>63</v>
      </c>
      <c r="B238" s="174" t="s">
        <v>443</v>
      </c>
      <c r="C238" s="190" t="s">
        <v>444</v>
      </c>
      <c r="D238" s="175" t="s">
        <v>176</v>
      </c>
      <c r="E238" s="176">
        <v>564.61300000000006</v>
      </c>
      <c r="F238" s="177"/>
      <c r="G238" s="178">
        <f>ROUND(E238*F238,2)</f>
        <v>0</v>
      </c>
      <c r="H238" s="177"/>
      <c r="I238" s="178">
        <f>ROUND(E238*H238,2)</f>
        <v>0</v>
      </c>
      <c r="J238" s="177"/>
      <c r="K238" s="178">
        <f>ROUND(E238*J238,2)</f>
        <v>0</v>
      </c>
      <c r="L238" s="178">
        <v>21</v>
      </c>
      <c r="M238" s="178">
        <f>G238*(1+L238/100)</f>
        <v>0</v>
      </c>
      <c r="N238" s="176">
        <v>0.13802</v>
      </c>
      <c r="O238" s="176">
        <f>ROUND(E238*N238,2)</f>
        <v>77.930000000000007</v>
      </c>
      <c r="P238" s="176">
        <v>0</v>
      </c>
      <c r="Q238" s="176">
        <f>ROUND(E238*P238,2)</f>
        <v>0</v>
      </c>
      <c r="R238" s="178" t="s">
        <v>229</v>
      </c>
      <c r="S238" s="178" t="s">
        <v>154</v>
      </c>
      <c r="T238" s="179" t="s">
        <v>154</v>
      </c>
      <c r="U238" s="161">
        <v>0.71799999999999997</v>
      </c>
      <c r="V238" s="161">
        <f>ROUND(E238*U238,2)</f>
        <v>405.39</v>
      </c>
      <c r="W238" s="161"/>
      <c r="X238" s="161" t="s">
        <v>155</v>
      </c>
      <c r="Y238" s="161" t="s">
        <v>156</v>
      </c>
      <c r="Z238" s="150"/>
      <c r="AA238" s="150"/>
      <c r="AB238" s="150"/>
      <c r="AC238" s="150"/>
      <c r="AD238" s="150"/>
      <c r="AE238" s="150"/>
      <c r="AF238" s="150"/>
      <c r="AG238" s="150" t="s">
        <v>164</v>
      </c>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2" x14ac:dyDescent="0.2">
      <c r="A239" s="157"/>
      <c r="B239" s="158"/>
      <c r="C239" s="199" t="s">
        <v>438</v>
      </c>
      <c r="D239" s="200"/>
      <c r="E239" s="200"/>
      <c r="F239" s="200"/>
      <c r="G239" s="200"/>
      <c r="H239" s="161"/>
      <c r="I239" s="161"/>
      <c r="J239" s="161"/>
      <c r="K239" s="161"/>
      <c r="L239" s="161"/>
      <c r="M239" s="161"/>
      <c r="N239" s="160"/>
      <c r="O239" s="160"/>
      <c r="P239" s="160"/>
      <c r="Q239" s="160"/>
      <c r="R239" s="161"/>
      <c r="S239" s="161"/>
      <c r="T239" s="161"/>
      <c r="U239" s="161"/>
      <c r="V239" s="161"/>
      <c r="W239" s="161"/>
      <c r="X239" s="161"/>
      <c r="Y239" s="161"/>
      <c r="Z239" s="150"/>
      <c r="AA239" s="150"/>
      <c r="AB239" s="150"/>
      <c r="AC239" s="150"/>
      <c r="AD239" s="150"/>
      <c r="AE239" s="150"/>
      <c r="AF239" s="150"/>
      <c r="AG239" s="150" t="s">
        <v>159</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2" x14ac:dyDescent="0.2">
      <c r="A240" s="157"/>
      <c r="B240" s="158"/>
      <c r="C240" s="191" t="s">
        <v>445</v>
      </c>
      <c r="D240" s="163"/>
      <c r="E240" s="164">
        <v>156.41624999999999</v>
      </c>
      <c r="F240" s="161"/>
      <c r="G240" s="161"/>
      <c r="H240" s="161"/>
      <c r="I240" s="161"/>
      <c r="J240" s="161"/>
      <c r="K240" s="161"/>
      <c r="L240" s="161"/>
      <c r="M240" s="161"/>
      <c r="N240" s="160"/>
      <c r="O240" s="160"/>
      <c r="P240" s="160"/>
      <c r="Q240" s="160"/>
      <c r="R240" s="161"/>
      <c r="S240" s="161"/>
      <c r="T240" s="161"/>
      <c r="U240" s="161"/>
      <c r="V240" s="161"/>
      <c r="W240" s="161"/>
      <c r="X240" s="161"/>
      <c r="Y240" s="161"/>
      <c r="Z240" s="150"/>
      <c r="AA240" s="150"/>
      <c r="AB240" s="150"/>
      <c r="AC240" s="150"/>
      <c r="AD240" s="150"/>
      <c r="AE240" s="150"/>
      <c r="AF240" s="150"/>
      <c r="AG240" s="150" t="s">
        <v>161</v>
      </c>
      <c r="AH240" s="150">
        <v>0</v>
      </c>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3" x14ac:dyDescent="0.2">
      <c r="A241" s="157"/>
      <c r="B241" s="158"/>
      <c r="C241" s="191" t="s">
        <v>446</v>
      </c>
      <c r="D241" s="163"/>
      <c r="E241" s="164">
        <v>-11.7705</v>
      </c>
      <c r="F241" s="161"/>
      <c r="G241" s="161"/>
      <c r="H241" s="161"/>
      <c r="I241" s="161"/>
      <c r="J241" s="161"/>
      <c r="K241" s="161"/>
      <c r="L241" s="161"/>
      <c r="M241" s="161"/>
      <c r="N241" s="160"/>
      <c r="O241" s="160"/>
      <c r="P241" s="160"/>
      <c r="Q241" s="160"/>
      <c r="R241" s="161"/>
      <c r="S241" s="161"/>
      <c r="T241" s="161"/>
      <c r="U241" s="161"/>
      <c r="V241" s="161"/>
      <c r="W241" s="161"/>
      <c r="X241" s="161"/>
      <c r="Y241" s="161"/>
      <c r="Z241" s="150"/>
      <c r="AA241" s="150"/>
      <c r="AB241" s="150"/>
      <c r="AC241" s="150"/>
      <c r="AD241" s="150"/>
      <c r="AE241" s="150"/>
      <c r="AF241" s="150"/>
      <c r="AG241" s="150" t="s">
        <v>161</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x14ac:dyDescent="0.2">
      <c r="A242" s="157"/>
      <c r="B242" s="158"/>
      <c r="C242" s="191" t="s">
        <v>447</v>
      </c>
      <c r="D242" s="163"/>
      <c r="E242" s="164">
        <v>149.05600000000001</v>
      </c>
      <c r="F242" s="161"/>
      <c r="G242" s="161"/>
      <c r="H242" s="161"/>
      <c r="I242" s="161"/>
      <c r="J242" s="161"/>
      <c r="K242" s="161"/>
      <c r="L242" s="161"/>
      <c r="M242" s="161"/>
      <c r="N242" s="160"/>
      <c r="O242" s="160"/>
      <c r="P242" s="160"/>
      <c r="Q242" s="160"/>
      <c r="R242" s="161"/>
      <c r="S242" s="161"/>
      <c r="T242" s="161"/>
      <c r="U242" s="161"/>
      <c r="V242" s="161"/>
      <c r="W242" s="161"/>
      <c r="X242" s="161"/>
      <c r="Y242" s="161"/>
      <c r="Z242" s="150"/>
      <c r="AA242" s="150"/>
      <c r="AB242" s="150"/>
      <c r="AC242" s="150"/>
      <c r="AD242" s="150"/>
      <c r="AE242" s="150"/>
      <c r="AF242" s="150"/>
      <c r="AG242" s="150" t="s">
        <v>161</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3" x14ac:dyDescent="0.2">
      <c r="A243" s="157"/>
      <c r="B243" s="158"/>
      <c r="C243" s="191" t="s">
        <v>448</v>
      </c>
      <c r="D243" s="163"/>
      <c r="E243" s="164">
        <v>-9.8375000000000004</v>
      </c>
      <c r="F243" s="161"/>
      <c r="G243" s="161"/>
      <c r="H243" s="161"/>
      <c r="I243" s="161"/>
      <c r="J243" s="161"/>
      <c r="K243" s="161"/>
      <c r="L243" s="161"/>
      <c r="M243" s="161"/>
      <c r="N243" s="160"/>
      <c r="O243" s="160"/>
      <c r="P243" s="160"/>
      <c r="Q243" s="160"/>
      <c r="R243" s="161"/>
      <c r="S243" s="161"/>
      <c r="T243" s="161"/>
      <c r="U243" s="161"/>
      <c r="V243" s="161"/>
      <c r="W243" s="161"/>
      <c r="X243" s="161"/>
      <c r="Y243" s="161"/>
      <c r="Z243" s="150"/>
      <c r="AA243" s="150"/>
      <c r="AB243" s="150"/>
      <c r="AC243" s="150"/>
      <c r="AD243" s="150"/>
      <c r="AE243" s="150"/>
      <c r="AF243" s="150"/>
      <c r="AG243" s="150" t="s">
        <v>161</v>
      </c>
      <c r="AH243" s="150">
        <v>0</v>
      </c>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3" x14ac:dyDescent="0.2">
      <c r="A244" s="157"/>
      <c r="B244" s="158"/>
      <c r="C244" s="191" t="s">
        <v>449</v>
      </c>
      <c r="D244" s="163"/>
      <c r="E244" s="164">
        <v>159.65600000000001</v>
      </c>
      <c r="F244" s="161"/>
      <c r="G244" s="161"/>
      <c r="H244" s="161"/>
      <c r="I244" s="161"/>
      <c r="J244" s="161"/>
      <c r="K244" s="161"/>
      <c r="L244" s="161"/>
      <c r="M244" s="161"/>
      <c r="N244" s="160"/>
      <c r="O244" s="160"/>
      <c r="P244" s="160"/>
      <c r="Q244" s="160"/>
      <c r="R244" s="161"/>
      <c r="S244" s="161"/>
      <c r="T244" s="161"/>
      <c r="U244" s="161"/>
      <c r="V244" s="161"/>
      <c r="W244" s="161"/>
      <c r="X244" s="161"/>
      <c r="Y244" s="161"/>
      <c r="Z244" s="150"/>
      <c r="AA244" s="150"/>
      <c r="AB244" s="150"/>
      <c r="AC244" s="150"/>
      <c r="AD244" s="150"/>
      <c r="AE244" s="150"/>
      <c r="AF244" s="150"/>
      <c r="AG244" s="150" t="s">
        <v>161</v>
      </c>
      <c r="AH244" s="150">
        <v>0</v>
      </c>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3" x14ac:dyDescent="0.2">
      <c r="A245" s="157"/>
      <c r="B245" s="158"/>
      <c r="C245" s="191" t="s">
        <v>450</v>
      </c>
      <c r="D245" s="163"/>
      <c r="E245" s="164">
        <v>-11.6555</v>
      </c>
      <c r="F245" s="161"/>
      <c r="G245" s="161"/>
      <c r="H245" s="161"/>
      <c r="I245" s="161"/>
      <c r="J245" s="161"/>
      <c r="K245" s="161"/>
      <c r="L245" s="161"/>
      <c r="M245" s="161"/>
      <c r="N245" s="160"/>
      <c r="O245" s="160"/>
      <c r="P245" s="160"/>
      <c r="Q245" s="160"/>
      <c r="R245" s="161"/>
      <c r="S245" s="161"/>
      <c r="T245" s="161"/>
      <c r="U245" s="161"/>
      <c r="V245" s="161"/>
      <c r="W245" s="161"/>
      <c r="X245" s="161"/>
      <c r="Y245" s="161"/>
      <c r="Z245" s="150"/>
      <c r="AA245" s="150"/>
      <c r="AB245" s="150"/>
      <c r="AC245" s="150"/>
      <c r="AD245" s="150"/>
      <c r="AE245" s="150"/>
      <c r="AF245" s="150"/>
      <c r="AG245" s="150" t="s">
        <v>161</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3" x14ac:dyDescent="0.2">
      <c r="A246" s="157"/>
      <c r="B246" s="158"/>
      <c r="C246" s="191" t="s">
        <v>451</v>
      </c>
      <c r="D246" s="163"/>
      <c r="E246" s="164">
        <v>127.95475</v>
      </c>
      <c r="F246" s="161"/>
      <c r="G246" s="161"/>
      <c r="H246" s="161"/>
      <c r="I246" s="161"/>
      <c r="J246" s="161"/>
      <c r="K246" s="161"/>
      <c r="L246" s="161"/>
      <c r="M246" s="161"/>
      <c r="N246" s="160"/>
      <c r="O246" s="160"/>
      <c r="P246" s="160"/>
      <c r="Q246" s="160"/>
      <c r="R246" s="161"/>
      <c r="S246" s="161"/>
      <c r="T246" s="161"/>
      <c r="U246" s="161"/>
      <c r="V246" s="161"/>
      <c r="W246" s="161"/>
      <c r="X246" s="161"/>
      <c r="Y246" s="161"/>
      <c r="Z246" s="150"/>
      <c r="AA246" s="150"/>
      <c r="AB246" s="150"/>
      <c r="AC246" s="150"/>
      <c r="AD246" s="150"/>
      <c r="AE246" s="150"/>
      <c r="AF246" s="150"/>
      <c r="AG246" s="150" t="s">
        <v>161</v>
      </c>
      <c r="AH246" s="150">
        <v>0</v>
      </c>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3" x14ac:dyDescent="0.2">
      <c r="A247" s="157"/>
      <c r="B247" s="158"/>
      <c r="C247" s="191" t="s">
        <v>452</v>
      </c>
      <c r="D247" s="163"/>
      <c r="E247" s="164">
        <v>-8.8879999999999999</v>
      </c>
      <c r="F247" s="161"/>
      <c r="G247" s="161"/>
      <c r="H247" s="161"/>
      <c r="I247" s="161"/>
      <c r="J247" s="161"/>
      <c r="K247" s="161"/>
      <c r="L247" s="161"/>
      <c r="M247" s="161"/>
      <c r="N247" s="160"/>
      <c r="O247" s="160"/>
      <c r="P247" s="160"/>
      <c r="Q247" s="160"/>
      <c r="R247" s="161"/>
      <c r="S247" s="161"/>
      <c r="T247" s="161"/>
      <c r="U247" s="161"/>
      <c r="V247" s="161"/>
      <c r="W247" s="161"/>
      <c r="X247" s="161"/>
      <c r="Y247" s="161"/>
      <c r="Z247" s="150"/>
      <c r="AA247" s="150"/>
      <c r="AB247" s="150"/>
      <c r="AC247" s="150"/>
      <c r="AD247" s="150"/>
      <c r="AE247" s="150"/>
      <c r="AF247" s="150"/>
      <c r="AG247" s="150" t="s">
        <v>161</v>
      </c>
      <c r="AH247" s="150">
        <v>0</v>
      </c>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3" x14ac:dyDescent="0.2">
      <c r="A248" s="157"/>
      <c r="B248" s="158"/>
      <c r="C248" s="191" t="s">
        <v>453</v>
      </c>
      <c r="D248" s="163"/>
      <c r="E248" s="164">
        <v>12.1965</v>
      </c>
      <c r="F248" s="161"/>
      <c r="G248" s="161"/>
      <c r="H248" s="161"/>
      <c r="I248" s="161"/>
      <c r="J248" s="161"/>
      <c r="K248" s="161"/>
      <c r="L248" s="161"/>
      <c r="M248" s="161"/>
      <c r="N248" s="160"/>
      <c r="O248" s="160"/>
      <c r="P248" s="160"/>
      <c r="Q248" s="160"/>
      <c r="R248" s="161"/>
      <c r="S248" s="161"/>
      <c r="T248" s="161"/>
      <c r="U248" s="161"/>
      <c r="V248" s="161"/>
      <c r="W248" s="161"/>
      <c r="X248" s="161"/>
      <c r="Y248" s="161"/>
      <c r="Z248" s="150"/>
      <c r="AA248" s="150"/>
      <c r="AB248" s="150"/>
      <c r="AC248" s="150"/>
      <c r="AD248" s="150"/>
      <c r="AE248" s="150"/>
      <c r="AF248" s="150"/>
      <c r="AG248" s="150" t="s">
        <v>161</v>
      </c>
      <c r="AH248" s="150">
        <v>0</v>
      </c>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3" x14ac:dyDescent="0.2">
      <c r="A249" s="157"/>
      <c r="B249" s="158"/>
      <c r="C249" s="191" t="s">
        <v>454</v>
      </c>
      <c r="D249" s="163"/>
      <c r="E249" s="164">
        <v>1.4850000000000001</v>
      </c>
      <c r="F249" s="161"/>
      <c r="G249" s="161"/>
      <c r="H249" s="161"/>
      <c r="I249" s="161"/>
      <c r="J249" s="161"/>
      <c r="K249" s="161"/>
      <c r="L249" s="161"/>
      <c r="M249" s="161"/>
      <c r="N249" s="160"/>
      <c r="O249" s="160"/>
      <c r="P249" s="160"/>
      <c r="Q249" s="160"/>
      <c r="R249" s="161"/>
      <c r="S249" s="161"/>
      <c r="T249" s="161"/>
      <c r="U249" s="161"/>
      <c r="V249" s="161"/>
      <c r="W249" s="161"/>
      <c r="X249" s="161"/>
      <c r="Y249" s="161"/>
      <c r="Z249" s="150"/>
      <c r="AA249" s="150"/>
      <c r="AB249" s="150"/>
      <c r="AC249" s="150"/>
      <c r="AD249" s="150"/>
      <c r="AE249" s="150"/>
      <c r="AF249" s="150"/>
      <c r="AG249" s="150" t="s">
        <v>161</v>
      </c>
      <c r="AH249" s="150">
        <v>0</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ht="33.75" outlineLevel="1" x14ac:dyDescent="0.2">
      <c r="A250" s="173">
        <v>64</v>
      </c>
      <c r="B250" s="174" t="s">
        <v>455</v>
      </c>
      <c r="C250" s="190" t="s">
        <v>456</v>
      </c>
      <c r="D250" s="175" t="s">
        <v>176</v>
      </c>
      <c r="E250" s="176">
        <v>44</v>
      </c>
      <c r="F250" s="177"/>
      <c r="G250" s="178">
        <f>ROUND(E250*F250,2)</f>
        <v>0</v>
      </c>
      <c r="H250" s="177"/>
      <c r="I250" s="178">
        <f>ROUND(E250*H250,2)</f>
        <v>0</v>
      </c>
      <c r="J250" s="177"/>
      <c r="K250" s="178">
        <f>ROUND(E250*J250,2)</f>
        <v>0</v>
      </c>
      <c r="L250" s="178">
        <v>21</v>
      </c>
      <c r="M250" s="178">
        <f>G250*(1+L250/100)</f>
        <v>0</v>
      </c>
      <c r="N250" s="176">
        <v>1.1990000000000001E-2</v>
      </c>
      <c r="O250" s="176">
        <f>ROUND(E250*N250,2)</f>
        <v>0.53</v>
      </c>
      <c r="P250" s="176">
        <v>0</v>
      </c>
      <c r="Q250" s="176">
        <f>ROUND(E250*P250,2)</f>
        <v>0</v>
      </c>
      <c r="R250" s="178" t="s">
        <v>229</v>
      </c>
      <c r="S250" s="178" t="s">
        <v>154</v>
      </c>
      <c r="T250" s="179" t="s">
        <v>154</v>
      </c>
      <c r="U250" s="161">
        <v>0.76900000000000002</v>
      </c>
      <c r="V250" s="161">
        <f>ROUND(E250*U250,2)</f>
        <v>33.840000000000003</v>
      </c>
      <c r="W250" s="161"/>
      <c r="X250" s="161" t="s">
        <v>155</v>
      </c>
      <c r="Y250" s="161" t="s">
        <v>156</v>
      </c>
      <c r="Z250" s="150"/>
      <c r="AA250" s="150"/>
      <c r="AB250" s="150"/>
      <c r="AC250" s="150"/>
      <c r="AD250" s="150"/>
      <c r="AE250" s="150"/>
      <c r="AF250" s="150"/>
      <c r="AG250" s="150" t="s">
        <v>164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2" x14ac:dyDescent="0.2">
      <c r="A251" s="157"/>
      <c r="B251" s="158"/>
      <c r="C251" s="191" t="s">
        <v>457</v>
      </c>
      <c r="D251" s="163"/>
      <c r="E251" s="164">
        <v>25.2</v>
      </c>
      <c r="F251" s="161"/>
      <c r="G251" s="161"/>
      <c r="H251" s="161"/>
      <c r="I251" s="161"/>
      <c r="J251" s="161"/>
      <c r="K251" s="161"/>
      <c r="L251" s="161"/>
      <c r="M251" s="161"/>
      <c r="N251" s="160"/>
      <c r="O251" s="160"/>
      <c r="P251" s="160"/>
      <c r="Q251" s="160"/>
      <c r="R251" s="161"/>
      <c r="S251" s="161"/>
      <c r="T251" s="161"/>
      <c r="U251" s="161"/>
      <c r="V251" s="161"/>
      <c r="W251" s="161"/>
      <c r="X251" s="161"/>
      <c r="Y251" s="161"/>
      <c r="Z251" s="150"/>
      <c r="AA251" s="150"/>
      <c r="AB251" s="150"/>
      <c r="AC251" s="150"/>
      <c r="AD251" s="150"/>
      <c r="AE251" s="150"/>
      <c r="AF251" s="150"/>
      <c r="AG251" s="150" t="s">
        <v>161</v>
      </c>
      <c r="AH251" s="150">
        <v>0</v>
      </c>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3" x14ac:dyDescent="0.2">
      <c r="A252" s="157"/>
      <c r="B252" s="158"/>
      <c r="C252" s="191" t="s">
        <v>458</v>
      </c>
      <c r="D252" s="163"/>
      <c r="E252" s="164">
        <v>18.8</v>
      </c>
      <c r="F252" s="161"/>
      <c r="G252" s="161"/>
      <c r="H252" s="161"/>
      <c r="I252" s="161"/>
      <c r="J252" s="161"/>
      <c r="K252" s="161"/>
      <c r="L252" s="161"/>
      <c r="M252" s="161"/>
      <c r="N252" s="160"/>
      <c r="O252" s="160"/>
      <c r="P252" s="160"/>
      <c r="Q252" s="160"/>
      <c r="R252" s="161"/>
      <c r="S252" s="161"/>
      <c r="T252" s="161"/>
      <c r="U252" s="161"/>
      <c r="V252" s="161"/>
      <c r="W252" s="161"/>
      <c r="X252" s="161"/>
      <c r="Y252" s="161"/>
      <c r="Z252" s="150"/>
      <c r="AA252" s="150"/>
      <c r="AB252" s="150"/>
      <c r="AC252" s="150"/>
      <c r="AD252" s="150"/>
      <c r="AE252" s="150"/>
      <c r="AF252" s="150"/>
      <c r="AG252" s="150" t="s">
        <v>161</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ht="22.5" outlineLevel="1" x14ac:dyDescent="0.2">
      <c r="A253" s="173">
        <v>65</v>
      </c>
      <c r="B253" s="174" t="s">
        <v>459</v>
      </c>
      <c r="C253" s="190" t="s">
        <v>460</v>
      </c>
      <c r="D253" s="175" t="s">
        <v>176</v>
      </c>
      <c r="E253" s="176">
        <v>12.15</v>
      </c>
      <c r="F253" s="177"/>
      <c r="G253" s="178">
        <f>ROUND(E253*F253,2)</f>
        <v>0</v>
      </c>
      <c r="H253" s="177"/>
      <c r="I253" s="178">
        <f>ROUND(E253*H253,2)</f>
        <v>0</v>
      </c>
      <c r="J253" s="177"/>
      <c r="K253" s="178">
        <f>ROUND(E253*J253,2)</f>
        <v>0</v>
      </c>
      <c r="L253" s="178">
        <v>21</v>
      </c>
      <c r="M253" s="178">
        <f>G253*(1+L253/100)</f>
        <v>0</v>
      </c>
      <c r="N253" s="176">
        <v>1.3559999999999999E-2</v>
      </c>
      <c r="O253" s="176">
        <f>ROUND(E253*N253,2)</f>
        <v>0.16</v>
      </c>
      <c r="P253" s="176">
        <v>0</v>
      </c>
      <c r="Q253" s="176">
        <f>ROUND(E253*P253,2)</f>
        <v>0</v>
      </c>
      <c r="R253" s="178" t="s">
        <v>229</v>
      </c>
      <c r="S253" s="178" t="s">
        <v>154</v>
      </c>
      <c r="T253" s="179" t="s">
        <v>154</v>
      </c>
      <c r="U253" s="161">
        <v>0.76900000000000002</v>
      </c>
      <c r="V253" s="161">
        <f>ROUND(E253*U253,2)</f>
        <v>9.34</v>
      </c>
      <c r="W253" s="161"/>
      <c r="X253" s="161" t="s">
        <v>155</v>
      </c>
      <c r="Y253" s="161" t="s">
        <v>156</v>
      </c>
      <c r="Z253" s="150"/>
      <c r="AA253" s="150"/>
      <c r="AB253" s="150"/>
      <c r="AC253" s="150"/>
      <c r="AD253" s="150"/>
      <c r="AE253" s="150"/>
      <c r="AF253" s="150"/>
      <c r="AG253" s="150" t="s">
        <v>164</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2" x14ac:dyDescent="0.2">
      <c r="A254" s="157"/>
      <c r="B254" s="158"/>
      <c r="C254" s="191" t="s">
        <v>461</v>
      </c>
      <c r="D254" s="163"/>
      <c r="E254" s="164">
        <v>12.15</v>
      </c>
      <c r="F254" s="161"/>
      <c r="G254" s="161"/>
      <c r="H254" s="161"/>
      <c r="I254" s="161"/>
      <c r="J254" s="161"/>
      <c r="K254" s="161"/>
      <c r="L254" s="161"/>
      <c r="M254" s="161"/>
      <c r="N254" s="160"/>
      <c r="O254" s="160"/>
      <c r="P254" s="160"/>
      <c r="Q254" s="160"/>
      <c r="R254" s="161"/>
      <c r="S254" s="161"/>
      <c r="T254" s="161"/>
      <c r="U254" s="161"/>
      <c r="V254" s="161"/>
      <c r="W254" s="161"/>
      <c r="X254" s="161"/>
      <c r="Y254" s="161"/>
      <c r="Z254" s="150"/>
      <c r="AA254" s="150"/>
      <c r="AB254" s="150"/>
      <c r="AC254" s="150"/>
      <c r="AD254" s="150"/>
      <c r="AE254" s="150"/>
      <c r="AF254" s="150"/>
      <c r="AG254" s="150" t="s">
        <v>161</v>
      </c>
      <c r="AH254" s="150">
        <v>0</v>
      </c>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ht="33.75" outlineLevel="1" x14ac:dyDescent="0.2">
      <c r="A255" s="173">
        <v>66</v>
      </c>
      <c r="B255" s="174" t="s">
        <v>462</v>
      </c>
      <c r="C255" s="190" t="s">
        <v>463</v>
      </c>
      <c r="D255" s="175" t="s">
        <v>176</v>
      </c>
      <c r="E255" s="176">
        <v>87.846000000000004</v>
      </c>
      <c r="F255" s="177"/>
      <c r="G255" s="178">
        <f>ROUND(E255*F255,2)</f>
        <v>0</v>
      </c>
      <c r="H255" s="177"/>
      <c r="I255" s="178">
        <f>ROUND(E255*H255,2)</f>
        <v>0</v>
      </c>
      <c r="J255" s="177"/>
      <c r="K255" s="178">
        <f>ROUND(E255*J255,2)</f>
        <v>0</v>
      </c>
      <c r="L255" s="178">
        <v>21</v>
      </c>
      <c r="M255" s="178">
        <f>G255*(1+L255/100)</f>
        <v>0</v>
      </c>
      <c r="N255" s="176">
        <v>1.1990000000000001E-2</v>
      </c>
      <c r="O255" s="176">
        <f>ROUND(E255*N255,2)</f>
        <v>1.05</v>
      </c>
      <c r="P255" s="176">
        <v>0</v>
      </c>
      <c r="Q255" s="176">
        <f>ROUND(E255*P255,2)</f>
        <v>0</v>
      </c>
      <c r="R255" s="178" t="s">
        <v>229</v>
      </c>
      <c r="S255" s="178" t="s">
        <v>154</v>
      </c>
      <c r="T255" s="179" t="s">
        <v>154</v>
      </c>
      <c r="U255" s="161">
        <v>0.76900000000000002</v>
      </c>
      <c r="V255" s="161">
        <f>ROUND(E255*U255,2)</f>
        <v>67.55</v>
      </c>
      <c r="W255" s="161"/>
      <c r="X255" s="161" t="s">
        <v>155</v>
      </c>
      <c r="Y255" s="161" t="s">
        <v>156</v>
      </c>
      <c r="Z255" s="150"/>
      <c r="AA255" s="150"/>
      <c r="AB255" s="150"/>
      <c r="AC255" s="150"/>
      <c r="AD255" s="150"/>
      <c r="AE255" s="150"/>
      <c r="AF255" s="150"/>
      <c r="AG255" s="150" t="s">
        <v>164</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x14ac:dyDescent="0.2">
      <c r="A256" s="157"/>
      <c r="B256" s="158"/>
      <c r="C256" s="191" t="s">
        <v>464</v>
      </c>
      <c r="D256" s="163"/>
      <c r="E256" s="164">
        <v>18.75</v>
      </c>
      <c r="F256" s="161"/>
      <c r="G256" s="161"/>
      <c r="H256" s="161"/>
      <c r="I256" s="161"/>
      <c r="J256" s="161"/>
      <c r="K256" s="161"/>
      <c r="L256" s="161"/>
      <c r="M256" s="161"/>
      <c r="N256" s="160"/>
      <c r="O256" s="160"/>
      <c r="P256" s="160"/>
      <c r="Q256" s="160"/>
      <c r="R256" s="161"/>
      <c r="S256" s="161"/>
      <c r="T256" s="161"/>
      <c r="U256" s="161"/>
      <c r="V256" s="161"/>
      <c r="W256" s="161"/>
      <c r="X256" s="161"/>
      <c r="Y256" s="161"/>
      <c r="Z256" s="150"/>
      <c r="AA256" s="150"/>
      <c r="AB256" s="150"/>
      <c r="AC256" s="150"/>
      <c r="AD256" s="150"/>
      <c r="AE256" s="150"/>
      <c r="AF256" s="150"/>
      <c r="AG256" s="150" t="s">
        <v>161</v>
      </c>
      <c r="AH256" s="150">
        <v>0</v>
      </c>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3" x14ac:dyDescent="0.2">
      <c r="A257" s="157"/>
      <c r="B257" s="158"/>
      <c r="C257" s="191" t="s">
        <v>465</v>
      </c>
      <c r="D257" s="163"/>
      <c r="E257" s="164">
        <v>20.7</v>
      </c>
      <c r="F257" s="161"/>
      <c r="G257" s="161"/>
      <c r="H257" s="161"/>
      <c r="I257" s="161"/>
      <c r="J257" s="161"/>
      <c r="K257" s="161"/>
      <c r="L257" s="161"/>
      <c r="M257" s="161"/>
      <c r="N257" s="160"/>
      <c r="O257" s="160"/>
      <c r="P257" s="160"/>
      <c r="Q257" s="160"/>
      <c r="R257" s="161"/>
      <c r="S257" s="161"/>
      <c r="T257" s="161"/>
      <c r="U257" s="161"/>
      <c r="V257" s="161"/>
      <c r="W257" s="161"/>
      <c r="X257" s="161"/>
      <c r="Y257" s="161"/>
      <c r="Z257" s="150"/>
      <c r="AA257" s="150"/>
      <c r="AB257" s="150"/>
      <c r="AC257" s="150"/>
      <c r="AD257" s="150"/>
      <c r="AE257" s="150"/>
      <c r="AF257" s="150"/>
      <c r="AG257" s="150" t="s">
        <v>161</v>
      </c>
      <c r="AH257" s="150">
        <v>0</v>
      </c>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3" x14ac:dyDescent="0.2">
      <c r="A258" s="157"/>
      <c r="B258" s="158"/>
      <c r="C258" s="191" t="s">
        <v>466</v>
      </c>
      <c r="D258" s="163"/>
      <c r="E258" s="164">
        <v>23.6</v>
      </c>
      <c r="F258" s="161"/>
      <c r="G258" s="161"/>
      <c r="H258" s="161"/>
      <c r="I258" s="161"/>
      <c r="J258" s="161"/>
      <c r="K258" s="161"/>
      <c r="L258" s="161"/>
      <c r="M258" s="161"/>
      <c r="N258" s="160"/>
      <c r="O258" s="160"/>
      <c r="P258" s="160"/>
      <c r="Q258" s="160"/>
      <c r="R258" s="161"/>
      <c r="S258" s="161"/>
      <c r="T258" s="161"/>
      <c r="U258" s="161"/>
      <c r="V258" s="161"/>
      <c r="W258" s="161"/>
      <c r="X258" s="161"/>
      <c r="Y258" s="161"/>
      <c r="Z258" s="150"/>
      <c r="AA258" s="150"/>
      <c r="AB258" s="150"/>
      <c r="AC258" s="150"/>
      <c r="AD258" s="150"/>
      <c r="AE258" s="150"/>
      <c r="AF258" s="150"/>
      <c r="AG258" s="150" t="s">
        <v>161</v>
      </c>
      <c r="AH258" s="150">
        <v>0</v>
      </c>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outlineLevel="3" x14ac:dyDescent="0.2">
      <c r="A259" s="157"/>
      <c r="B259" s="158"/>
      <c r="C259" s="191" t="s">
        <v>467</v>
      </c>
      <c r="D259" s="163"/>
      <c r="E259" s="164">
        <v>23.096</v>
      </c>
      <c r="F259" s="161"/>
      <c r="G259" s="161"/>
      <c r="H259" s="161"/>
      <c r="I259" s="161"/>
      <c r="J259" s="161"/>
      <c r="K259" s="161"/>
      <c r="L259" s="161"/>
      <c r="M259" s="161"/>
      <c r="N259" s="160"/>
      <c r="O259" s="160"/>
      <c r="P259" s="160"/>
      <c r="Q259" s="160"/>
      <c r="R259" s="161"/>
      <c r="S259" s="161"/>
      <c r="T259" s="161"/>
      <c r="U259" s="161"/>
      <c r="V259" s="161"/>
      <c r="W259" s="161"/>
      <c r="X259" s="161"/>
      <c r="Y259" s="161"/>
      <c r="Z259" s="150"/>
      <c r="AA259" s="150"/>
      <c r="AB259" s="150"/>
      <c r="AC259" s="150"/>
      <c r="AD259" s="150"/>
      <c r="AE259" s="150"/>
      <c r="AF259" s="150"/>
      <c r="AG259" s="150" t="s">
        <v>161</v>
      </c>
      <c r="AH259" s="150">
        <v>0</v>
      </c>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3" x14ac:dyDescent="0.2">
      <c r="A260" s="157"/>
      <c r="B260" s="158"/>
      <c r="C260" s="191" t="s">
        <v>468</v>
      </c>
      <c r="D260" s="163"/>
      <c r="E260" s="164">
        <v>1.7</v>
      </c>
      <c r="F260" s="161"/>
      <c r="G260" s="161"/>
      <c r="H260" s="161"/>
      <c r="I260" s="161"/>
      <c r="J260" s="161"/>
      <c r="K260" s="161"/>
      <c r="L260" s="161"/>
      <c r="M260" s="161"/>
      <c r="N260" s="160"/>
      <c r="O260" s="160"/>
      <c r="P260" s="160"/>
      <c r="Q260" s="160"/>
      <c r="R260" s="161"/>
      <c r="S260" s="161"/>
      <c r="T260" s="161"/>
      <c r="U260" s="161"/>
      <c r="V260" s="161"/>
      <c r="W260" s="161"/>
      <c r="X260" s="161"/>
      <c r="Y260" s="161"/>
      <c r="Z260" s="150"/>
      <c r="AA260" s="150"/>
      <c r="AB260" s="150"/>
      <c r="AC260" s="150"/>
      <c r="AD260" s="150"/>
      <c r="AE260" s="150"/>
      <c r="AF260" s="150"/>
      <c r="AG260" s="150" t="s">
        <v>161</v>
      </c>
      <c r="AH260" s="150">
        <v>0</v>
      </c>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x14ac:dyDescent="0.2">
      <c r="A261" s="173">
        <v>67</v>
      </c>
      <c r="B261" s="174" t="s">
        <v>469</v>
      </c>
      <c r="C261" s="190" t="s">
        <v>470</v>
      </c>
      <c r="D261" s="175" t="s">
        <v>152</v>
      </c>
      <c r="E261" s="176">
        <v>11.087999999999999</v>
      </c>
      <c r="F261" s="177"/>
      <c r="G261" s="178">
        <f>ROUND(E261*F261,2)</f>
        <v>0</v>
      </c>
      <c r="H261" s="177"/>
      <c r="I261" s="178">
        <f>ROUND(E261*H261,2)</f>
        <v>0</v>
      </c>
      <c r="J261" s="177"/>
      <c r="K261" s="178">
        <f>ROUND(E261*J261,2)</f>
        <v>0</v>
      </c>
      <c r="L261" s="178">
        <v>21</v>
      </c>
      <c r="M261" s="178">
        <f>G261*(1+L261/100)</f>
        <v>0</v>
      </c>
      <c r="N261" s="176">
        <v>2.52542</v>
      </c>
      <c r="O261" s="176">
        <f>ROUND(E261*N261,2)</f>
        <v>28</v>
      </c>
      <c r="P261" s="176">
        <v>0</v>
      </c>
      <c r="Q261" s="176">
        <f>ROUND(E261*P261,2)</f>
        <v>0</v>
      </c>
      <c r="R261" s="178" t="s">
        <v>471</v>
      </c>
      <c r="S261" s="178" t="s">
        <v>154</v>
      </c>
      <c r="T261" s="179" t="s">
        <v>154</v>
      </c>
      <c r="U261" s="161">
        <v>3.5720000000000001</v>
      </c>
      <c r="V261" s="161">
        <f>ROUND(E261*U261,2)</f>
        <v>39.61</v>
      </c>
      <c r="W261" s="161"/>
      <c r="X261" s="161" t="s">
        <v>155</v>
      </c>
      <c r="Y261" s="161" t="s">
        <v>156</v>
      </c>
      <c r="Z261" s="150"/>
      <c r="AA261" s="150"/>
      <c r="AB261" s="150"/>
      <c r="AC261" s="150"/>
      <c r="AD261" s="150"/>
      <c r="AE261" s="150"/>
      <c r="AF261" s="150"/>
      <c r="AG261" s="150" t="s">
        <v>164</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outlineLevel="2" x14ac:dyDescent="0.2">
      <c r="A262" s="157"/>
      <c r="B262" s="158"/>
      <c r="C262" s="199" t="s">
        <v>472</v>
      </c>
      <c r="D262" s="200"/>
      <c r="E262" s="200"/>
      <c r="F262" s="200"/>
      <c r="G262" s="200"/>
      <c r="H262" s="161"/>
      <c r="I262" s="161"/>
      <c r="J262" s="161"/>
      <c r="K262" s="161"/>
      <c r="L262" s="161"/>
      <c r="M262" s="161"/>
      <c r="N262" s="160"/>
      <c r="O262" s="160"/>
      <c r="P262" s="160"/>
      <c r="Q262" s="160"/>
      <c r="R262" s="161"/>
      <c r="S262" s="161"/>
      <c r="T262" s="161"/>
      <c r="U262" s="161"/>
      <c r="V262" s="161"/>
      <c r="W262" s="161"/>
      <c r="X262" s="161"/>
      <c r="Y262" s="161"/>
      <c r="Z262" s="150"/>
      <c r="AA262" s="150"/>
      <c r="AB262" s="150"/>
      <c r="AC262" s="150"/>
      <c r="AD262" s="150"/>
      <c r="AE262" s="150"/>
      <c r="AF262" s="150"/>
      <c r="AG262" s="150" t="s">
        <v>159</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2" x14ac:dyDescent="0.2">
      <c r="A263" s="157"/>
      <c r="B263" s="158"/>
      <c r="C263" s="191" t="s">
        <v>473</v>
      </c>
      <c r="D263" s="163"/>
      <c r="E263" s="164">
        <v>11.087999999999999</v>
      </c>
      <c r="F263" s="161"/>
      <c r="G263" s="161"/>
      <c r="H263" s="161"/>
      <c r="I263" s="161"/>
      <c r="J263" s="161"/>
      <c r="K263" s="161"/>
      <c r="L263" s="161"/>
      <c r="M263" s="161"/>
      <c r="N263" s="160"/>
      <c r="O263" s="160"/>
      <c r="P263" s="160"/>
      <c r="Q263" s="160"/>
      <c r="R263" s="161"/>
      <c r="S263" s="161"/>
      <c r="T263" s="161"/>
      <c r="U263" s="161"/>
      <c r="V263" s="161"/>
      <c r="W263" s="161"/>
      <c r="X263" s="161"/>
      <c r="Y263" s="161"/>
      <c r="Z263" s="150"/>
      <c r="AA263" s="150"/>
      <c r="AB263" s="150"/>
      <c r="AC263" s="150"/>
      <c r="AD263" s="150"/>
      <c r="AE263" s="150"/>
      <c r="AF263" s="150"/>
      <c r="AG263" s="150" t="s">
        <v>161</v>
      </c>
      <c r="AH263" s="150">
        <v>0</v>
      </c>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x14ac:dyDescent="0.2">
      <c r="A264" s="173">
        <v>68</v>
      </c>
      <c r="B264" s="174" t="s">
        <v>474</v>
      </c>
      <c r="C264" s="190" t="s">
        <v>475</v>
      </c>
      <c r="D264" s="175" t="s">
        <v>278</v>
      </c>
      <c r="E264" s="176">
        <v>74.05</v>
      </c>
      <c r="F264" s="177"/>
      <c r="G264" s="178">
        <f>ROUND(E264*F264,2)</f>
        <v>0</v>
      </c>
      <c r="H264" s="177"/>
      <c r="I264" s="178">
        <f>ROUND(E264*H264,2)</f>
        <v>0</v>
      </c>
      <c r="J264" s="177"/>
      <c r="K264" s="178">
        <f>ROUND(E264*J264,2)</f>
        <v>0</v>
      </c>
      <c r="L264" s="178">
        <v>21</v>
      </c>
      <c r="M264" s="178">
        <f>G264*(1+L264/100)</f>
        <v>0</v>
      </c>
      <c r="N264" s="176">
        <v>0</v>
      </c>
      <c r="O264" s="176">
        <f>ROUND(E264*N264,2)</f>
        <v>0</v>
      </c>
      <c r="P264" s="176">
        <v>0</v>
      </c>
      <c r="Q264" s="176">
        <f>ROUND(E264*P264,2)</f>
        <v>0</v>
      </c>
      <c r="R264" s="178"/>
      <c r="S264" s="178" t="s">
        <v>203</v>
      </c>
      <c r="T264" s="179" t="s">
        <v>208</v>
      </c>
      <c r="U264" s="161">
        <v>0</v>
      </c>
      <c r="V264" s="161">
        <f>ROUND(E264*U264,2)</f>
        <v>0</v>
      </c>
      <c r="W264" s="161"/>
      <c r="X264" s="161" t="s">
        <v>155</v>
      </c>
      <c r="Y264" s="161" t="s">
        <v>156</v>
      </c>
      <c r="Z264" s="150"/>
      <c r="AA264" s="150"/>
      <c r="AB264" s="150"/>
      <c r="AC264" s="150"/>
      <c r="AD264" s="150"/>
      <c r="AE264" s="150"/>
      <c r="AF264" s="150"/>
      <c r="AG264" s="150" t="s">
        <v>164</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outlineLevel="2" x14ac:dyDescent="0.2">
      <c r="A265" s="157"/>
      <c r="B265" s="158"/>
      <c r="C265" s="191" t="s">
        <v>476</v>
      </c>
      <c r="D265" s="163"/>
      <c r="E265" s="164">
        <v>16.45</v>
      </c>
      <c r="F265" s="161"/>
      <c r="G265" s="161"/>
      <c r="H265" s="161"/>
      <c r="I265" s="161"/>
      <c r="J265" s="161"/>
      <c r="K265" s="161"/>
      <c r="L265" s="161"/>
      <c r="M265" s="161"/>
      <c r="N265" s="160"/>
      <c r="O265" s="160"/>
      <c r="P265" s="160"/>
      <c r="Q265" s="160"/>
      <c r="R265" s="161"/>
      <c r="S265" s="161"/>
      <c r="T265" s="161"/>
      <c r="U265" s="161"/>
      <c r="V265" s="161"/>
      <c r="W265" s="161"/>
      <c r="X265" s="161"/>
      <c r="Y265" s="161"/>
      <c r="Z265" s="150"/>
      <c r="AA265" s="150"/>
      <c r="AB265" s="150"/>
      <c r="AC265" s="150"/>
      <c r="AD265" s="150"/>
      <c r="AE265" s="150"/>
      <c r="AF265" s="150"/>
      <c r="AG265" s="150" t="s">
        <v>161</v>
      </c>
      <c r="AH265" s="150">
        <v>0</v>
      </c>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3" x14ac:dyDescent="0.2">
      <c r="A266" s="157"/>
      <c r="B266" s="158"/>
      <c r="C266" s="191" t="s">
        <v>477</v>
      </c>
      <c r="D266" s="163"/>
      <c r="E266" s="164">
        <v>57.6</v>
      </c>
      <c r="F266" s="161"/>
      <c r="G266" s="161"/>
      <c r="H266" s="161"/>
      <c r="I266" s="161"/>
      <c r="J266" s="161"/>
      <c r="K266" s="161"/>
      <c r="L266" s="161"/>
      <c r="M266" s="161"/>
      <c r="N266" s="160"/>
      <c r="O266" s="160"/>
      <c r="P266" s="160"/>
      <c r="Q266" s="160"/>
      <c r="R266" s="161"/>
      <c r="S266" s="161"/>
      <c r="T266" s="161"/>
      <c r="U266" s="161"/>
      <c r="V266" s="161"/>
      <c r="W266" s="161"/>
      <c r="X266" s="161"/>
      <c r="Y266" s="161"/>
      <c r="Z266" s="150"/>
      <c r="AA266" s="150"/>
      <c r="AB266" s="150"/>
      <c r="AC266" s="150"/>
      <c r="AD266" s="150"/>
      <c r="AE266" s="150"/>
      <c r="AF266" s="150"/>
      <c r="AG266" s="150" t="s">
        <v>161</v>
      </c>
      <c r="AH266" s="150">
        <v>0</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x14ac:dyDescent="0.2">
      <c r="A267" s="173">
        <v>69</v>
      </c>
      <c r="B267" s="174" t="s">
        <v>478</v>
      </c>
      <c r="C267" s="190" t="s">
        <v>479</v>
      </c>
      <c r="D267" s="175" t="s">
        <v>176</v>
      </c>
      <c r="E267" s="176">
        <v>833.03</v>
      </c>
      <c r="F267" s="177"/>
      <c r="G267" s="178">
        <f>ROUND(E267*F267,2)</f>
        <v>0</v>
      </c>
      <c r="H267" s="177"/>
      <c r="I267" s="178">
        <f>ROUND(E267*H267,2)</f>
        <v>0</v>
      </c>
      <c r="J267" s="177"/>
      <c r="K267" s="178">
        <f>ROUND(E267*J267,2)</f>
        <v>0</v>
      </c>
      <c r="L267" s="178">
        <v>21</v>
      </c>
      <c r="M267" s="178">
        <f>G267*(1+L267/100)</f>
        <v>0</v>
      </c>
      <c r="N267" s="176">
        <v>0</v>
      </c>
      <c r="O267" s="176">
        <f>ROUND(E267*N267,2)</f>
        <v>0</v>
      </c>
      <c r="P267" s="176">
        <v>0</v>
      </c>
      <c r="Q267" s="176">
        <f>ROUND(E267*P267,2)</f>
        <v>0</v>
      </c>
      <c r="R267" s="178"/>
      <c r="S267" s="178" t="s">
        <v>203</v>
      </c>
      <c r="T267" s="179" t="s">
        <v>208</v>
      </c>
      <c r="U267" s="161">
        <v>0</v>
      </c>
      <c r="V267" s="161">
        <f>ROUND(E267*U267,2)</f>
        <v>0</v>
      </c>
      <c r="W267" s="161"/>
      <c r="X267" s="161" t="s">
        <v>155</v>
      </c>
      <c r="Y267" s="161" t="s">
        <v>156</v>
      </c>
      <c r="Z267" s="150"/>
      <c r="AA267" s="150"/>
      <c r="AB267" s="150"/>
      <c r="AC267" s="150"/>
      <c r="AD267" s="150"/>
      <c r="AE267" s="150"/>
      <c r="AF267" s="150"/>
      <c r="AG267" s="150" t="s">
        <v>164</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2" x14ac:dyDescent="0.2">
      <c r="A268" s="157"/>
      <c r="B268" s="158"/>
      <c r="C268" s="191" t="s">
        <v>480</v>
      </c>
      <c r="D268" s="163"/>
      <c r="E268" s="164">
        <v>95.71</v>
      </c>
      <c r="F268" s="161"/>
      <c r="G268" s="161"/>
      <c r="H268" s="161"/>
      <c r="I268" s="161"/>
      <c r="J268" s="161"/>
      <c r="K268" s="161"/>
      <c r="L268" s="161"/>
      <c r="M268" s="161"/>
      <c r="N268" s="160"/>
      <c r="O268" s="160"/>
      <c r="P268" s="160"/>
      <c r="Q268" s="160"/>
      <c r="R268" s="161"/>
      <c r="S268" s="161"/>
      <c r="T268" s="161"/>
      <c r="U268" s="161"/>
      <c r="V268" s="161"/>
      <c r="W268" s="161"/>
      <c r="X268" s="161"/>
      <c r="Y268" s="161"/>
      <c r="Z268" s="150"/>
      <c r="AA268" s="150"/>
      <c r="AB268" s="150"/>
      <c r="AC268" s="150"/>
      <c r="AD268" s="150"/>
      <c r="AE268" s="150"/>
      <c r="AF268" s="150"/>
      <c r="AG268" s="150" t="s">
        <v>161</v>
      </c>
      <c r="AH268" s="150">
        <v>0</v>
      </c>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outlineLevel="3" x14ac:dyDescent="0.2">
      <c r="A269" s="157"/>
      <c r="B269" s="158"/>
      <c r="C269" s="191" t="s">
        <v>481</v>
      </c>
      <c r="D269" s="163"/>
      <c r="E269" s="164">
        <v>163.29</v>
      </c>
      <c r="F269" s="161"/>
      <c r="G269" s="161"/>
      <c r="H269" s="161"/>
      <c r="I269" s="161"/>
      <c r="J269" s="161"/>
      <c r="K269" s="161"/>
      <c r="L269" s="161"/>
      <c r="M269" s="161"/>
      <c r="N269" s="160"/>
      <c r="O269" s="160"/>
      <c r="P269" s="160"/>
      <c r="Q269" s="160"/>
      <c r="R269" s="161"/>
      <c r="S269" s="161"/>
      <c r="T269" s="161"/>
      <c r="U269" s="161"/>
      <c r="V269" s="161"/>
      <c r="W269" s="161"/>
      <c r="X269" s="161"/>
      <c r="Y269" s="161"/>
      <c r="Z269" s="150"/>
      <c r="AA269" s="150"/>
      <c r="AB269" s="150"/>
      <c r="AC269" s="150"/>
      <c r="AD269" s="150"/>
      <c r="AE269" s="150"/>
      <c r="AF269" s="150"/>
      <c r="AG269" s="150" t="s">
        <v>161</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outlineLevel="3" x14ac:dyDescent="0.2">
      <c r="A270" s="157"/>
      <c r="B270" s="158"/>
      <c r="C270" s="191" t="s">
        <v>482</v>
      </c>
      <c r="D270" s="163"/>
      <c r="E270" s="164">
        <v>235.99</v>
      </c>
      <c r="F270" s="161"/>
      <c r="G270" s="161"/>
      <c r="H270" s="161"/>
      <c r="I270" s="161"/>
      <c r="J270" s="161"/>
      <c r="K270" s="161"/>
      <c r="L270" s="161"/>
      <c r="M270" s="161"/>
      <c r="N270" s="160"/>
      <c r="O270" s="160"/>
      <c r="P270" s="160"/>
      <c r="Q270" s="160"/>
      <c r="R270" s="161"/>
      <c r="S270" s="161"/>
      <c r="T270" s="161"/>
      <c r="U270" s="161"/>
      <c r="V270" s="161"/>
      <c r="W270" s="161"/>
      <c r="X270" s="161"/>
      <c r="Y270" s="161"/>
      <c r="Z270" s="150"/>
      <c r="AA270" s="150"/>
      <c r="AB270" s="150"/>
      <c r="AC270" s="150"/>
      <c r="AD270" s="150"/>
      <c r="AE270" s="150"/>
      <c r="AF270" s="150"/>
      <c r="AG270" s="150" t="s">
        <v>161</v>
      </c>
      <c r="AH270" s="150">
        <v>0</v>
      </c>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outlineLevel="3" x14ac:dyDescent="0.2">
      <c r="A271" s="157"/>
      <c r="B271" s="158"/>
      <c r="C271" s="191" t="s">
        <v>483</v>
      </c>
      <c r="D271" s="163"/>
      <c r="E271" s="164">
        <v>294.92</v>
      </c>
      <c r="F271" s="161"/>
      <c r="G271" s="161"/>
      <c r="H271" s="161"/>
      <c r="I271" s="161"/>
      <c r="J271" s="161"/>
      <c r="K271" s="161"/>
      <c r="L271" s="161"/>
      <c r="M271" s="161"/>
      <c r="N271" s="160"/>
      <c r="O271" s="160"/>
      <c r="P271" s="160"/>
      <c r="Q271" s="160"/>
      <c r="R271" s="161"/>
      <c r="S271" s="161"/>
      <c r="T271" s="161"/>
      <c r="U271" s="161"/>
      <c r="V271" s="161"/>
      <c r="W271" s="161"/>
      <c r="X271" s="161"/>
      <c r="Y271" s="161"/>
      <c r="Z271" s="150"/>
      <c r="AA271" s="150"/>
      <c r="AB271" s="150"/>
      <c r="AC271" s="150"/>
      <c r="AD271" s="150"/>
      <c r="AE271" s="150"/>
      <c r="AF271" s="150"/>
      <c r="AG271" s="150" t="s">
        <v>161</v>
      </c>
      <c r="AH271" s="150">
        <v>0</v>
      </c>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3" x14ac:dyDescent="0.2">
      <c r="A272" s="157"/>
      <c r="B272" s="158"/>
      <c r="C272" s="191" t="s">
        <v>484</v>
      </c>
      <c r="D272" s="163"/>
      <c r="E272" s="164">
        <v>43.12</v>
      </c>
      <c r="F272" s="161"/>
      <c r="G272" s="161"/>
      <c r="H272" s="161"/>
      <c r="I272" s="161"/>
      <c r="J272" s="161"/>
      <c r="K272" s="161"/>
      <c r="L272" s="161"/>
      <c r="M272" s="161"/>
      <c r="N272" s="160"/>
      <c r="O272" s="160"/>
      <c r="P272" s="160"/>
      <c r="Q272" s="160"/>
      <c r="R272" s="161"/>
      <c r="S272" s="161"/>
      <c r="T272" s="161"/>
      <c r="U272" s="161"/>
      <c r="V272" s="161"/>
      <c r="W272" s="161"/>
      <c r="X272" s="161"/>
      <c r="Y272" s="161"/>
      <c r="Z272" s="150"/>
      <c r="AA272" s="150"/>
      <c r="AB272" s="150"/>
      <c r="AC272" s="150"/>
      <c r="AD272" s="150"/>
      <c r="AE272" s="150"/>
      <c r="AF272" s="150"/>
      <c r="AG272" s="150" t="s">
        <v>161</v>
      </c>
      <c r="AH272" s="150">
        <v>0</v>
      </c>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ht="22.5" outlineLevel="1" x14ac:dyDescent="0.2">
      <c r="A273" s="173">
        <v>70</v>
      </c>
      <c r="B273" s="174" t="s">
        <v>485</v>
      </c>
      <c r="C273" s="190" t="s">
        <v>486</v>
      </c>
      <c r="D273" s="175" t="s">
        <v>176</v>
      </c>
      <c r="E273" s="176">
        <v>120.08</v>
      </c>
      <c r="F273" s="177"/>
      <c r="G273" s="178">
        <f>ROUND(E273*F273,2)</f>
        <v>0</v>
      </c>
      <c r="H273" s="177"/>
      <c r="I273" s="178">
        <f>ROUND(E273*H273,2)</f>
        <v>0</v>
      </c>
      <c r="J273" s="177"/>
      <c r="K273" s="178">
        <f>ROUND(E273*J273,2)</f>
        <v>0</v>
      </c>
      <c r="L273" s="178">
        <v>21</v>
      </c>
      <c r="M273" s="178">
        <f>G273*(1+L273/100)</f>
        <v>0</v>
      </c>
      <c r="N273" s="176">
        <v>0</v>
      </c>
      <c r="O273" s="176">
        <f>ROUND(E273*N273,2)</f>
        <v>0</v>
      </c>
      <c r="P273" s="176">
        <v>0</v>
      </c>
      <c r="Q273" s="176">
        <f>ROUND(E273*P273,2)</f>
        <v>0</v>
      </c>
      <c r="R273" s="178"/>
      <c r="S273" s="178" t="s">
        <v>203</v>
      </c>
      <c r="T273" s="179" t="s">
        <v>208</v>
      </c>
      <c r="U273" s="161">
        <v>0</v>
      </c>
      <c r="V273" s="161">
        <f>ROUND(E273*U273,2)</f>
        <v>0</v>
      </c>
      <c r="W273" s="161"/>
      <c r="X273" s="161" t="s">
        <v>155</v>
      </c>
      <c r="Y273" s="161" t="s">
        <v>156</v>
      </c>
      <c r="Z273" s="150"/>
      <c r="AA273" s="150"/>
      <c r="AB273" s="150"/>
      <c r="AC273" s="150"/>
      <c r="AD273" s="150"/>
      <c r="AE273" s="150"/>
      <c r="AF273" s="150"/>
      <c r="AG273" s="150" t="s">
        <v>164</v>
      </c>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2" x14ac:dyDescent="0.2">
      <c r="A274" s="157"/>
      <c r="B274" s="158"/>
      <c r="C274" s="191" t="s">
        <v>487</v>
      </c>
      <c r="D274" s="163"/>
      <c r="E274" s="164">
        <v>27.22</v>
      </c>
      <c r="F274" s="161"/>
      <c r="G274" s="161"/>
      <c r="H274" s="161"/>
      <c r="I274" s="161"/>
      <c r="J274" s="161"/>
      <c r="K274" s="161"/>
      <c r="L274" s="161"/>
      <c r="M274" s="161"/>
      <c r="N274" s="160"/>
      <c r="O274" s="160"/>
      <c r="P274" s="160"/>
      <c r="Q274" s="160"/>
      <c r="R274" s="161"/>
      <c r="S274" s="161"/>
      <c r="T274" s="161"/>
      <c r="U274" s="161"/>
      <c r="V274" s="161"/>
      <c r="W274" s="161"/>
      <c r="X274" s="161"/>
      <c r="Y274" s="161"/>
      <c r="Z274" s="150"/>
      <c r="AA274" s="150"/>
      <c r="AB274" s="150"/>
      <c r="AC274" s="150"/>
      <c r="AD274" s="150"/>
      <c r="AE274" s="150"/>
      <c r="AF274" s="150"/>
      <c r="AG274" s="150" t="s">
        <v>161</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3" x14ac:dyDescent="0.2">
      <c r="A275" s="157"/>
      <c r="B275" s="158"/>
      <c r="C275" s="191" t="s">
        <v>488</v>
      </c>
      <c r="D275" s="163"/>
      <c r="E275" s="164">
        <v>30.11</v>
      </c>
      <c r="F275" s="161"/>
      <c r="G275" s="161"/>
      <c r="H275" s="161"/>
      <c r="I275" s="161"/>
      <c r="J275" s="161"/>
      <c r="K275" s="161"/>
      <c r="L275" s="161"/>
      <c r="M275" s="161"/>
      <c r="N275" s="160"/>
      <c r="O275" s="160"/>
      <c r="P275" s="160"/>
      <c r="Q275" s="160"/>
      <c r="R275" s="161"/>
      <c r="S275" s="161"/>
      <c r="T275" s="161"/>
      <c r="U275" s="161"/>
      <c r="V275" s="161"/>
      <c r="W275" s="161"/>
      <c r="X275" s="161"/>
      <c r="Y275" s="161"/>
      <c r="Z275" s="150"/>
      <c r="AA275" s="150"/>
      <c r="AB275" s="150"/>
      <c r="AC275" s="150"/>
      <c r="AD275" s="150"/>
      <c r="AE275" s="150"/>
      <c r="AF275" s="150"/>
      <c r="AG275" s="150" t="s">
        <v>161</v>
      </c>
      <c r="AH275" s="150">
        <v>0</v>
      </c>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outlineLevel="3" x14ac:dyDescent="0.2">
      <c r="A276" s="157"/>
      <c r="B276" s="158"/>
      <c r="C276" s="191" t="s">
        <v>489</v>
      </c>
      <c r="D276" s="163"/>
      <c r="E276" s="164">
        <v>33.96</v>
      </c>
      <c r="F276" s="161"/>
      <c r="G276" s="161"/>
      <c r="H276" s="161"/>
      <c r="I276" s="161"/>
      <c r="J276" s="161"/>
      <c r="K276" s="161"/>
      <c r="L276" s="161"/>
      <c r="M276" s="161"/>
      <c r="N276" s="160"/>
      <c r="O276" s="160"/>
      <c r="P276" s="160"/>
      <c r="Q276" s="160"/>
      <c r="R276" s="161"/>
      <c r="S276" s="161"/>
      <c r="T276" s="161"/>
      <c r="U276" s="161"/>
      <c r="V276" s="161"/>
      <c r="W276" s="161"/>
      <c r="X276" s="161"/>
      <c r="Y276" s="161"/>
      <c r="Z276" s="150"/>
      <c r="AA276" s="150"/>
      <c r="AB276" s="150"/>
      <c r="AC276" s="150"/>
      <c r="AD276" s="150"/>
      <c r="AE276" s="150"/>
      <c r="AF276" s="150"/>
      <c r="AG276" s="150" t="s">
        <v>161</v>
      </c>
      <c r="AH276" s="150">
        <v>0</v>
      </c>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row>
    <row r="277" spans="1:60" outlineLevel="3" x14ac:dyDescent="0.2">
      <c r="A277" s="157"/>
      <c r="B277" s="158"/>
      <c r="C277" s="191" t="s">
        <v>490</v>
      </c>
      <c r="D277" s="163"/>
      <c r="E277" s="164">
        <v>26.92</v>
      </c>
      <c r="F277" s="161"/>
      <c r="G277" s="161"/>
      <c r="H277" s="161"/>
      <c r="I277" s="161"/>
      <c r="J277" s="161"/>
      <c r="K277" s="161"/>
      <c r="L277" s="161"/>
      <c r="M277" s="161"/>
      <c r="N277" s="160"/>
      <c r="O277" s="160"/>
      <c r="P277" s="160"/>
      <c r="Q277" s="160"/>
      <c r="R277" s="161"/>
      <c r="S277" s="161"/>
      <c r="T277" s="161"/>
      <c r="U277" s="161"/>
      <c r="V277" s="161"/>
      <c r="W277" s="161"/>
      <c r="X277" s="161"/>
      <c r="Y277" s="161"/>
      <c r="Z277" s="150"/>
      <c r="AA277" s="150"/>
      <c r="AB277" s="150"/>
      <c r="AC277" s="150"/>
      <c r="AD277" s="150"/>
      <c r="AE277" s="150"/>
      <c r="AF277" s="150"/>
      <c r="AG277" s="150" t="s">
        <v>161</v>
      </c>
      <c r="AH277" s="150">
        <v>0</v>
      </c>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3" x14ac:dyDescent="0.2">
      <c r="A278" s="157"/>
      <c r="B278" s="158"/>
      <c r="C278" s="191" t="s">
        <v>491</v>
      </c>
      <c r="D278" s="163"/>
      <c r="E278" s="164">
        <v>1.87</v>
      </c>
      <c r="F278" s="161"/>
      <c r="G278" s="161"/>
      <c r="H278" s="161"/>
      <c r="I278" s="161"/>
      <c r="J278" s="161"/>
      <c r="K278" s="161"/>
      <c r="L278" s="161"/>
      <c r="M278" s="161"/>
      <c r="N278" s="160"/>
      <c r="O278" s="160"/>
      <c r="P278" s="160"/>
      <c r="Q278" s="160"/>
      <c r="R278" s="161"/>
      <c r="S278" s="161"/>
      <c r="T278" s="161"/>
      <c r="U278" s="161"/>
      <c r="V278" s="161"/>
      <c r="W278" s="161"/>
      <c r="X278" s="161"/>
      <c r="Y278" s="161"/>
      <c r="Z278" s="150"/>
      <c r="AA278" s="150"/>
      <c r="AB278" s="150"/>
      <c r="AC278" s="150"/>
      <c r="AD278" s="150"/>
      <c r="AE278" s="150"/>
      <c r="AF278" s="150"/>
      <c r="AG278" s="150" t="s">
        <v>161</v>
      </c>
      <c r="AH278" s="150">
        <v>0</v>
      </c>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1" x14ac:dyDescent="0.2">
      <c r="A279" s="173">
        <v>71</v>
      </c>
      <c r="B279" s="174" t="s">
        <v>492</v>
      </c>
      <c r="C279" s="190" t="s">
        <v>493</v>
      </c>
      <c r="D279" s="175" t="s">
        <v>176</v>
      </c>
      <c r="E279" s="176">
        <v>296.61</v>
      </c>
      <c r="F279" s="177"/>
      <c r="G279" s="178">
        <f>ROUND(E279*F279,2)</f>
        <v>0</v>
      </c>
      <c r="H279" s="177"/>
      <c r="I279" s="178">
        <f>ROUND(E279*H279,2)</f>
        <v>0</v>
      </c>
      <c r="J279" s="177"/>
      <c r="K279" s="178">
        <f>ROUND(E279*J279,2)</f>
        <v>0</v>
      </c>
      <c r="L279" s="178">
        <v>21</v>
      </c>
      <c r="M279" s="178">
        <f>G279*(1+L279/100)</f>
        <v>0</v>
      </c>
      <c r="N279" s="176">
        <v>0</v>
      </c>
      <c r="O279" s="176">
        <f>ROUND(E279*N279,2)</f>
        <v>0</v>
      </c>
      <c r="P279" s="176">
        <v>0</v>
      </c>
      <c r="Q279" s="176">
        <f>ROUND(E279*P279,2)</f>
        <v>0</v>
      </c>
      <c r="R279" s="178"/>
      <c r="S279" s="178" t="s">
        <v>203</v>
      </c>
      <c r="T279" s="179" t="s">
        <v>208</v>
      </c>
      <c r="U279" s="161">
        <v>0</v>
      </c>
      <c r="V279" s="161">
        <f>ROUND(E279*U279,2)</f>
        <v>0</v>
      </c>
      <c r="W279" s="161"/>
      <c r="X279" s="161" t="s">
        <v>155</v>
      </c>
      <c r="Y279" s="161" t="s">
        <v>156</v>
      </c>
      <c r="Z279" s="150"/>
      <c r="AA279" s="150"/>
      <c r="AB279" s="150"/>
      <c r="AC279" s="150"/>
      <c r="AD279" s="150"/>
      <c r="AE279" s="150"/>
      <c r="AF279" s="150"/>
      <c r="AG279" s="150" t="s">
        <v>164</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2" x14ac:dyDescent="0.2">
      <c r="A280" s="157"/>
      <c r="B280" s="158"/>
      <c r="C280" s="191" t="s">
        <v>494</v>
      </c>
      <c r="D280" s="163"/>
      <c r="E280" s="164">
        <v>139.24</v>
      </c>
      <c r="F280" s="161"/>
      <c r="G280" s="161"/>
      <c r="H280" s="161"/>
      <c r="I280" s="161"/>
      <c r="J280" s="161"/>
      <c r="K280" s="161"/>
      <c r="L280" s="161"/>
      <c r="M280" s="161"/>
      <c r="N280" s="160"/>
      <c r="O280" s="160"/>
      <c r="P280" s="160"/>
      <c r="Q280" s="160"/>
      <c r="R280" s="161"/>
      <c r="S280" s="161"/>
      <c r="T280" s="161"/>
      <c r="U280" s="161"/>
      <c r="V280" s="161"/>
      <c r="W280" s="161"/>
      <c r="X280" s="161"/>
      <c r="Y280" s="161"/>
      <c r="Z280" s="150"/>
      <c r="AA280" s="150"/>
      <c r="AB280" s="150"/>
      <c r="AC280" s="150"/>
      <c r="AD280" s="150"/>
      <c r="AE280" s="150"/>
      <c r="AF280" s="150"/>
      <c r="AG280" s="150" t="s">
        <v>161</v>
      </c>
      <c r="AH280" s="150">
        <v>0</v>
      </c>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3" x14ac:dyDescent="0.2">
      <c r="A281" s="157"/>
      <c r="B281" s="158"/>
      <c r="C281" s="191" t="s">
        <v>495</v>
      </c>
      <c r="D281" s="163"/>
      <c r="E281" s="164">
        <v>106.22</v>
      </c>
      <c r="F281" s="161"/>
      <c r="G281" s="161"/>
      <c r="H281" s="161"/>
      <c r="I281" s="161"/>
      <c r="J281" s="161"/>
      <c r="K281" s="161"/>
      <c r="L281" s="161"/>
      <c r="M281" s="161"/>
      <c r="N281" s="160"/>
      <c r="O281" s="160"/>
      <c r="P281" s="160"/>
      <c r="Q281" s="160"/>
      <c r="R281" s="161"/>
      <c r="S281" s="161"/>
      <c r="T281" s="161"/>
      <c r="U281" s="161"/>
      <c r="V281" s="161"/>
      <c r="W281" s="161"/>
      <c r="X281" s="161"/>
      <c r="Y281" s="161"/>
      <c r="Z281" s="150"/>
      <c r="AA281" s="150"/>
      <c r="AB281" s="150"/>
      <c r="AC281" s="150"/>
      <c r="AD281" s="150"/>
      <c r="AE281" s="150"/>
      <c r="AF281" s="150"/>
      <c r="AG281" s="150" t="s">
        <v>161</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x14ac:dyDescent="0.2">
      <c r="A282" s="157"/>
      <c r="B282" s="158"/>
      <c r="C282" s="191" t="s">
        <v>496</v>
      </c>
      <c r="D282" s="163"/>
      <c r="E282" s="164">
        <v>51.15</v>
      </c>
      <c r="F282" s="161"/>
      <c r="G282" s="161"/>
      <c r="H282" s="161"/>
      <c r="I282" s="161"/>
      <c r="J282" s="161"/>
      <c r="K282" s="161"/>
      <c r="L282" s="161"/>
      <c r="M282" s="161"/>
      <c r="N282" s="160"/>
      <c r="O282" s="160"/>
      <c r="P282" s="160"/>
      <c r="Q282" s="160"/>
      <c r="R282" s="161"/>
      <c r="S282" s="161"/>
      <c r="T282" s="161"/>
      <c r="U282" s="161"/>
      <c r="V282" s="161"/>
      <c r="W282" s="161"/>
      <c r="X282" s="161"/>
      <c r="Y282" s="161"/>
      <c r="Z282" s="150"/>
      <c r="AA282" s="150"/>
      <c r="AB282" s="150"/>
      <c r="AC282" s="150"/>
      <c r="AD282" s="150"/>
      <c r="AE282" s="150"/>
      <c r="AF282" s="150"/>
      <c r="AG282" s="150" t="s">
        <v>161</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x14ac:dyDescent="0.2">
      <c r="A283" s="166" t="s">
        <v>148</v>
      </c>
      <c r="B283" s="167" t="s">
        <v>78</v>
      </c>
      <c r="C283" s="189" t="s">
        <v>79</v>
      </c>
      <c r="D283" s="168"/>
      <c r="E283" s="169"/>
      <c r="F283" s="170"/>
      <c r="G283" s="170">
        <f>SUMIF(AG284:AG412,"&lt;&gt;NOR",G284:G412)</f>
        <v>0</v>
      </c>
      <c r="H283" s="170"/>
      <c r="I283" s="170">
        <f>SUM(I284:I412)</f>
        <v>0</v>
      </c>
      <c r="J283" s="170"/>
      <c r="K283" s="170">
        <f>SUM(K284:K412)</f>
        <v>0</v>
      </c>
      <c r="L283" s="170"/>
      <c r="M283" s="170">
        <f>SUM(M284:M412)</f>
        <v>0</v>
      </c>
      <c r="N283" s="169"/>
      <c r="O283" s="169">
        <f>SUM(O284:O412)</f>
        <v>1537.2099999999998</v>
      </c>
      <c r="P283" s="169"/>
      <c r="Q283" s="169">
        <f>SUM(Q284:Q412)</f>
        <v>0</v>
      </c>
      <c r="R283" s="170"/>
      <c r="S283" s="170"/>
      <c r="T283" s="171"/>
      <c r="U283" s="165"/>
      <c r="V283" s="165">
        <f>SUM(V284:V412)</f>
        <v>4212.4400000000005</v>
      </c>
      <c r="W283" s="165"/>
      <c r="X283" s="165"/>
      <c r="Y283" s="165"/>
      <c r="AG283" t="s">
        <v>149</v>
      </c>
    </row>
    <row r="284" spans="1:60" ht="33.75" outlineLevel="1" x14ac:dyDescent="0.2">
      <c r="A284" s="173">
        <v>72</v>
      </c>
      <c r="B284" s="174" t="s">
        <v>497</v>
      </c>
      <c r="C284" s="190" t="s">
        <v>498</v>
      </c>
      <c r="D284" s="175" t="s">
        <v>152</v>
      </c>
      <c r="E284" s="176">
        <v>396.05669999999998</v>
      </c>
      <c r="F284" s="177"/>
      <c r="G284" s="178">
        <f>ROUND(E284*F284,2)</f>
        <v>0</v>
      </c>
      <c r="H284" s="177"/>
      <c r="I284" s="178">
        <f>ROUND(E284*H284,2)</f>
        <v>0</v>
      </c>
      <c r="J284" s="177"/>
      <c r="K284" s="178">
        <f>ROUND(E284*J284,2)</f>
        <v>0</v>
      </c>
      <c r="L284" s="178">
        <v>21</v>
      </c>
      <c r="M284" s="178">
        <f>G284*(1+L284/100)</f>
        <v>0</v>
      </c>
      <c r="N284" s="176">
        <v>2.5251399999999999</v>
      </c>
      <c r="O284" s="176">
        <f>ROUND(E284*N284,2)</f>
        <v>1000.1</v>
      </c>
      <c r="P284" s="176">
        <v>0</v>
      </c>
      <c r="Q284" s="176">
        <f>ROUND(E284*P284,2)</f>
        <v>0</v>
      </c>
      <c r="R284" s="178" t="s">
        <v>229</v>
      </c>
      <c r="S284" s="178" t="s">
        <v>154</v>
      </c>
      <c r="T284" s="179" t="s">
        <v>154</v>
      </c>
      <c r="U284" s="161">
        <v>0.98699999999999999</v>
      </c>
      <c r="V284" s="161">
        <f>ROUND(E284*U284,2)</f>
        <v>390.91</v>
      </c>
      <c r="W284" s="161"/>
      <c r="X284" s="161" t="s">
        <v>155</v>
      </c>
      <c r="Y284" s="161" t="s">
        <v>156</v>
      </c>
      <c r="Z284" s="150"/>
      <c r="AA284" s="150"/>
      <c r="AB284" s="150"/>
      <c r="AC284" s="150"/>
      <c r="AD284" s="150"/>
      <c r="AE284" s="150"/>
      <c r="AF284" s="150"/>
      <c r="AG284" s="150" t="s">
        <v>157</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2" x14ac:dyDescent="0.2">
      <c r="A285" s="157"/>
      <c r="B285" s="158"/>
      <c r="C285" s="191" t="s">
        <v>499</v>
      </c>
      <c r="D285" s="163"/>
      <c r="E285" s="164">
        <v>81.151060000000001</v>
      </c>
      <c r="F285" s="161"/>
      <c r="G285" s="161"/>
      <c r="H285" s="161"/>
      <c r="I285" s="161"/>
      <c r="J285" s="161"/>
      <c r="K285" s="161"/>
      <c r="L285" s="161"/>
      <c r="M285" s="161"/>
      <c r="N285" s="160"/>
      <c r="O285" s="160"/>
      <c r="P285" s="160"/>
      <c r="Q285" s="160"/>
      <c r="R285" s="161"/>
      <c r="S285" s="161"/>
      <c r="T285" s="161"/>
      <c r="U285" s="161"/>
      <c r="V285" s="161"/>
      <c r="W285" s="161"/>
      <c r="X285" s="161"/>
      <c r="Y285" s="161"/>
      <c r="Z285" s="150"/>
      <c r="AA285" s="150"/>
      <c r="AB285" s="150"/>
      <c r="AC285" s="150"/>
      <c r="AD285" s="150"/>
      <c r="AE285" s="150"/>
      <c r="AF285" s="150"/>
      <c r="AG285" s="150" t="s">
        <v>161</v>
      </c>
      <c r="AH285" s="150">
        <v>0</v>
      </c>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3" x14ac:dyDescent="0.2">
      <c r="A286" s="157"/>
      <c r="B286" s="158"/>
      <c r="C286" s="191" t="s">
        <v>500</v>
      </c>
      <c r="D286" s="163"/>
      <c r="E286" s="164">
        <v>1.3561099999999999</v>
      </c>
      <c r="F286" s="161"/>
      <c r="G286" s="161"/>
      <c r="H286" s="161"/>
      <c r="I286" s="161"/>
      <c r="J286" s="161"/>
      <c r="K286" s="161"/>
      <c r="L286" s="161"/>
      <c r="M286" s="161"/>
      <c r="N286" s="160"/>
      <c r="O286" s="160"/>
      <c r="P286" s="160"/>
      <c r="Q286" s="160"/>
      <c r="R286" s="161"/>
      <c r="S286" s="161"/>
      <c r="T286" s="161"/>
      <c r="U286" s="161"/>
      <c r="V286" s="161"/>
      <c r="W286" s="161"/>
      <c r="X286" s="161"/>
      <c r="Y286" s="161"/>
      <c r="Z286" s="150"/>
      <c r="AA286" s="150"/>
      <c r="AB286" s="150"/>
      <c r="AC286" s="150"/>
      <c r="AD286" s="150"/>
      <c r="AE286" s="150"/>
      <c r="AF286" s="150"/>
      <c r="AG286" s="150" t="s">
        <v>161</v>
      </c>
      <c r="AH286" s="150">
        <v>0</v>
      </c>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3" x14ac:dyDescent="0.2">
      <c r="A287" s="157"/>
      <c r="B287" s="158"/>
      <c r="C287" s="191" t="s">
        <v>501</v>
      </c>
      <c r="D287" s="163"/>
      <c r="E287" s="164">
        <v>89.128230000000002</v>
      </c>
      <c r="F287" s="161"/>
      <c r="G287" s="161"/>
      <c r="H287" s="161"/>
      <c r="I287" s="161"/>
      <c r="J287" s="161"/>
      <c r="K287" s="161"/>
      <c r="L287" s="161"/>
      <c r="M287" s="161"/>
      <c r="N287" s="160"/>
      <c r="O287" s="160"/>
      <c r="P287" s="160"/>
      <c r="Q287" s="160"/>
      <c r="R287" s="161"/>
      <c r="S287" s="161"/>
      <c r="T287" s="161"/>
      <c r="U287" s="161"/>
      <c r="V287" s="161"/>
      <c r="W287" s="161"/>
      <c r="X287" s="161"/>
      <c r="Y287" s="161"/>
      <c r="Z287" s="150"/>
      <c r="AA287" s="150"/>
      <c r="AB287" s="150"/>
      <c r="AC287" s="150"/>
      <c r="AD287" s="150"/>
      <c r="AE287" s="150"/>
      <c r="AF287" s="150"/>
      <c r="AG287" s="150" t="s">
        <v>161</v>
      </c>
      <c r="AH287" s="150">
        <v>0</v>
      </c>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3" x14ac:dyDescent="0.2">
      <c r="A288" s="157"/>
      <c r="B288" s="158"/>
      <c r="C288" s="191" t="s">
        <v>502</v>
      </c>
      <c r="D288" s="163"/>
      <c r="E288" s="164">
        <v>85.725030000000004</v>
      </c>
      <c r="F288" s="161"/>
      <c r="G288" s="161"/>
      <c r="H288" s="161"/>
      <c r="I288" s="161"/>
      <c r="J288" s="161"/>
      <c r="K288" s="161"/>
      <c r="L288" s="161"/>
      <c r="M288" s="161"/>
      <c r="N288" s="160"/>
      <c r="O288" s="160"/>
      <c r="P288" s="160"/>
      <c r="Q288" s="160"/>
      <c r="R288" s="161"/>
      <c r="S288" s="161"/>
      <c r="T288" s="161"/>
      <c r="U288" s="161"/>
      <c r="V288" s="161"/>
      <c r="W288" s="161"/>
      <c r="X288" s="161"/>
      <c r="Y288" s="161"/>
      <c r="Z288" s="150"/>
      <c r="AA288" s="150"/>
      <c r="AB288" s="150"/>
      <c r="AC288" s="150"/>
      <c r="AD288" s="150"/>
      <c r="AE288" s="150"/>
      <c r="AF288" s="150"/>
      <c r="AG288" s="150" t="s">
        <v>161</v>
      </c>
      <c r="AH288" s="150">
        <v>0</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3" x14ac:dyDescent="0.2">
      <c r="A289" s="157"/>
      <c r="B289" s="158"/>
      <c r="C289" s="191" t="s">
        <v>502</v>
      </c>
      <c r="D289" s="163"/>
      <c r="E289" s="164">
        <v>85.725030000000004</v>
      </c>
      <c r="F289" s="161"/>
      <c r="G289" s="161"/>
      <c r="H289" s="161"/>
      <c r="I289" s="161"/>
      <c r="J289" s="161"/>
      <c r="K289" s="161"/>
      <c r="L289" s="161"/>
      <c r="M289" s="161"/>
      <c r="N289" s="160"/>
      <c r="O289" s="160"/>
      <c r="P289" s="160"/>
      <c r="Q289" s="160"/>
      <c r="R289" s="161"/>
      <c r="S289" s="161"/>
      <c r="T289" s="161"/>
      <c r="U289" s="161"/>
      <c r="V289" s="161"/>
      <c r="W289" s="161"/>
      <c r="X289" s="161"/>
      <c r="Y289" s="161"/>
      <c r="Z289" s="150"/>
      <c r="AA289" s="150"/>
      <c r="AB289" s="150"/>
      <c r="AC289" s="150"/>
      <c r="AD289" s="150"/>
      <c r="AE289" s="150"/>
      <c r="AF289" s="150"/>
      <c r="AG289" s="150" t="s">
        <v>161</v>
      </c>
      <c r="AH289" s="150">
        <v>0</v>
      </c>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3" x14ac:dyDescent="0.2">
      <c r="A290" s="157"/>
      <c r="B290" s="158"/>
      <c r="C290" s="191" t="s">
        <v>503</v>
      </c>
      <c r="D290" s="163"/>
      <c r="E290" s="164">
        <v>16.966080000000002</v>
      </c>
      <c r="F290" s="161"/>
      <c r="G290" s="161"/>
      <c r="H290" s="161"/>
      <c r="I290" s="161"/>
      <c r="J290" s="161"/>
      <c r="K290" s="161"/>
      <c r="L290" s="161"/>
      <c r="M290" s="161"/>
      <c r="N290" s="160"/>
      <c r="O290" s="160"/>
      <c r="P290" s="160"/>
      <c r="Q290" s="160"/>
      <c r="R290" s="161"/>
      <c r="S290" s="161"/>
      <c r="T290" s="161"/>
      <c r="U290" s="161"/>
      <c r="V290" s="161"/>
      <c r="W290" s="161"/>
      <c r="X290" s="161"/>
      <c r="Y290" s="161"/>
      <c r="Z290" s="150"/>
      <c r="AA290" s="150"/>
      <c r="AB290" s="150"/>
      <c r="AC290" s="150"/>
      <c r="AD290" s="150"/>
      <c r="AE290" s="150"/>
      <c r="AF290" s="150"/>
      <c r="AG290" s="150" t="s">
        <v>161</v>
      </c>
      <c r="AH290" s="150">
        <v>0</v>
      </c>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3" x14ac:dyDescent="0.2">
      <c r="A291" s="157"/>
      <c r="B291" s="158"/>
      <c r="C291" s="191" t="s">
        <v>504</v>
      </c>
      <c r="D291" s="163"/>
      <c r="E291" s="164">
        <v>36.00515</v>
      </c>
      <c r="F291" s="161"/>
      <c r="G291" s="161"/>
      <c r="H291" s="161"/>
      <c r="I291" s="161"/>
      <c r="J291" s="161"/>
      <c r="K291" s="161"/>
      <c r="L291" s="161"/>
      <c r="M291" s="161"/>
      <c r="N291" s="160"/>
      <c r="O291" s="160"/>
      <c r="P291" s="160"/>
      <c r="Q291" s="160"/>
      <c r="R291" s="161"/>
      <c r="S291" s="161"/>
      <c r="T291" s="161"/>
      <c r="U291" s="161"/>
      <c r="V291" s="161"/>
      <c r="W291" s="161"/>
      <c r="X291" s="161"/>
      <c r="Y291" s="161"/>
      <c r="Z291" s="150"/>
      <c r="AA291" s="150"/>
      <c r="AB291" s="150"/>
      <c r="AC291" s="150"/>
      <c r="AD291" s="150"/>
      <c r="AE291" s="150"/>
      <c r="AF291" s="150"/>
      <c r="AG291" s="150" t="s">
        <v>161</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ht="22.5" outlineLevel="1" x14ac:dyDescent="0.2">
      <c r="A292" s="173">
        <v>73</v>
      </c>
      <c r="B292" s="174" t="s">
        <v>505</v>
      </c>
      <c r="C292" s="190" t="s">
        <v>506</v>
      </c>
      <c r="D292" s="175" t="s">
        <v>176</v>
      </c>
      <c r="E292" s="176">
        <v>1446.6954000000001</v>
      </c>
      <c r="F292" s="177"/>
      <c r="G292" s="178">
        <f>ROUND(E292*F292,2)</f>
        <v>0</v>
      </c>
      <c r="H292" s="177"/>
      <c r="I292" s="178">
        <f>ROUND(E292*H292,2)</f>
        <v>0</v>
      </c>
      <c r="J292" s="177"/>
      <c r="K292" s="178">
        <f>ROUND(E292*J292,2)</f>
        <v>0</v>
      </c>
      <c r="L292" s="178">
        <v>21</v>
      </c>
      <c r="M292" s="178">
        <f>G292*(1+L292/100)</f>
        <v>0</v>
      </c>
      <c r="N292" s="176">
        <v>0.19419</v>
      </c>
      <c r="O292" s="176">
        <f>ROUND(E292*N292,2)</f>
        <v>280.93</v>
      </c>
      <c r="P292" s="176">
        <v>0</v>
      </c>
      <c r="Q292" s="176">
        <f>ROUND(E292*P292,2)</f>
        <v>0</v>
      </c>
      <c r="R292" s="178" t="s">
        <v>229</v>
      </c>
      <c r="S292" s="178" t="s">
        <v>154</v>
      </c>
      <c r="T292" s="179" t="s">
        <v>154</v>
      </c>
      <c r="U292" s="161">
        <v>0.65</v>
      </c>
      <c r="V292" s="161">
        <f>ROUND(E292*U292,2)</f>
        <v>940.35</v>
      </c>
      <c r="W292" s="161"/>
      <c r="X292" s="161" t="s">
        <v>155</v>
      </c>
      <c r="Y292" s="161" t="s">
        <v>156</v>
      </c>
      <c r="Z292" s="150"/>
      <c r="AA292" s="150"/>
      <c r="AB292" s="150"/>
      <c r="AC292" s="150"/>
      <c r="AD292" s="150"/>
      <c r="AE292" s="150"/>
      <c r="AF292" s="150"/>
      <c r="AG292" s="150" t="s">
        <v>157</v>
      </c>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2" x14ac:dyDescent="0.2">
      <c r="A293" s="157"/>
      <c r="B293" s="158"/>
      <c r="C293" s="199" t="s">
        <v>507</v>
      </c>
      <c r="D293" s="200"/>
      <c r="E293" s="200"/>
      <c r="F293" s="200"/>
      <c r="G293" s="200"/>
      <c r="H293" s="161"/>
      <c r="I293" s="161"/>
      <c r="J293" s="161"/>
      <c r="K293" s="161"/>
      <c r="L293" s="161"/>
      <c r="M293" s="161"/>
      <c r="N293" s="160"/>
      <c r="O293" s="160"/>
      <c r="P293" s="160"/>
      <c r="Q293" s="160"/>
      <c r="R293" s="161"/>
      <c r="S293" s="161"/>
      <c r="T293" s="161"/>
      <c r="U293" s="161"/>
      <c r="V293" s="161"/>
      <c r="W293" s="161"/>
      <c r="X293" s="161"/>
      <c r="Y293" s="161"/>
      <c r="Z293" s="150"/>
      <c r="AA293" s="150"/>
      <c r="AB293" s="150"/>
      <c r="AC293" s="150"/>
      <c r="AD293" s="150"/>
      <c r="AE293" s="150"/>
      <c r="AF293" s="150"/>
      <c r="AG293" s="150" t="s">
        <v>159</v>
      </c>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2" x14ac:dyDescent="0.2">
      <c r="A294" s="157"/>
      <c r="B294" s="158"/>
      <c r="C294" s="191" t="s">
        <v>508</v>
      </c>
      <c r="D294" s="163"/>
      <c r="E294" s="164">
        <v>324.60424999999998</v>
      </c>
      <c r="F294" s="161"/>
      <c r="G294" s="161"/>
      <c r="H294" s="161"/>
      <c r="I294" s="161"/>
      <c r="J294" s="161"/>
      <c r="K294" s="161"/>
      <c r="L294" s="161"/>
      <c r="M294" s="161"/>
      <c r="N294" s="160"/>
      <c r="O294" s="160"/>
      <c r="P294" s="160"/>
      <c r="Q294" s="160"/>
      <c r="R294" s="161"/>
      <c r="S294" s="161"/>
      <c r="T294" s="161"/>
      <c r="U294" s="161"/>
      <c r="V294" s="161"/>
      <c r="W294" s="161"/>
      <c r="X294" s="161"/>
      <c r="Y294" s="161"/>
      <c r="Z294" s="150"/>
      <c r="AA294" s="150"/>
      <c r="AB294" s="150"/>
      <c r="AC294" s="150"/>
      <c r="AD294" s="150"/>
      <c r="AE294" s="150"/>
      <c r="AF294" s="150"/>
      <c r="AG294" s="150" t="s">
        <v>161</v>
      </c>
      <c r="AH294" s="150">
        <v>0</v>
      </c>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3" x14ac:dyDescent="0.2">
      <c r="A295" s="157"/>
      <c r="B295" s="158"/>
      <c r="C295" s="191" t="s">
        <v>509</v>
      </c>
      <c r="D295" s="163"/>
      <c r="E295" s="164">
        <v>9.0407499999999992</v>
      </c>
      <c r="F295" s="161"/>
      <c r="G295" s="161"/>
      <c r="H295" s="161"/>
      <c r="I295" s="161"/>
      <c r="J295" s="161"/>
      <c r="K295" s="161"/>
      <c r="L295" s="161"/>
      <c r="M295" s="161"/>
      <c r="N295" s="160"/>
      <c r="O295" s="160"/>
      <c r="P295" s="160"/>
      <c r="Q295" s="160"/>
      <c r="R295" s="161"/>
      <c r="S295" s="161"/>
      <c r="T295" s="161"/>
      <c r="U295" s="161"/>
      <c r="V295" s="161"/>
      <c r="W295" s="161"/>
      <c r="X295" s="161"/>
      <c r="Y295" s="161"/>
      <c r="Z295" s="150"/>
      <c r="AA295" s="150"/>
      <c r="AB295" s="150"/>
      <c r="AC295" s="150"/>
      <c r="AD295" s="150"/>
      <c r="AE295" s="150"/>
      <c r="AF295" s="150"/>
      <c r="AG295" s="150" t="s">
        <v>161</v>
      </c>
      <c r="AH295" s="150">
        <v>0</v>
      </c>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3" x14ac:dyDescent="0.2">
      <c r="A296" s="157"/>
      <c r="B296" s="158"/>
      <c r="C296" s="191" t="s">
        <v>510</v>
      </c>
      <c r="D296" s="163"/>
      <c r="E296" s="164">
        <v>70.465779999999995</v>
      </c>
      <c r="F296" s="161"/>
      <c r="G296" s="161"/>
      <c r="H296" s="161"/>
      <c r="I296" s="161"/>
      <c r="J296" s="161"/>
      <c r="K296" s="161"/>
      <c r="L296" s="161"/>
      <c r="M296" s="161"/>
      <c r="N296" s="160"/>
      <c r="O296" s="160"/>
      <c r="P296" s="160"/>
      <c r="Q296" s="160"/>
      <c r="R296" s="161"/>
      <c r="S296" s="161"/>
      <c r="T296" s="161"/>
      <c r="U296" s="161"/>
      <c r="V296" s="161"/>
      <c r="W296" s="161"/>
      <c r="X296" s="161"/>
      <c r="Y296" s="161"/>
      <c r="Z296" s="150"/>
      <c r="AA296" s="150"/>
      <c r="AB296" s="150"/>
      <c r="AC296" s="150"/>
      <c r="AD296" s="150"/>
      <c r="AE296" s="150"/>
      <c r="AF296" s="150"/>
      <c r="AG296" s="150" t="s">
        <v>161</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x14ac:dyDescent="0.2">
      <c r="A297" s="157"/>
      <c r="B297" s="158"/>
      <c r="C297" s="191" t="s">
        <v>511</v>
      </c>
      <c r="D297" s="163"/>
      <c r="E297" s="164">
        <v>271.95400000000001</v>
      </c>
      <c r="F297" s="161"/>
      <c r="G297" s="161"/>
      <c r="H297" s="161"/>
      <c r="I297" s="161"/>
      <c r="J297" s="161"/>
      <c r="K297" s="161"/>
      <c r="L297" s="161"/>
      <c r="M297" s="161"/>
      <c r="N297" s="160"/>
      <c r="O297" s="160"/>
      <c r="P297" s="160"/>
      <c r="Q297" s="160"/>
      <c r="R297" s="161"/>
      <c r="S297" s="161"/>
      <c r="T297" s="161"/>
      <c r="U297" s="161"/>
      <c r="V297" s="161"/>
      <c r="W297" s="161"/>
      <c r="X297" s="161"/>
      <c r="Y297" s="161"/>
      <c r="Z297" s="150"/>
      <c r="AA297" s="150"/>
      <c r="AB297" s="150"/>
      <c r="AC297" s="150"/>
      <c r="AD297" s="150"/>
      <c r="AE297" s="150"/>
      <c r="AF297" s="150"/>
      <c r="AG297" s="150" t="s">
        <v>161</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x14ac:dyDescent="0.2">
      <c r="A298" s="157"/>
      <c r="B298" s="158"/>
      <c r="C298" s="191" t="s">
        <v>512</v>
      </c>
      <c r="D298" s="163"/>
      <c r="E298" s="164">
        <v>342.90012999999999</v>
      </c>
      <c r="F298" s="161"/>
      <c r="G298" s="161"/>
      <c r="H298" s="161"/>
      <c r="I298" s="161"/>
      <c r="J298" s="161"/>
      <c r="K298" s="161"/>
      <c r="L298" s="161"/>
      <c r="M298" s="161"/>
      <c r="N298" s="160"/>
      <c r="O298" s="160"/>
      <c r="P298" s="160"/>
      <c r="Q298" s="160"/>
      <c r="R298" s="161"/>
      <c r="S298" s="161"/>
      <c r="T298" s="161"/>
      <c r="U298" s="161"/>
      <c r="V298" s="161"/>
      <c r="W298" s="161"/>
      <c r="X298" s="161"/>
      <c r="Y298" s="161"/>
      <c r="Z298" s="150"/>
      <c r="AA298" s="150"/>
      <c r="AB298" s="150"/>
      <c r="AC298" s="150"/>
      <c r="AD298" s="150"/>
      <c r="AE298" s="150"/>
      <c r="AF298" s="150"/>
      <c r="AG298" s="150" t="s">
        <v>161</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3" x14ac:dyDescent="0.2">
      <c r="A299" s="157"/>
      <c r="B299" s="158"/>
      <c r="C299" s="191" t="s">
        <v>512</v>
      </c>
      <c r="D299" s="163"/>
      <c r="E299" s="164">
        <v>342.90012999999999</v>
      </c>
      <c r="F299" s="161"/>
      <c r="G299" s="161"/>
      <c r="H299" s="161"/>
      <c r="I299" s="161"/>
      <c r="J299" s="161"/>
      <c r="K299" s="161"/>
      <c r="L299" s="161"/>
      <c r="M299" s="161"/>
      <c r="N299" s="160"/>
      <c r="O299" s="160"/>
      <c r="P299" s="160"/>
      <c r="Q299" s="160"/>
      <c r="R299" s="161"/>
      <c r="S299" s="161"/>
      <c r="T299" s="161"/>
      <c r="U299" s="161"/>
      <c r="V299" s="161"/>
      <c r="W299" s="161"/>
      <c r="X299" s="161"/>
      <c r="Y299" s="161"/>
      <c r="Z299" s="150"/>
      <c r="AA299" s="150"/>
      <c r="AB299" s="150"/>
      <c r="AC299" s="150"/>
      <c r="AD299" s="150"/>
      <c r="AE299" s="150"/>
      <c r="AF299" s="150"/>
      <c r="AG299" s="150" t="s">
        <v>161</v>
      </c>
      <c r="AH299" s="150">
        <v>0</v>
      </c>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3" x14ac:dyDescent="0.2">
      <c r="A300" s="157"/>
      <c r="B300" s="158"/>
      <c r="C300" s="191" t="s">
        <v>513</v>
      </c>
      <c r="D300" s="163"/>
      <c r="E300" s="164">
        <v>84.830380000000005</v>
      </c>
      <c r="F300" s="161"/>
      <c r="G300" s="161"/>
      <c r="H300" s="161"/>
      <c r="I300" s="161"/>
      <c r="J300" s="161"/>
      <c r="K300" s="161"/>
      <c r="L300" s="161"/>
      <c r="M300" s="161"/>
      <c r="N300" s="160"/>
      <c r="O300" s="160"/>
      <c r="P300" s="160"/>
      <c r="Q300" s="160"/>
      <c r="R300" s="161"/>
      <c r="S300" s="161"/>
      <c r="T300" s="161"/>
      <c r="U300" s="161"/>
      <c r="V300" s="161"/>
      <c r="W300" s="161"/>
      <c r="X300" s="161"/>
      <c r="Y300" s="161"/>
      <c r="Z300" s="150"/>
      <c r="AA300" s="150"/>
      <c r="AB300" s="150"/>
      <c r="AC300" s="150"/>
      <c r="AD300" s="150"/>
      <c r="AE300" s="150"/>
      <c r="AF300" s="150"/>
      <c r="AG300" s="150" t="s">
        <v>161</v>
      </c>
      <c r="AH300" s="150">
        <v>0</v>
      </c>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ht="22.5" outlineLevel="1" x14ac:dyDescent="0.2">
      <c r="A301" s="173">
        <v>74</v>
      </c>
      <c r="B301" s="174" t="s">
        <v>514</v>
      </c>
      <c r="C301" s="190" t="s">
        <v>515</v>
      </c>
      <c r="D301" s="175" t="s">
        <v>176</v>
      </c>
      <c r="E301" s="176">
        <v>1446.6954000000001</v>
      </c>
      <c r="F301" s="177"/>
      <c r="G301" s="178">
        <f>ROUND(E301*F301,2)</f>
        <v>0</v>
      </c>
      <c r="H301" s="177"/>
      <c r="I301" s="178">
        <f>ROUND(E301*H301,2)</f>
        <v>0</v>
      </c>
      <c r="J301" s="177"/>
      <c r="K301" s="178">
        <f>ROUND(E301*J301,2)</f>
        <v>0</v>
      </c>
      <c r="L301" s="178">
        <v>21</v>
      </c>
      <c r="M301" s="178">
        <f>G301*(1+L301/100)</f>
        <v>0</v>
      </c>
      <c r="N301" s="176">
        <v>0</v>
      </c>
      <c r="O301" s="176">
        <f>ROUND(E301*N301,2)</f>
        <v>0</v>
      </c>
      <c r="P301" s="176">
        <v>0</v>
      </c>
      <c r="Q301" s="176">
        <f>ROUND(E301*P301,2)</f>
        <v>0</v>
      </c>
      <c r="R301" s="178" t="s">
        <v>229</v>
      </c>
      <c r="S301" s="178" t="s">
        <v>154</v>
      </c>
      <c r="T301" s="179" t="s">
        <v>154</v>
      </c>
      <c r="U301" s="161">
        <v>0.17299999999999999</v>
      </c>
      <c r="V301" s="161">
        <f>ROUND(E301*U301,2)</f>
        <v>250.28</v>
      </c>
      <c r="W301" s="161"/>
      <c r="X301" s="161" t="s">
        <v>155</v>
      </c>
      <c r="Y301" s="161" t="s">
        <v>156</v>
      </c>
      <c r="Z301" s="150"/>
      <c r="AA301" s="150"/>
      <c r="AB301" s="150"/>
      <c r="AC301" s="150"/>
      <c r="AD301" s="150"/>
      <c r="AE301" s="150"/>
      <c r="AF301" s="150"/>
      <c r="AG301" s="150" t="s">
        <v>157</v>
      </c>
      <c r="AH301" s="150"/>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2" x14ac:dyDescent="0.2">
      <c r="A302" s="157"/>
      <c r="B302" s="158"/>
      <c r="C302" s="199" t="s">
        <v>507</v>
      </c>
      <c r="D302" s="200"/>
      <c r="E302" s="200"/>
      <c r="F302" s="200"/>
      <c r="G302" s="200"/>
      <c r="H302" s="161"/>
      <c r="I302" s="161"/>
      <c r="J302" s="161"/>
      <c r="K302" s="161"/>
      <c r="L302" s="161"/>
      <c r="M302" s="161"/>
      <c r="N302" s="160"/>
      <c r="O302" s="160"/>
      <c r="P302" s="160"/>
      <c r="Q302" s="160"/>
      <c r="R302" s="161"/>
      <c r="S302" s="161"/>
      <c r="T302" s="161"/>
      <c r="U302" s="161"/>
      <c r="V302" s="161"/>
      <c r="W302" s="161"/>
      <c r="X302" s="161"/>
      <c r="Y302" s="161"/>
      <c r="Z302" s="150"/>
      <c r="AA302" s="150"/>
      <c r="AB302" s="150"/>
      <c r="AC302" s="150"/>
      <c r="AD302" s="150"/>
      <c r="AE302" s="150"/>
      <c r="AF302" s="150"/>
      <c r="AG302" s="150" t="s">
        <v>159</v>
      </c>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1" x14ac:dyDescent="0.2">
      <c r="A303" s="173">
        <v>75</v>
      </c>
      <c r="B303" s="174" t="s">
        <v>516</v>
      </c>
      <c r="C303" s="190" t="s">
        <v>517</v>
      </c>
      <c r="D303" s="175" t="s">
        <v>176</v>
      </c>
      <c r="E303" s="176">
        <v>1446.6954000000001</v>
      </c>
      <c r="F303" s="177"/>
      <c r="G303" s="178">
        <f>ROUND(E303*F303,2)</f>
        <v>0</v>
      </c>
      <c r="H303" s="177"/>
      <c r="I303" s="178">
        <f>ROUND(E303*H303,2)</f>
        <v>0</v>
      </c>
      <c r="J303" s="177"/>
      <c r="K303" s="178">
        <f>ROUND(E303*J303,2)</f>
        <v>0</v>
      </c>
      <c r="L303" s="178">
        <v>21</v>
      </c>
      <c r="M303" s="178">
        <f>G303*(1+L303/100)</f>
        <v>0</v>
      </c>
      <c r="N303" s="176">
        <v>2.2699999999999999E-3</v>
      </c>
      <c r="O303" s="176">
        <f>ROUND(E303*N303,2)</f>
        <v>3.28</v>
      </c>
      <c r="P303" s="176">
        <v>0</v>
      </c>
      <c r="Q303" s="176">
        <f>ROUND(E303*P303,2)</f>
        <v>0</v>
      </c>
      <c r="R303" s="178" t="s">
        <v>229</v>
      </c>
      <c r="S303" s="178" t="s">
        <v>154</v>
      </c>
      <c r="T303" s="179" t="s">
        <v>154</v>
      </c>
      <c r="U303" s="161">
        <v>0.38600000000000001</v>
      </c>
      <c r="V303" s="161">
        <f>ROUND(E303*U303,2)</f>
        <v>558.41999999999996</v>
      </c>
      <c r="W303" s="161"/>
      <c r="X303" s="161" t="s">
        <v>155</v>
      </c>
      <c r="Y303" s="161" t="s">
        <v>156</v>
      </c>
      <c r="Z303" s="150"/>
      <c r="AA303" s="150"/>
      <c r="AB303" s="150"/>
      <c r="AC303" s="150"/>
      <c r="AD303" s="150"/>
      <c r="AE303" s="150"/>
      <c r="AF303" s="150"/>
      <c r="AG303" s="150" t="s">
        <v>157</v>
      </c>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2" x14ac:dyDescent="0.2">
      <c r="A304" s="157"/>
      <c r="B304" s="158"/>
      <c r="C304" s="199" t="s">
        <v>518</v>
      </c>
      <c r="D304" s="200"/>
      <c r="E304" s="200"/>
      <c r="F304" s="200"/>
      <c r="G304" s="200"/>
      <c r="H304" s="161"/>
      <c r="I304" s="161"/>
      <c r="J304" s="161"/>
      <c r="K304" s="161"/>
      <c r="L304" s="161"/>
      <c r="M304" s="161"/>
      <c r="N304" s="160"/>
      <c r="O304" s="160"/>
      <c r="P304" s="160"/>
      <c r="Q304" s="160"/>
      <c r="R304" s="161"/>
      <c r="S304" s="161"/>
      <c r="T304" s="161"/>
      <c r="U304" s="161"/>
      <c r="V304" s="161"/>
      <c r="W304" s="161"/>
      <c r="X304" s="161"/>
      <c r="Y304" s="161"/>
      <c r="Z304" s="150"/>
      <c r="AA304" s="150"/>
      <c r="AB304" s="150"/>
      <c r="AC304" s="150"/>
      <c r="AD304" s="150"/>
      <c r="AE304" s="150"/>
      <c r="AF304" s="150"/>
      <c r="AG304" s="150" t="s">
        <v>159</v>
      </c>
      <c r="AH304" s="150"/>
      <c r="AI304" s="150"/>
      <c r="AJ304" s="150"/>
      <c r="AK304" s="150"/>
      <c r="AL304" s="150"/>
      <c r="AM304" s="150"/>
      <c r="AN304" s="150"/>
      <c r="AO304" s="150"/>
      <c r="AP304" s="150"/>
      <c r="AQ304" s="150"/>
      <c r="AR304" s="150"/>
      <c r="AS304" s="150"/>
      <c r="AT304" s="150"/>
      <c r="AU304" s="150"/>
      <c r="AV304" s="150"/>
      <c r="AW304" s="150"/>
      <c r="AX304" s="150"/>
      <c r="AY304" s="150"/>
      <c r="AZ304" s="150"/>
      <c r="BA304" s="180" t="str">
        <f>C304</f>
        <v>výšky do 4 m se zesílením dna bednění podle hodnoty zatížení betonovou směsí a výztuží. Bez pomocného lešení.</v>
      </c>
      <c r="BB304" s="150"/>
      <c r="BC304" s="150"/>
      <c r="BD304" s="150"/>
      <c r="BE304" s="150"/>
      <c r="BF304" s="150"/>
      <c r="BG304" s="150"/>
      <c r="BH304" s="150"/>
    </row>
    <row r="305" spans="1:60" outlineLevel="1" x14ac:dyDescent="0.2">
      <c r="A305" s="173">
        <v>76</v>
      </c>
      <c r="B305" s="174" t="s">
        <v>519</v>
      </c>
      <c r="C305" s="190" t="s">
        <v>520</v>
      </c>
      <c r="D305" s="175" t="s">
        <v>176</v>
      </c>
      <c r="E305" s="176">
        <v>1446.6954000000001</v>
      </c>
      <c r="F305" s="177"/>
      <c r="G305" s="178">
        <f>ROUND(E305*F305,2)</f>
        <v>0</v>
      </c>
      <c r="H305" s="177"/>
      <c r="I305" s="178">
        <f>ROUND(E305*H305,2)</f>
        <v>0</v>
      </c>
      <c r="J305" s="177"/>
      <c r="K305" s="178">
        <f>ROUND(E305*J305,2)</f>
        <v>0</v>
      </c>
      <c r="L305" s="178">
        <v>21</v>
      </c>
      <c r="M305" s="178">
        <f>G305*(1+L305/100)</f>
        <v>0</v>
      </c>
      <c r="N305" s="176">
        <v>0</v>
      </c>
      <c r="O305" s="176">
        <f>ROUND(E305*N305,2)</f>
        <v>0</v>
      </c>
      <c r="P305" s="176">
        <v>0</v>
      </c>
      <c r="Q305" s="176">
        <f>ROUND(E305*P305,2)</f>
        <v>0</v>
      </c>
      <c r="R305" s="178" t="s">
        <v>229</v>
      </c>
      <c r="S305" s="178" t="s">
        <v>154</v>
      </c>
      <c r="T305" s="179" t="s">
        <v>154</v>
      </c>
      <c r="U305" s="161">
        <v>0.13</v>
      </c>
      <c r="V305" s="161">
        <f>ROUND(E305*U305,2)</f>
        <v>188.07</v>
      </c>
      <c r="W305" s="161"/>
      <c r="X305" s="161" t="s">
        <v>155</v>
      </c>
      <c r="Y305" s="161" t="s">
        <v>156</v>
      </c>
      <c r="Z305" s="150"/>
      <c r="AA305" s="150"/>
      <c r="AB305" s="150"/>
      <c r="AC305" s="150"/>
      <c r="AD305" s="150"/>
      <c r="AE305" s="150"/>
      <c r="AF305" s="150"/>
      <c r="AG305" s="150" t="s">
        <v>157</v>
      </c>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2" x14ac:dyDescent="0.2">
      <c r="A306" s="157"/>
      <c r="B306" s="158"/>
      <c r="C306" s="199" t="s">
        <v>518</v>
      </c>
      <c r="D306" s="200"/>
      <c r="E306" s="200"/>
      <c r="F306" s="200"/>
      <c r="G306" s="200"/>
      <c r="H306" s="161"/>
      <c r="I306" s="161"/>
      <c r="J306" s="161"/>
      <c r="K306" s="161"/>
      <c r="L306" s="161"/>
      <c r="M306" s="161"/>
      <c r="N306" s="160"/>
      <c r="O306" s="160"/>
      <c r="P306" s="160"/>
      <c r="Q306" s="160"/>
      <c r="R306" s="161"/>
      <c r="S306" s="161"/>
      <c r="T306" s="161"/>
      <c r="U306" s="161"/>
      <c r="V306" s="161"/>
      <c r="W306" s="161"/>
      <c r="X306" s="161"/>
      <c r="Y306" s="161"/>
      <c r="Z306" s="150"/>
      <c r="AA306" s="150"/>
      <c r="AB306" s="150"/>
      <c r="AC306" s="150"/>
      <c r="AD306" s="150"/>
      <c r="AE306" s="150"/>
      <c r="AF306" s="150"/>
      <c r="AG306" s="150" t="s">
        <v>159</v>
      </c>
      <c r="AH306" s="150"/>
      <c r="AI306" s="150"/>
      <c r="AJ306" s="150"/>
      <c r="AK306" s="150"/>
      <c r="AL306" s="150"/>
      <c r="AM306" s="150"/>
      <c r="AN306" s="150"/>
      <c r="AO306" s="150"/>
      <c r="AP306" s="150"/>
      <c r="AQ306" s="150"/>
      <c r="AR306" s="150"/>
      <c r="AS306" s="150"/>
      <c r="AT306" s="150"/>
      <c r="AU306" s="150"/>
      <c r="AV306" s="150"/>
      <c r="AW306" s="150"/>
      <c r="AX306" s="150"/>
      <c r="AY306" s="150"/>
      <c r="AZ306" s="150"/>
      <c r="BA306" s="180" t="str">
        <f>C306</f>
        <v>výšky do 4 m se zesílením dna bednění podle hodnoty zatížení betonovou směsí a výztuží. Bez pomocného lešení.</v>
      </c>
      <c r="BB306" s="150"/>
      <c r="BC306" s="150"/>
      <c r="BD306" s="150"/>
      <c r="BE306" s="150"/>
      <c r="BF306" s="150"/>
      <c r="BG306" s="150"/>
      <c r="BH306" s="150"/>
    </row>
    <row r="307" spans="1:60" outlineLevel="1" x14ac:dyDescent="0.2">
      <c r="A307" s="173">
        <v>77</v>
      </c>
      <c r="B307" s="174" t="s">
        <v>521</v>
      </c>
      <c r="C307" s="190" t="s">
        <v>522</v>
      </c>
      <c r="D307" s="175" t="s">
        <v>243</v>
      </c>
      <c r="E307" s="176">
        <v>31.33</v>
      </c>
      <c r="F307" s="177"/>
      <c r="G307" s="178">
        <f>ROUND(E307*F307,2)</f>
        <v>0</v>
      </c>
      <c r="H307" s="177"/>
      <c r="I307" s="178">
        <f>ROUND(E307*H307,2)</f>
        <v>0</v>
      </c>
      <c r="J307" s="177"/>
      <c r="K307" s="178">
        <f>ROUND(E307*J307,2)</f>
        <v>0</v>
      </c>
      <c r="L307" s="178">
        <v>21</v>
      </c>
      <c r="M307" s="178">
        <f>G307*(1+L307/100)</f>
        <v>0</v>
      </c>
      <c r="N307" s="176">
        <v>1.02139</v>
      </c>
      <c r="O307" s="176">
        <f>ROUND(E307*N307,2)</f>
        <v>32</v>
      </c>
      <c r="P307" s="176">
        <v>0</v>
      </c>
      <c r="Q307" s="176">
        <f>ROUND(E307*P307,2)</f>
        <v>0</v>
      </c>
      <c r="R307" s="178" t="s">
        <v>229</v>
      </c>
      <c r="S307" s="178" t="s">
        <v>154</v>
      </c>
      <c r="T307" s="179" t="s">
        <v>154</v>
      </c>
      <c r="U307" s="161">
        <v>26.616</v>
      </c>
      <c r="V307" s="161">
        <f>ROUND(E307*U307,2)</f>
        <v>833.88</v>
      </c>
      <c r="W307" s="161"/>
      <c r="X307" s="161" t="s">
        <v>155</v>
      </c>
      <c r="Y307" s="161" t="s">
        <v>156</v>
      </c>
      <c r="Z307" s="150"/>
      <c r="AA307" s="150"/>
      <c r="AB307" s="150"/>
      <c r="AC307" s="150"/>
      <c r="AD307" s="150"/>
      <c r="AE307" s="150"/>
      <c r="AF307" s="150"/>
      <c r="AG307" s="150" t="s">
        <v>157</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ht="33.75" outlineLevel="2" x14ac:dyDescent="0.2">
      <c r="A308" s="157"/>
      <c r="B308" s="158"/>
      <c r="C308" s="199" t="s">
        <v>523</v>
      </c>
      <c r="D308" s="200"/>
      <c r="E308" s="200"/>
      <c r="F308" s="200"/>
      <c r="G308" s="200"/>
      <c r="H308" s="161"/>
      <c r="I308" s="161"/>
      <c r="J308" s="161"/>
      <c r="K308" s="161"/>
      <c r="L308" s="161"/>
      <c r="M308" s="161"/>
      <c r="N308" s="160"/>
      <c r="O308" s="160"/>
      <c r="P308" s="160"/>
      <c r="Q308" s="160"/>
      <c r="R308" s="161"/>
      <c r="S308" s="161"/>
      <c r="T308" s="161"/>
      <c r="U308" s="161"/>
      <c r="V308" s="161"/>
      <c r="W308" s="161"/>
      <c r="X308" s="161"/>
      <c r="Y308" s="161"/>
      <c r="Z308" s="150"/>
      <c r="AA308" s="150"/>
      <c r="AB308" s="150"/>
      <c r="AC308" s="150"/>
      <c r="AD308" s="150"/>
      <c r="AE308" s="150"/>
      <c r="AF308" s="150"/>
      <c r="AG308" s="150" t="s">
        <v>159</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80" t="str">
        <f>C308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08" s="150"/>
      <c r="BC308" s="150"/>
      <c r="BD308" s="150"/>
      <c r="BE308" s="150"/>
      <c r="BF308" s="150"/>
      <c r="BG308" s="150"/>
      <c r="BH308" s="150"/>
    </row>
    <row r="309" spans="1:60" outlineLevel="2" x14ac:dyDescent="0.2">
      <c r="A309" s="157"/>
      <c r="B309" s="158"/>
      <c r="C309" s="191" t="s">
        <v>2126</v>
      </c>
      <c r="D309" s="163"/>
      <c r="E309" s="164">
        <v>31.33</v>
      </c>
      <c r="F309" s="161"/>
      <c r="G309" s="161"/>
      <c r="H309" s="161"/>
      <c r="I309" s="161"/>
      <c r="J309" s="161"/>
      <c r="K309" s="161"/>
      <c r="L309" s="161"/>
      <c r="M309" s="161"/>
      <c r="N309" s="160"/>
      <c r="O309" s="160"/>
      <c r="P309" s="160"/>
      <c r="Q309" s="160"/>
      <c r="R309" s="161"/>
      <c r="S309" s="161"/>
      <c r="T309" s="161"/>
      <c r="U309" s="161"/>
      <c r="V309" s="161"/>
      <c r="W309" s="161"/>
      <c r="X309" s="161"/>
      <c r="Y309" s="161"/>
      <c r="Z309" s="150"/>
      <c r="AA309" s="150"/>
      <c r="AB309" s="150"/>
      <c r="AC309" s="150"/>
      <c r="AD309" s="150"/>
      <c r="AE309" s="150"/>
      <c r="AF309" s="150"/>
      <c r="AG309" s="150" t="s">
        <v>161</v>
      </c>
      <c r="AH309" s="150">
        <v>0</v>
      </c>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1" x14ac:dyDescent="0.2">
      <c r="A310" s="173">
        <v>78</v>
      </c>
      <c r="B310" s="174" t="s">
        <v>524</v>
      </c>
      <c r="C310" s="190" t="s">
        <v>525</v>
      </c>
      <c r="D310" s="175" t="s">
        <v>152</v>
      </c>
      <c r="E310" s="176">
        <v>27.197179999999999</v>
      </c>
      <c r="F310" s="177"/>
      <c r="G310" s="178">
        <f>ROUND(E310*F310,2)</f>
        <v>0</v>
      </c>
      <c r="H310" s="177"/>
      <c r="I310" s="178">
        <f>ROUND(E310*H310,2)</f>
        <v>0</v>
      </c>
      <c r="J310" s="177"/>
      <c r="K310" s="178">
        <f>ROUND(E310*J310,2)</f>
        <v>0</v>
      </c>
      <c r="L310" s="178">
        <v>21</v>
      </c>
      <c r="M310" s="178">
        <f>G310*(1+L310/100)</f>
        <v>0</v>
      </c>
      <c r="N310" s="176">
        <v>2.5250699999999999</v>
      </c>
      <c r="O310" s="176">
        <f>ROUND(E310*N310,2)</f>
        <v>68.67</v>
      </c>
      <c r="P310" s="176">
        <v>0</v>
      </c>
      <c r="Q310" s="176">
        <f>ROUND(E310*P310,2)</f>
        <v>0</v>
      </c>
      <c r="R310" s="178" t="s">
        <v>229</v>
      </c>
      <c r="S310" s="178" t="s">
        <v>154</v>
      </c>
      <c r="T310" s="179" t="s">
        <v>154</v>
      </c>
      <c r="U310" s="161">
        <v>0.86499999999999999</v>
      </c>
      <c r="V310" s="161">
        <f>ROUND(E310*U310,2)</f>
        <v>23.53</v>
      </c>
      <c r="W310" s="161"/>
      <c r="X310" s="161" t="s">
        <v>155</v>
      </c>
      <c r="Y310" s="161" t="s">
        <v>156</v>
      </c>
      <c r="Z310" s="150"/>
      <c r="AA310" s="150"/>
      <c r="AB310" s="150"/>
      <c r="AC310" s="150"/>
      <c r="AD310" s="150"/>
      <c r="AE310" s="150"/>
      <c r="AF310" s="150"/>
      <c r="AG310" s="150" t="s">
        <v>157</v>
      </c>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ht="22.5" outlineLevel="2" x14ac:dyDescent="0.2">
      <c r="A311" s="157"/>
      <c r="B311" s="158"/>
      <c r="C311" s="199" t="s">
        <v>526</v>
      </c>
      <c r="D311" s="200"/>
      <c r="E311" s="200"/>
      <c r="F311" s="200"/>
      <c r="G311" s="200"/>
      <c r="H311" s="161"/>
      <c r="I311" s="161"/>
      <c r="J311" s="161"/>
      <c r="K311" s="161"/>
      <c r="L311" s="161"/>
      <c r="M311" s="161"/>
      <c r="N311" s="160"/>
      <c r="O311" s="160"/>
      <c r="P311" s="160"/>
      <c r="Q311" s="160"/>
      <c r="R311" s="161"/>
      <c r="S311" s="161"/>
      <c r="T311" s="161"/>
      <c r="U311" s="161"/>
      <c r="V311" s="161"/>
      <c r="W311" s="161"/>
      <c r="X311" s="161"/>
      <c r="Y311" s="161"/>
      <c r="Z311" s="150"/>
      <c r="AA311" s="150"/>
      <c r="AB311" s="150"/>
      <c r="AC311" s="150"/>
      <c r="AD311" s="150"/>
      <c r="AE311" s="150"/>
      <c r="AF311" s="150"/>
      <c r="AG311" s="150" t="s">
        <v>159</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80" t="str">
        <f>C311</f>
        <v>včetně stěnových, nosníků jeřábových drah, volných trámů, průvlaků, rámových příčlí, ztužidel, konzol, vodorovných táhel a podobných tyčových konstrukcí,</v>
      </c>
      <c r="BB311" s="150"/>
      <c r="BC311" s="150"/>
      <c r="BD311" s="150"/>
      <c r="BE311" s="150"/>
      <c r="BF311" s="150"/>
      <c r="BG311" s="150"/>
      <c r="BH311" s="150"/>
    </row>
    <row r="312" spans="1:60" outlineLevel="2" x14ac:dyDescent="0.2">
      <c r="A312" s="157"/>
      <c r="B312" s="158"/>
      <c r="C312" s="191" t="s">
        <v>527</v>
      </c>
      <c r="D312" s="163"/>
      <c r="E312" s="164">
        <v>2.3004600000000002</v>
      </c>
      <c r="F312" s="161"/>
      <c r="G312" s="161"/>
      <c r="H312" s="161"/>
      <c r="I312" s="161"/>
      <c r="J312" s="161"/>
      <c r="K312" s="161"/>
      <c r="L312" s="161"/>
      <c r="M312" s="161"/>
      <c r="N312" s="160"/>
      <c r="O312" s="160"/>
      <c r="P312" s="160"/>
      <c r="Q312" s="160"/>
      <c r="R312" s="161"/>
      <c r="S312" s="161"/>
      <c r="T312" s="161"/>
      <c r="U312" s="161"/>
      <c r="V312" s="161"/>
      <c r="W312" s="161"/>
      <c r="X312" s="161"/>
      <c r="Y312" s="161"/>
      <c r="Z312" s="150"/>
      <c r="AA312" s="150"/>
      <c r="AB312" s="150"/>
      <c r="AC312" s="150"/>
      <c r="AD312" s="150"/>
      <c r="AE312" s="150"/>
      <c r="AF312" s="150"/>
      <c r="AG312" s="150" t="s">
        <v>161</v>
      </c>
      <c r="AH312" s="150">
        <v>0</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3" x14ac:dyDescent="0.2">
      <c r="A313" s="157"/>
      <c r="B313" s="158"/>
      <c r="C313" s="191" t="s">
        <v>528</v>
      </c>
      <c r="D313" s="163"/>
      <c r="E313" s="164">
        <v>1.2238500000000001</v>
      </c>
      <c r="F313" s="161"/>
      <c r="G313" s="161"/>
      <c r="H313" s="161"/>
      <c r="I313" s="161"/>
      <c r="J313" s="161"/>
      <c r="K313" s="161"/>
      <c r="L313" s="161"/>
      <c r="M313" s="161"/>
      <c r="N313" s="160"/>
      <c r="O313" s="160"/>
      <c r="P313" s="160"/>
      <c r="Q313" s="160"/>
      <c r="R313" s="161"/>
      <c r="S313" s="161"/>
      <c r="T313" s="161"/>
      <c r="U313" s="161"/>
      <c r="V313" s="161"/>
      <c r="W313" s="161"/>
      <c r="X313" s="161"/>
      <c r="Y313" s="161"/>
      <c r="Z313" s="150"/>
      <c r="AA313" s="150"/>
      <c r="AB313" s="150"/>
      <c r="AC313" s="150"/>
      <c r="AD313" s="150"/>
      <c r="AE313" s="150"/>
      <c r="AF313" s="150"/>
      <c r="AG313" s="150" t="s">
        <v>161</v>
      </c>
      <c r="AH313" s="150">
        <v>0</v>
      </c>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3" x14ac:dyDescent="0.2">
      <c r="A314" s="157"/>
      <c r="B314" s="158"/>
      <c r="C314" s="191" t="s">
        <v>529</v>
      </c>
      <c r="D314" s="163"/>
      <c r="E314" s="164">
        <v>8.4750000000000006E-2</v>
      </c>
      <c r="F314" s="161"/>
      <c r="G314" s="161"/>
      <c r="H314" s="161"/>
      <c r="I314" s="161"/>
      <c r="J314" s="161"/>
      <c r="K314" s="161"/>
      <c r="L314" s="161"/>
      <c r="M314" s="161"/>
      <c r="N314" s="160"/>
      <c r="O314" s="160"/>
      <c r="P314" s="160"/>
      <c r="Q314" s="160"/>
      <c r="R314" s="161"/>
      <c r="S314" s="161"/>
      <c r="T314" s="161"/>
      <c r="U314" s="161"/>
      <c r="V314" s="161"/>
      <c r="W314" s="161"/>
      <c r="X314" s="161"/>
      <c r="Y314" s="161"/>
      <c r="Z314" s="150"/>
      <c r="AA314" s="150"/>
      <c r="AB314" s="150"/>
      <c r="AC314" s="150"/>
      <c r="AD314" s="150"/>
      <c r="AE314" s="150"/>
      <c r="AF314" s="150"/>
      <c r="AG314" s="150" t="s">
        <v>161</v>
      </c>
      <c r="AH314" s="150">
        <v>0</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3" x14ac:dyDescent="0.2">
      <c r="A315" s="157"/>
      <c r="B315" s="158"/>
      <c r="C315" s="191" t="s">
        <v>530</v>
      </c>
      <c r="D315" s="163"/>
      <c r="E315" s="164">
        <v>1.0871299999999999</v>
      </c>
      <c r="F315" s="161"/>
      <c r="G315" s="161"/>
      <c r="H315" s="161"/>
      <c r="I315" s="161"/>
      <c r="J315" s="161"/>
      <c r="K315" s="161"/>
      <c r="L315" s="161"/>
      <c r="M315" s="161"/>
      <c r="N315" s="160"/>
      <c r="O315" s="160"/>
      <c r="P315" s="160"/>
      <c r="Q315" s="160"/>
      <c r="R315" s="161"/>
      <c r="S315" s="161"/>
      <c r="T315" s="161"/>
      <c r="U315" s="161"/>
      <c r="V315" s="161"/>
      <c r="W315" s="161"/>
      <c r="X315" s="161"/>
      <c r="Y315" s="161"/>
      <c r="Z315" s="150"/>
      <c r="AA315" s="150"/>
      <c r="AB315" s="150"/>
      <c r="AC315" s="150"/>
      <c r="AD315" s="150"/>
      <c r="AE315" s="150"/>
      <c r="AF315" s="150"/>
      <c r="AG315" s="150" t="s">
        <v>161</v>
      </c>
      <c r="AH315" s="150">
        <v>0</v>
      </c>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outlineLevel="3" x14ac:dyDescent="0.2">
      <c r="A316" s="157"/>
      <c r="B316" s="158"/>
      <c r="C316" s="191" t="s">
        <v>531</v>
      </c>
      <c r="D316" s="163"/>
      <c r="E316" s="164">
        <v>1.5458099999999999</v>
      </c>
      <c r="F316" s="161"/>
      <c r="G316" s="161"/>
      <c r="H316" s="161"/>
      <c r="I316" s="161"/>
      <c r="J316" s="161"/>
      <c r="K316" s="161"/>
      <c r="L316" s="161"/>
      <c r="M316" s="161"/>
      <c r="N316" s="160"/>
      <c r="O316" s="160"/>
      <c r="P316" s="160"/>
      <c r="Q316" s="160"/>
      <c r="R316" s="161"/>
      <c r="S316" s="161"/>
      <c r="T316" s="161"/>
      <c r="U316" s="161"/>
      <c r="V316" s="161"/>
      <c r="W316" s="161"/>
      <c r="X316" s="161"/>
      <c r="Y316" s="161"/>
      <c r="Z316" s="150"/>
      <c r="AA316" s="150"/>
      <c r="AB316" s="150"/>
      <c r="AC316" s="150"/>
      <c r="AD316" s="150"/>
      <c r="AE316" s="150"/>
      <c r="AF316" s="150"/>
      <c r="AG316" s="150" t="s">
        <v>161</v>
      </c>
      <c r="AH316" s="150">
        <v>0</v>
      </c>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3" x14ac:dyDescent="0.2">
      <c r="A317" s="157"/>
      <c r="B317" s="158"/>
      <c r="C317" s="191" t="s">
        <v>532</v>
      </c>
      <c r="D317" s="163"/>
      <c r="E317" s="164">
        <v>7.4140499999999996</v>
      </c>
      <c r="F317" s="161"/>
      <c r="G317" s="161"/>
      <c r="H317" s="161"/>
      <c r="I317" s="161"/>
      <c r="J317" s="161"/>
      <c r="K317" s="161"/>
      <c r="L317" s="161"/>
      <c r="M317" s="161"/>
      <c r="N317" s="160"/>
      <c r="O317" s="160"/>
      <c r="P317" s="160"/>
      <c r="Q317" s="160"/>
      <c r="R317" s="161"/>
      <c r="S317" s="161"/>
      <c r="T317" s="161"/>
      <c r="U317" s="161"/>
      <c r="V317" s="161"/>
      <c r="W317" s="161"/>
      <c r="X317" s="161"/>
      <c r="Y317" s="161"/>
      <c r="Z317" s="150"/>
      <c r="AA317" s="150"/>
      <c r="AB317" s="150"/>
      <c r="AC317" s="150"/>
      <c r="AD317" s="150"/>
      <c r="AE317" s="150"/>
      <c r="AF317" s="150"/>
      <c r="AG317" s="150" t="s">
        <v>161</v>
      </c>
      <c r="AH317" s="150">
        <v>0</v>
      </c>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3" x14ac:dyDescent="0.2">
      <c r="A318" s="157"/>
      <c r="B318" s="158"/>
      <c r="C318" s="191" t="s">
        <v>533</v>
      </c>
      <c r="D318" s="163"/>
      <c r="E318" s="164">
        <v>5.2499999999999998E-2</v>
      </c>
      <c r="F318" s="161"/>
      <c r="G318" s="161"/>
      <c r="H318" s="161"/>
      <c r="I318" s="161"/>
      <c r="J318" s="161"/>
      <c r="K318" s="161"/>
      <c r="L318" s="161"/>
      <c r="M318" s="161"/>
      <c r="N318" s="160"/>
      <c r="O318" s="160"/>
      <c r="P318" s="160"/>
      <c r="Q318" s="160"/>
      <c r="R318" s="161"/>
      <c r="S318" s="161"/>
      <c r="T318" s="161"/>
      <c r="U318" s="161"/>
      <c r="V318" s="161"/>
      <c r="W318" s="161"/>
      <c r="X318" s="161"/>
      <c r="Y318" s="161"/>
      <c r="Z318" s="150"/>
      <c r="AA318" s="150"/>
      <c r="AB318" s="150"/>
      <c r="AC318" s="150"/>
      <c r="AD318" s="150"/>
      <c r="AE318" s="150"/>
      <c r="AF318" s="150"/>
      <c r="AG318" s="150" t="s">
        <v>161</v>
      </c>
      <c r="AH318" s="150">
        <v>0</v>
      </c>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3" x14ac:dyDescent="0.2">
      <c r="A319" s="157"/>
      <c r="B319" s="158"/>
      <c r="C319" s="191" t="s">
        <v>534</v>
      </c>
      <c r="D319" s="163"/>
      <c r="E319" s="164">
        <v>2.5238800000000001</v>
      </c>
      <c r="F319" s="161"/>
      <c r="G319" s="161"/>
      <c r="H319" s="161"/>
      <c r="I319" s="161"/>
      <c r="J319" s="161"/>
      <c r="K319" s="161"/>
      <c r="L319" s="161"/>
      <c r="M319" s="161"/>
      <c r="N319" s="160"/>
      <c r="O319" s="160"/>
      <c r="P319" s="160"/>
      <c r="Q319" s="160"/>
      <c r="R319" s="161"/>
      <c r="S319" s="161"/>
      <c r="T319" s="161"/>
      <c r="U319" s="161"/>
      <c r="V319" s="161"/>
      <c r="W319" s="161"/>
      <c r="X319" s="161"/>
      <c r="Y319" s="161"/>
      <c r="Z319" s="150"/>
      <c r="AA319" s="150"/>
      <c r="AB319" s="150"/>
      <c r="AC319" s="150"/>
      <c r="AD319" s="150"/>
      <c r="AE319" s="150"/>
      <c r="AF319" s="150"/>
      <c r="AG319" s="150" t="s">
        <v>161</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x14ac:dyDescent="0.2">
      <c r="A320" s="157"/>
      <c r="B320" s="158"/>
      <c r="C320" s="191" t="s">
        <v>535</v>
      </c>
      <c r="D320" s="163"/>
      <c r="E320" s="164">
        <v>3.57342</v>
      </c>
      <c r="F320" s="161"/>
      <c r="G320" s="161"/>
      <c r="H320" s="161"/>
      <c r="I320" s="161"/>
      <c r="J320" s="161"/>
      <c r="K320" s="161"/>
      <c r="L320" s="161"/>
      <c r="M320" s="161"/>
      <c r="N320" s="160"/>
      <c r="O320" s="160"/>
      <c r="P320" s="160"/>
      <c r="Q320" s="160"/>
      <c r="R320" s="161"/>
      <c r="S320" s="161"/>
      <c r="T320" s="161"/>
      <c r="U320" s="161"/>
      <c r="V320" s="161"/>
      <c r="W320" s="161"/>
      <c r="X320" s="161"/>
      <c r="Y320" s="161"/>
      <c r="Z320" s="150"/>
      <c r="AA320" s="150"/>
      <c r="AB320" s="150"/>
      <c r="AC320" s="150"/>
      <c r="AD320" s="150"/>
      <c r="AE320" s="150"/>
      <c r="AF320" s="150"/>
      <c r="AG320" s="150" t="s">
        <v>161</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x14ac:dyDescent="0.2">
      <c r="A321" s="157"/>
      <c r="B321" s="158"/>
      <c r="C321" s="191" t="s">
        <v>536</v>
      </c>
      <c r="D321" s="163"/>
      <c r="E321" s="164">
        <v>0.68420999999999998</v>
      </c>
      <c r="F321" s="161"/>
      <c r="G321" s="161"/>
      <c r="H321" s="161"/>
      <c r="I321" s="161"/>
      <c r="J321" s="161"/>
      <c r="K321" s="161"/>
      <c r="L321" s="161"/>
      <c r="M321" s="161"/>
      <c r="N321" s="160"/>
      <c r="O321" s="160"/>
      <c r="P321" s="160"/>
      <c r="Q321" s="160"/>
      <c r="R321" s="161"/>
      <c r="S321" s="161"/>
      <c r="T321" s="161"/>
      <c r="U321" s="161"/>
      <c r="V321" s="161"/>
      <c r="W321" s="161"/>
      <c r="X321" s="161"/>
      <c r="Y321" s="161"/>
      <c r="Z321" s="150"/>
      <c r="AA321" s="150"/>
      <c r="AB321" s="150"/>
      <c r="AC321" s="150"/>
      <c r="AD321" s="150"/>
      <c r="AE321" s="150"/>
      <c r="AF321" s="150"/>
      <c r="AG321" s="150" t="s">
        <v>161</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3" x14ac:dyDescent="0.2">
      <c r="A322" s="157"/>
      <c r="B322" s="158"/>
      <c r="C322" s="191" t="s">
        <v>537</v>
      </c>
      <c r="D322" s="163"/>
      <c r="E322" s="164">
        <v>0.20865</v>
      </c>
      <c r="F322" s="161"/>
      <c r="G322" s="161"/>
      <c r="H322" s="161"/>
      <c r="I322" s="161"/>
      <c r="J322" s="161"/>
      <c r="K322" s="161"/>
      <c r="L322" s="161"/>
      <c r="M322" s="161"/>
      <c r="N322" s="160"/>
      <c r="O322" s="160"/>
      <c r="P322" s="160"/>
      <c r="Q322" s="160"/>
      <c r="R322" s="161"/>
      <c r="S322" s="161"/>
      <c r="T322" s="161"/>
      <c r="U322" s="161"/>
      <c r="V322" s="161"/>
      <c r="W322" s="161"/>
      <c r="X322" s="161"/>
      <c r="Y322" s="161"/>
      <c r="Z322" s="150"/>
      <c r="AA322" s="150"/>
      <c r="AB322" s="150"/>
      <c r="AC322" s="150"/>
      <c r="AD322" s="150"/>
      <c r="AE322" s="150"/>
      <c r="AF322" s="150"/>
      <c r="AG322" s="150" t="s">
        <v>161</v>
      </c>
      <c r="AH322" s="150">
        <v>0</v>
      </c>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3" x14ac:dyDescent="0.2">
      <c r="A323" s="157"/>
      <c r="B323" s="158"/>
      <c r="C323" s="191" t="s">
        <v>538</v>
      </c>
      <c r="D323" s="163"/>
      <c r="E323" s="164">
        <v>1.0177499999999999</v>
      </c>
      <c r="F323" s="161"/>
      <c r="G323" s="161"/>
      <c r="H323" s="161"/>
      <c r="I323" s="161"/>
      <c r="J323" s="161"/>
      <c r="K323" s="161"/>
      <c r="L323" s="161"/>
      <c r="M323" s="161"/>
      <c r="N323" s="160"/>
      <c r="O323" s="160"/>
      <c r="P323" s="160"/>
      <c r="Q323" s="160"/>
      <c r="R323" s="161"/>
      <c r="S323" s="161"/>
      <c r="T323" s="161"/>
      <c r="U323" s="161"/>
      <c r="V323" s="161"/>
      <c r="W323" s="161"/>
      <c r="X323" s="161"/>
      <c r="Y323" s="161"/>
      <c r="Z323" s="150"/>
      <c r="AA323" s="150"/>
      <c r="AB323" s="150"/>
      <c r="AC323" s="150"/>
      <c r="AD323" s="150"/>
      <c r="AE323" s="150"/>
      <c r="AF323" s="150"/>
      <c r="AG323" s="150" t="s">
        <v>161</v>
      </c>
      <c r="AH323" s="150">
        <v>0</v>
      </c>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3" x14ac:dyDescent="0.2">
      <c r="A324" s="157"/>
      <c r="B324" s="158"/>
      <c r="C324" s="191" t="s">
        <v>539</v>
      </c>
      <c r="D324" s="163"/>
      <c r="E324" s="164">
        <v>1.0557000000000001</v>
      </c>
      <c r="F324" s="161"/>
      <c r="G324" s="161"/>
      <c r="H324" s="161"/>
      <c r="I324" s="161"/>
      <c r="J324" s="161"/>
      <c r="K324" s="161"/>
      <c r="L324" s="161"/>
      <c r="M324" s="161"/>
      <c r="N324" s="160"/>
      <c r="O324" s="160"/>
      <c r="P324" s="160"/>
      <c r="Q324" s="160"/>
      <c r="R324" s="161"/>
      <c r="S324" s="161"/>
      <c r="T324" s="161"/>
      <c r="U324" s="161"/>
      <c r="V324" s="161"/>
      <c r="W324" s="161"/>
      <c r="X324" s="161"/>
      <c r="Y324" s="161"/>
      <c r="Z324" s="150"/>
      <c r="AA324" s="150"/>
      <c r="AB324" s="150"/>
      <c r="AC324" s="150"/>
      <c r="AD324" s="150"/>
      <c r="AE324" s="150"/>
      <c r="AF324" s="150"/>
      <c r="AG324" s="150" t="s">
        <v>161</v>
      </c>
      <c r="AH324" s="150">
        <v>0</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outlineLevel="3" x14ac:dyDescent="0.2">
      <c r="A325" s="157"/>
      <c r="B325" s="158"/>
      <c r="C325" s="191" t="s">
        <v>540</v>
      </c>
      <c r="D325" s="163"/>
      <c r="E325" s="164">
        <v>0.1827</v>
      </c>
      <c r="F325" s="161"/>
      <c r="G325" s="161"/>
      <c r="H325" s="161"/>
      <c r="I325" s="161"/>
      <c r="J325" s="161"/>
      <c r="K325" s="161"/>
      <c r="L325" s="161"/>
      <c r="M325" s="161"/>
      <c r="N325" s="160"/>
      <c r="O325" s="160"/>
      <c r="P325" s="160"/>
      <c r="Q325" s="160"/>
      <c r="R325" s="161"/>
      <c r="S325" s="161"/>
      <c r="T325" s="161"/>
      <c r="U325" s="161"/>
      <c r="V325" s="161"/>
      <c r="W325" s="161"/>
      <c r="X325" s="161"/>
      <c r="Y325" s="161"/>
      <c r="Z325" s="150"/>
      <c r="AA325" s="150"/>
      <c r="AB325" s="150"/>
      <c r="AC325" s="150"/>
      <c r="AD325" s="150"/>
      <c r="AE325" s="150"/>
      <c r="AF325" s="150"/>
      <c r="AG325" s="150" t="s">
        <v>161</v>
      </c>
      <c r="AH325" s="150">
        <v>0</v>
      </c>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3" x14ac:dyDescent="0.2">
      <c r="A326" s="157"/>
      <c r="B326" s="158"/>
      <c r="C326" s="191" t="s">
        <v>541</v>
      </c>
      <c r="D326" s="163"/>
      <c r="E326" s="164">
        <v>1.7698499999999999</v>
      </c>
      <c r="F326" s="161"/>
      <c r="G326" s="161"/>
      <c r="H326" s="161"/>
      <c r="I326" s="161"/>
      <c r="J326" s="161"/>
      <c r="K326" s="161"/>
      <c r="L326" s="161"/>
      <c r="M326" s="161"/>
      <c r="N326" s="160"/>
      <c r="O326" s="160"/>
      <c r="P326" s="160"/>
      <c r="Q326" s="160"/>
      <c r="R326" s="161"/>
      <c r="S326" s="161"/>
      <c r="T326" s="161"/>
      <c r="U326" s="161"/>
      <c r="V326" s="161"/>
      <c r="W326" s="161"/>
      <c r="X326" s="161"/>
      <c r="Y326" s="161"/>
      <c r="Z326" s="150"/>
      <c r="AA326" s="150"/>
      <c r="AB326" s="150"/>
      <c r="AC326" s="150"/>
      <c r="AD326" s="150"/>
      <c r="AE326" s="150"/>
      <c r="AF326" s="150"/>
      <c r="AG326" s="150" t="s">
        <v>161</v>
      </c>
      <c r="AH326" s="150">
        <v>0</v>
      </c>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3" x14ac:dyDescent="0.2">
      <c r="A327" s="157"/>
      <c r="B327" s="158"/>
      <c r="C327" s="191" t="s">
        <v>542</v>
      </c>
      <c r="D327" s="163"/>
      <c r="E327" s="164">
        <v>2.4724699999999999</v>
      </c>
      <c r="F327" s="161"/>
      <c r="G327" s="161"/>
      <c r="H327" s="161"/>
      <c r="I327" s="161"/>
      <c r="J327" s="161"/>
      <c r="K327" s="161"/>
      <c r="L327" s="161"/>
      <c r="M327" s="161"/>
      <c r="N327" s="160"/>
      <c r="O327" s="160"/>
      <c r="P327" s="160"/>
      <c r="Q327" s="160"/>
      <c r="R327" s="161"/>
      <c r="S327" s="161"/>
      <c r="T327" s="161"/>
      <c r="U327" s="161"/>
      <c r="V327" s="161"/>
      <c r="W327" s="161"/>
      <c r="X327" s="161"/>
      <c r="Y327" s="161"/>
      <c r="Z327" s="150"/>
      <c r="AA327" s="150"/>
      <c r="AB327" s="150"/>
      <c r="AC327" s="150"/>
      <c r="AD327" s="150"/>
      <c r="AE327" s="150"/>
      <c r="AF327" s="150"/>
      <c r="AG327" s="150" t="s">
        <v>161</v>
      </c>
      <c r="AH327" s="150">
        <v>0</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1" x14ac:dyDescent="0.2">
      <c r="A328" s="173">
        <v>79</v>
      </c>
      <c r="B328" s="174" t="s">
        <v>543</v>
      </c>
      <c r="C328" s="190" t="s">
        <v>544</v>
      </c>
      <c r="D328" s="175" t="s">
        <v>176</v>
      </c>
      <c r="E328" s="176">
        <v>183.25794999999999</v>
      </c>
      <c r="F328" s="177"/>
      <c r="G328" s="178">
        <f>ROUND(E328*F328,2)</f>
        <v>0</v>
      </c>
      <c r="H328" s="177"/>
      <c r="I328" s="178">
        <f>ROUND(E328*H328,2)</f>
        <v>0</v>
      </c>
      <c r="J328" s="177"/>
      <c r="K328" s="178">
        <f>ROUND(E328*J328,2)</f>
        <v>0</v>
      </c>
      <c r="L328" s="178">
        <v>21</v>
      </c>
      <c r="M328" s="178">
        <f>G328*(1+L328/100)</f>
        <v>0</v>
      </c>
      <c r="N328" s="176">
        <v>0.24376999999999999</v>
      </c>
      <c r="O328" s="176">
        <f>ROUND(E328*N328,2)</f>
        <v>44.67</v>
      </c>
      <c r="P328" s="176">
        <v>0</v>
      </c>
      <c r="Q328" s="176">
        <f>ROUND(E328*P328,2)</f>
        <v>0</v>
      </c>
      <c r="R328" s="178" t="s">
        <v>229</v>
      </c>
      <c r="S328" s="178" t="s">
        <v>154</v>
      </c>
      <c r="T328" s="179" t="s">
        <v>154</v>
      </c>
      <c r="U328" s="161">
        <v>0.95</v>
      </c>
      <c r="V328" s="161">
        <f>ROUND(E328*U328,2)</f>
        <v>174.1</v>
      </c>
      <c r="W328" s="161"/>
      <c r="X328" s="161" t="s">
        <v>155</v>
      </c>
      <c r="Y328" s="161" t="s">
        <v>156</v>
      </c>
      <c r="Z328" s="150"/>
      <c r="AA328" s="150"/>
      <c r="AB328" s="150"/>
      <c r="AC328" s="150"/>
      <c r="AD328" s="150"/>
      <c r="AE328" s="150"/>
      <c r="AF328" s="150"/>
      <c r="AG328" s="150" t="s">
        <v>157</v>
      </c>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ht="33.75" outlineLevel="2" x14ac:dyDescent="0.2">
      <c r="A329" s="157"/>
      <c r="B329" s="158"/>
      <c r="C329" s="199" t="s">
        <v>545</v>
      </c>
      <c r="D329" s="200"/>
      <c r="E329" s="200"/>
      <c r="F329" s="200"/>
      <c r="G329" s="200"/>
      <c r="H329" s="161"/>
      <c r="I329" s="161"/>
      <c r="J329" s="161"/>
      <c r="K329" s="161"/>
      <c r="L329" s="161"/>
      <c r="M329" s="161"/>
      <c r="N329" s="160"/>
      <c r="O329" s="160"/>
      <c r="P329" s="160"/>
      <c r="Q329" s="160"/>
      <c r="R329" s="161"/>
      <c r="S329" s="161"/>
      <c r="T329" s="161"/>
      <c r="U329" s="161"/>
      <c r="V329" s="161"/>
      <c r="W329" s="161"/>
      <c r="X329" s="161"/>
      <c r="Y329" s="161"/>
      <c r="Z329" s="150"/>
      <c r="AA329" s="150"/>
      <c r="AB329" s="150"/>
      <c r="AC329" s="150"/>
      <c r="AD329" s="150"/>
      <c r="AE329" s="150"/>
      <c r="AF329" s="150"/>
      <c r="AG329" s="150" t="s">
        <v>159</v>
      </c>
      <c r="AH329" s="150"/>
      <c r="AI329" s="150"/>
      <c r="AJ329" s="150"/>
      <c r="AK329" s="150"/>
      <c r="AL329" s="150"/>
      <c r="AM329" s="150"/>
      <c r="AN329" s="150"/>
      <c r="AO329" s="150"/>
      <c r="AP329" s="150"/>
      <c r="AQ329" s="150"/>
      <c r="AR329" s="150"/>
      <c r="AS329" s="150"/>
      <c r="AT329" s="150"/>
      <c r="AU329" s="150"/>
      <c r="AV329" s="150"/>
      <c r="AW329" s="150"/>
      <c r="AX329" s="150"/>
      <c r="AY329" s="150"/>
      <c r="AZ329" s="150"/>
      <c r="BA329" s="180" t="str">
        <f>C329</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329" s="150"/>
      <c r="BC329" s="150"/>
      <c r="BD329" s="150"/>
      <c r="BE329" s="150"/>
      <c r="BF329" s="150"/>
      <c r="BG329" s="150"/>
      <c r="BH329" s="150"/>
    </row>
    <row r="330" spans="1:60" outlineLevel="2" x14ac:dyDescent="0.2">
      <c r="A330" s="157"/>
      <c r="B330" s="158"/>
      <c r="C330" s="191" t="s">
        <v>546</v>
      </c>
      <c r="D330" s="163"/>
      <c r="E330" s="164">
        <v>22.285</v>
      </c>
      <c r="F330" s="161"/>
      <c r="G330" s="161"/>
      <c r="H330" s="161"/>
      <c r="I330" s="161"/>
      <c r="J330" s="161"/>
      <c r="K330" s="161"/>
      <c r="L330" s="161"/>
      <c r="M330" s="161"/>
      <c r="N330" s="160"/>
      <c r="O330" s="160"/>
      <c r="P330" s="160"/>
      <c r="Q330" s="160"/>
      <c r="R330" s="161"/>
      <c r="S330" s="161"/>
      <c r="T330" s="161"/>
      <c r="U330" s="161"/>
      <c r="V330" s="161"/>
      <c r="W330" s="161"/>
      <c r="X330" s="161"/>
      <c r="Y330" s="161"/>
      <c r="Z330" s="150"/>
      <c r="AA330" s="150"/>
      <c r="AB330" s="150"/>
      <c r="AC330" s="150"/>
      <c r="AD330" s="150"/>
      <c r="AE330" s="150"/>
      <c r="AF330" s="150"/>
      <c r="AG330" s="150" t="s">
        <v>161</v>
      </c>
      <c r="AH330" s="150">
        <v>0</v>
      </c>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3" x14ac:dyDescent="0.2">
      <c r="A331" s="157"/>
      <c r="B331" s="158"/>
      <c r="C331" s="191" t="s">
        <v>547</v>
      </c>
      <c r="D331" s="163"/>
      <c r="E331" s="164">
        <v>1.6848000000000001</v>
      </c>
      <c r="F331" s="161"/>
      <c r="G331" s="161"/>
      <c r="H331" s="161"/>
      <c r="I331" s="161"/>
      <c r="J331" s="161"/>
      <c r="K331" s="161"/>
      <c r="L331" s="161"/>
      <c r="M331" s="161"/>
      <c r="N331" s="160"/>
      <c r="O331" s="160"/>
      <c r="P331" s="160"/>
      <c r="Q331" s="160"/>
      <c r="R331" s="161"/>
      <c r="S331" s="161"/>
      <c r="T331" s="161"/>
      <c r="U331" s="161"/>
      <c r="V331" s="161"/>
      <c r="W331" s="161"/>
      <c r="X331" s="161"/>
      <c r="Y331" s="161"/>
      <c r="Z331" s="150"/>
      <c r="AA331" s="150"/>
      <c r="AB331" s="150"/>
      <c r="AC331" s="150"/>
      <c r="AD331" s="150"/>
      <c r="AE331" s="150"/>
      <c r="AF331" s="150"/>
      <c r="AG331" s="150" t="s">
        <v>161</v>
      </c>
      <c r="AH331" s="150">
        <v>0</v>
      </c>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3" x14ac:dyDescent="0.2">
      <c r="A332" s="157"/>
      <c r="B332" s="158"/>
      <c r="C332" s="191" t="s">
        <v>548</v>
      </c>
      <c r="D332" s="163"/>
      <c r="E332" s="164">
        <v>22.606750000000002</v>
      </c>
      <c r="F332" s="161"/>
      <c r="G332" s="161"/>
      <c r="H332" s="161"/>
      <c r="I332" s="161"/>
      <c r="J332" s="161"/>
      <c r="K332" s="161"/>
      <c r="L332" s="161"/>
      <c r="M332" s="161"/>
      <c r="N332" s="160"/>
      <c r="O332" s="160"/>
      <c r="P332" s="160"/>
      <c r="Q332" s="160"/>
      <c r="R332" s="161"/>
      <c r="S332" s="161"/>
      <c r="T332" s="161"/>
      <c r="U332" s="161"/>
      <c r="V332" s="161"/>
      <c r="W332" s="161"/>
      <c r="X332" s="161"/>
      <c r="Y332" s="161"/>
      <c r="Z332" s="150"/>
      <c r="AA332" s="150"/>
      <c r="AB332" s="150"/>
      <c r="AC332" s="150"/>
      <c r="AD332" s="150"/>
      <c r="AE332" s="150"/>
      <c r="AF332" s="150"/>
      <c r="AG332" s="150" t="s">
        <v>161</v>
      </c>
      <c r="AH332" s="150">
        <v>0</v>
      </c>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3" x14ac:dyDescent="0.2">
      <c r="A333" s="157"/>
      <c r="B333" s="158"/>
      <c r="C333" s="191" t="s">
        <v>549</v>
      </c>
      <c r="D333" s="163"/>
      <c r="E333" s="164">
        <v>49.264800000000001</v>
      </c>
      <c r="F333" s="161"/>
      <c r="G333" s="161"/>
      <c r="H333" s="161"/>
      <c r="I333" s="161"/>
      <c r="J333" s="161"/>
      <c r="K333" s="161"/>
      <c r="L333" s="161"/>
      <c r="M333" s="161"/>
      <c r="N333" s="160"/>
      <c r="O333" s="160"/>
      <c r="P333" s="160"/>
      <c r="Q333" s="160"/>
      <c r="R333" s="161"/>
      <c r="S333" s="161"/>
      <c r="T333" s="161"/>
      <c r="U333" s="161"/>
      <c r="V333" s="161"/>
      <c r="W333" s="161"/>
      <c r="X333" s="161"/>
      <c r="Y333" s="161"/>
      <c r="Z333" s="150"/>
      <c r="AA333" s="150"/>
      <c r="AB333" s="150"/>
      <c r="AC333" s="150"/>
      <c r="AD333" s="150"/>
      <c r="AE333" s="150"/>
      <c r="AF333" s="150"/>
      <c r="AG333" s="150" t="s">
        <v>161</v>
      </c>
      <c r="AH333" s="150">
        <v>0</v>
      </c>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outlineLevel="3" x14ac:dyDescent="0.2">
      <c r="A334" s="157"/>
      <c r="B334" s="158"/>
      <c r="C334" s="191" t="s">
        <v>550</v>
      </c>
      <c r="D334" s="163"/>
      <c r="E334" s="164">
        <v>40.722749999999998</v>
      </c>
      <c r="F334" s="161"/>
      <c r="G334" s="161"/>
      <c r="H334" s="161"/>
      <c r="I334" s="161"/>
      <c r="J334" s="161"/>
      <c r="K334" s="161"/>
      <c r="L334" s="161"/>
      <c r="M334" s="161"/>
      <c r="N334" s="160"/>
      <c r="O334" s="160"/>
      <c r="P334" s="160"/>
      <c r="Q334" s="160"/>
      <c r="R334" s="161"/>
      <c r="S334" s="161"/>
      <c r="T334" s="161"/>
      <c r="U334" s="161"/>
      <c r="V334" s="161"/>
      <c r="W334" s="161"/>
      <c r="X334" s="161"/>
      <c r="Y334" s="161"/>
      <c r="Z334" s="150"/>
      <c r="AA334" s="150"/>
      <c r="AB334" s="150"/>
      <c r="AC334" s="150"/>
      <c r="AD334" s="150"/>
      <c r="AE334" s="150"/>
      <c r="AF334" s="150"/>
      <c r="AG334" s="150" t="s">
        <v>161</v>
      </c>
      <c r="AH334" s="150">
        <v>0</v>
      </c>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outlineLevel="3" x14ac:dyDescent="0.2">
      <c r="A335" s="157"/>
      <c r="B335" s="158"/>
      <c r="C335" s="191" t="s">
        <v>551</v>
      </c>
      <c r="D335" s="163"/>
      <c r="E335" s="164">
        <v>14.926450000000001</v>
      </c>
      <c r="F335" s="161"/>
      <c r="G335" s="161"/>
      <c r="H335" s="161"/>
      <c r="I335" s="161"/>
      <c r="J335" s="161"/>
      <c r="K335" s="161"/>
      <c r="L335" s="161"/>
      <c r="M335" s="161"/>
      <c r="N335" s="160"/>
      <c r="O335" s="160"/>
      <c r="P335" s="160"/>
      <c r="Q335" s="160"/>
      <c r="R335" s="161"/>
      <c r="S335" s="161"/>
      <c r="T335" s="161"/>
      <c r="U335" s="161"/>
      <c r="V335" s="161"/>
      <c r="W335" s="161"/>
      <c r="X335" s="161"/>
      <c r="Y335" s="161"/>
      <c r="Z335" s="150"/>
      <c r="AA335" s="150"/>
      <c r="AB335" s="150"/>
      <c r="AC335" s="150"/>
      <c r="AD335" s="150"/>
      <c r="AE335" s="150"/>
      <c r="AF335" s="150"/>
      <c r="AG335" s="150" t="s">
        <v>161</v>
      </c>
      <c r="AH335" s="150">
        <v>0</v>
      </c>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3" x14ac:dyDescent="0.2">
      <c r="A336" s="157"/>
      <c r="B336" s="158"/>
      <c r="C336" s="191" t="s">
        <v>552</v>
      </c>
      <c r="D336" s="163"/>
      <c r="E336" s="164">
        <v>1.6692</v>
      </c>
      <c r="F336" s="161"/>
      <c r="G336" s="161"/>
      <c r="H336" s="161"/>
      <c r="I336" s="161"/>
      <c r="J336" s="161"/>
      <c r="K336" s="161"/>
      <c r="L336" s="161"/>
      <c r="M336" s="161"/>
      <c r="N336" s="160"/>
      <c r="O336" s="160"/>
      <c r="P336" s="160"/>
      <c r="Q336" s="160"/>
      <c r="R336" s="161"/>
      <c r="S336" s="161"/>
      <c r="T336" s="161"/>
      <c r="U336" s="161"/>
      <c r="V336" s="161"/>
      <c r="W336" s="161"/>
      <c r="X336" s="161"/>
      <c r="Y336" s="161"/>
      <c r="Z336" s="150"/>
      <c r="AA336" s="150"/>
      <c r="AB336" s="150"/>
      <c r="AC336" s="150"/>
      <c r="AD336" s="150"/>
      <c r="AE336" s="150"/>
      <c r="AF336" s="150"/>
      <c r="AG336" s="150" t="s">
        <v>161</v>
      </c>
      <c r="AH336" s="150">
        <v>0</v>
      </c>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3" x14ac:dyDescent="0.2">
      <c r="A337" s="157"/>
      <c r="B337" s="158"/>
      <c r="C337" s="191" t="s">
        <v>553</v>
      </c>
      <c r="D337" s="163"/>
      <c r="E337" s="164">
        <v>7.4634999999999998</v>
      </c>
      <c r="F337" s="161"/>
      <c r="G337" s="161"/>
      <c r="H337" s="161"/>
      <c r="I337" s="161"/>
      <c r="J337" s="161"/>
      <c r="K337" s="161"/>
      <c r="L337" s="161"/>
      <c r="M337" s="161"/>
      <c r="N337" s="160"/>
      <c r="O337" s="160"/>
      <c r="P337" s="160"/>
      <c r="Q337" s="160"/>
      <c r="R337" s="161"/>
      <c r="S337" s="161"/>
      <c r="T337" s="161"/>
      <c r="U337" s="161"/>
      <c r="V337" s="161"/>
      <c r="W337" s="161"/>
      <c r="X337" s="161"/>
      <c r="Y337" s="161"/>
      <c r="Z337" s="150"/>
      <c r="AA337" s="150"/>
      <c r="AB337" s="150"/>
      <c r="AC337" s="150"/>
      <c r="AD337" s="150"/>
      <c r="AE337" s="150"/>
      <c r="AF337" s="150"/>
      <c r="AG337" s="150" t="s">
        <v>161</v>
      </c>
      <c r="AH337" s="150">
        <v>0</v>
      </c>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3" x14ac:dyDescent="0.2">
      <c r="A338" s="157"/>
      <c r="B338" s="158"/>
      <c r="C338" s="191" t="s">
        <v>554</v>
      </c>
      <c r="D338" s="163"/>
      <c r="E338" s="164">
        <v>8.5701999999999998</v>
      </c>
      <c r="F338" s="161"/>
      <c r="G338" s="161"/>
      <c r="H338" s="161"/>
      <c r="I338" s="161"/>
      <c r="J338" s="161"/>
      <c r="K338" s="161"/>
      <c r="L338" s="161"/>
      <c r="M338" s="161"/>
      <c r="N338" s="160"/>
      <c r="O338" s="160"/>
      <c r="P338" s="160"/>
      <c r="Q338" s="160"/>
      <c r="R338" s="161"/>
      <c r="S338" s="161"/>
      <c r="T338" s="161"/>
      <c r="U338" s="161"/>
      <c r="V338" s="161"/>
      <c r="W338" s="161"/>
      <c r="X338" s="161"/>
      <c r="Y338" s="161"/>
      <c r="Z338" s="150"/>
      <c r="AA338" s="150"/>
      <c r="AB338" s="150"/>
      <c r="AC338" s="150"/>
      <c r="AD338" s="150"/>
      <c r="AE338" s="150"/>
      <c r="AF338" s="150"/>
      <c r="AG338" s="150" t="s">
        <v>161</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x14ac:dyDescent="0.2">
      <c r="A339" s="157"/>
      <c r="B339" s="158"/>
      <c r="C339" s="191" t="s">
        <v>555</v>
      </c>
      <c r="D339" s="163"/>
      <c r="E339" s="164">
        <v>14.064500000000001</v>
      </c>
      <c r="F339" s="161"/>
      <c r="G339" s="161"/>
      <c r="H339" s="161"/>
      <c r="I339" s="161"/>
      <c r="J339" s="161"/>
      <c r="K339" s="161"/>
      <c r="L339" s="161"/>
      <c r="M339" s="161"/>
      <c r="N339" s="160"/>
      <c r="O339" s="160"/>
      <c r="P339" s="160"/>
      <c r="Q339" s="160"/>
      <c r="R339" s="161"/>
      <c r="S339" s="161"/>
      <c r="T339" s="161"/>
      <c r="U339" s="161"/>
      <c r="V339" s="161"/>
      <c r="W339" s="161"/>
      <c r="X339" s="161"/>
      <c r="Y339" s="161"/>
      <c r="Z339" s="150"/>
      <c r="AA339" s="150"/>
      <c r="AB339" s="150"/>
      <c r="AC339" s="150"/>
      <c r="AD339" s="150"/>
      <c r="AE339" s="150"/>
      <c r="AF339" s="150"/>
      <c r="AG339" s="150" t="s">
        <v>161</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1" x14ac:dyDescent="0.2">
      <c r="A340" s="173">
        <v>80</v>
      </c>
      <c r="B340" s="174" t="s">
        <v>556</v>
      </c>
      <c r="C340" s="190" t="s">
        <v>557</v>
      </c>
      <c r="D340" s="175" t="s">
        <v>176</v>
      </c>
      <c r="E340" s="176">
        <v>183.25794999999999</v>
      </c>
      <c r="F340" s="177"/>
      <c r="G340" s="178">
        <f>ROUND(E340*F340,2)</f>
        <v>0</v>
      </c>
      <c r="H340" s="177"/>
      <c r="I340" s="178">
        <f>ROUND(E340*H340,2)</f>
        <v>0</v>
      </c>
      <c r="J340" s="177"/>
      <c r="K340" s="178">
        <f>ROUND(E340*J340,2)</f>
        <v>0</v>
      </c>
      <c r="L340" s="178">
        <v>21</v>
      </c>
      <c r="M340" s="178">
        <f>G340*(1+L340/100)</f>
        <v>0</v>
      </c>
      <c r="N340" s="176">
        <v>0</v>
      </c>
      <c r="O340" s="176">
        <f>ROUND(E340*N340,2)</f>
        <v>0</v>
      </c>
      <c r="P340" s="176">
        <v>0</v>
      </c>
      <c r="Q340" s="176">
        <f>ROUND(E340*P340,2)</f>
        <v>0</v>
      </c>
      <c r="R340" s="178" t="s">
        <v>229</v>
      </c>
      <c r="S340" s="178" t="s">
        <v>154</v>
      </c>
      <c r="T340" s="179" t="s">
        <v>154</v>
      </c>
      <c r="U340" s="161">
        <v>0.37</v>
      </c>
      <c r="V340" s="161">
        <f>ROUND(E340*U340,2)</f>
        <v>67.81</v>
      </c>
      <c r="W340" s="161"/>
      <c r="X340" s="161" t="s">
        <v>155</v>
      </c>
      <c r="Y340" s="161" t="s">
        <v>156</v>
      </c>
      <c r="Z340" s="150"/>
      <c r="AA340" s="150"/>
      <c r="AB340" s="150"/>
      <c r="AC340" s="150"/>
      <c r="AD340" s="150"/>
      <c r="AE340" s="150"/>
      <c r="AF340" s="150"/>
      <c r="AG340" s="150" t="s">
        <v>157</v>
      </c>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ht="33.75" outlineLevel="2" x14ac:dyDescent="0.2">
      <c r="A341" s="157"/>
      <c r="B341" s="158"/>
      <c r="C341" s="199" t="s">
        <v>545</v>
      </c>
      <c r="D341" s="200"/>
      <c r="E341" s="200"/>
      <c r="F341" s="200"/>
      <c r="G341" s="200"/>
      <c r="H341" s="161"/>
      <c r="I341" s="161"/>
      <c r="J341" s="161"/>
      <c r="K341" s="161"/>
      <c r="L341" s="161"/>
      <c r="M341" s="161"/>
      <c r="N341" s="160"/>
      <c r="O341" s="160"/>
      <c r="P341" s="160"/>
      <c r="Q341" s="160"/>
      <c r="R341" s="161"/>
      <c r="S341" s="161"/>
      <c r="T341" s="161"/>
      <c r="U341" s="161"/>
      <c r="V341" s="161"/>
      <c r="W341" s="161"/>
      <c r="X341" s="161"/>
      <c r="Y341" s="161"/>
      <c r="Z341" s="150"/>
      <c r="AA341" s="150"/>
      <c r="AB341" s="150"/>
      <c r="AC341" s="150"/>
      <c r="AD341" s="150"/>
      <c r="AE341" s="150"/>
      <c r="AF341" s="150"/>
      <c r="AG341" s="150" t="s">
        <v>159</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80" t="str">
        <f>C341</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341" s="150"/>
      <c r="BC341" s="150"/>
      <c r="BD341" s="150"/>
      <c r="BE341" s="150"/>
      <c r="BF341" s="150"/>
      <c r="BG341" s="150"/>
      <c r="BH341" s="150"/>
    </row>
    <row r="342" spans="1:60" outlineLevel="1" x14ac:dyDescent="0.2">
      <c r="A342" s="173">
        <v>81</v>
      </c>
      <c r="B342" s="174" t="s">
        <v>558</v>
      </c>
      <c r="C342" s="190" t="s">
        <v>559</v>
      </c>
      <c r="D342" s="175" t="s">
        <v>152</v>
      </c>
      <c r="E342" s="176">
        <v>10.004770000000001</v>
      </c>
      <c r="F342" s="177"/>
      <c r="G342" s="178">
        <f>ROUND(E342*F342,2)</f>
        <v>0</v>
      </c>
      <c r="H342" s="177"/>
      <c r="I342" s="178">
        <f>ROUND(E342*H342,2)</f>
        <v>0</v>
      </c>
      <c r="J342" s="177"/>
      <c r="K342" s="178">
        <f>ROUND(E342*J342,2)</f>
        <v>0</v>
      </c>
      <c r="L342" s="178">
        <v>21</v>
      </c>
      <c r="M342" s="178">
        <f>G342*(1+L342/100)</f>
        <v>0</v>
      </c>
      <c r="N342" s="176">
        <v>2.7501099999999998</v>
      </c>
      <c r="O342" s="176">
        <f>ROUND(E342*N342,2)</f>
        <v>27.51</v>
      </c>
      <c r="P342" s="176">
        <v>0</v>
      </c>
      <c r="Q342" s="176">
        <f>ROUND(E342*P342,2)</f>
        <v>0</v>
      </c>
      <c r="R342" s="178" t="s">
        <v>229</v>
      </c>
      <c r="S342" s="178" t="s">
        <v>154</v>
      </c>
      <c r="T342" s="179" t="s">
        <v>154</v>
      </c>
      <c r="U342" s="161">
        <v>1.448</v>
      </c>
      <c r="V342" s="161">
        <f>ROUND(E342*U342,2)</f>
        <v>14.49</v>
      </c>
      <c r="W342" s="161"/>
      <c r="X342" s="161" t="s">
        <v>155</v>
      </c>
      <c r="Y342" s="161" t="s">
        <v>156</v>
      </c>
      <c r="Z342" s="150"/>
      <c r="AA342" s="150"/>
      <c r="AB342" s="150"/>
      <c r="AC342" s="150"/>
      <c r="AD342" s="150"/>
      <c r="AE342" s="150"/>
      <c r="AF342" s="150"/>
      <c r="AG342" s="150" t="s">
        <v>157</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2" x14ac:dyDescent="0.2">
      <c r="A343" s="157"/>
      <c r="B343" s="158"/>
      <c r="C343" s="191" t="s">
        <v>560</v>
      </c>
      <c r="D343" s="163"/>
      <c r="E343" s="164">
        <v>1.0186999999999999</v>
      </c>
      <c r="F343" s="161"/>
      <c r="G343" s="161"/>
      <c r="H343" s="161"/>
      <c r="I343" s="161"/>
      <c r="J343" s="161"/>
      <c r="K343" s="161"/>
      <c r="L343" s="161"/>
      <c r="M343" s="161"/>
      <c r="N343" s="160"/>
      <c r="O343" s="160"/>
      <c r="P343" s="160"/>
      <c r="Q343" s="160"/>
      <c r="R343" s="161"/>
      <c r="S343" s="161"/>
      <c r="T343" s="161"/>
      <c r="U343" s="161"/>
      <c r="V343" s="161"/>
      <c r="W343" s="161"/>
      <c r="X343" s="161"/>
      <c r="Y343" s="161"/>
      <c r="Z343" s="150"/>
      <c r="AA343" s="150"/>
      <c r="AB343" s="150"/>
      <c r="AC343" s="150"/>
      <c r="AD343" s="150"/>
      <c r="AE343" s="150"/>
      <c r="AF343" s="150"/>
      <c r="AG343" s="150" t="s">
        <v>161</v>
      </c>
      <c r="AH343" s="150">
        <v>0</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3" x14ac:dyDescent="0.2">
      <c r="A344" s="157"/>
      <c r="B344" s="158"/>
      <c r="C344" s="191" t="s">
        <v>561</v>
      </c>
      <c r="D344" s="163"/>
      <c r="E344" s="164">
        <v>1.9489000000000001</v>
      </c>
      <c r="F344" s="161"/>
      <c r="G344" s="161"/>
      <c r="H344" s="161"/>
      <c r="I344" s="161"/>
      <c r="J344" s="161"/>
      <c r="K344" s="161"/>
      <c r="L344" s="161"/>
      <c r="M344" s="161"/>
      <c r="N344" s="160"/>
      <c r="O344" s="160"/>
      <c r="P344" s="160"/>
      <c r="Q344" s="160"/>
      <c r="R344" s="161"/>
      <c r="S344" s="161"/>
      <c r="T344" s="161"/>
      <c r="U344" s="161"/>
      <c r="V344" s="161"/>
      <c r="W344" s="161"/>
      <c r="X344" s="161"/>
      <c r="Y344" s="161"/>
      <c r="Z344" s="150"/>
      <c r="AA344" s="150"/>
      <c r="AB344" s="150"/>
      <c r="AC344" s="150"/>
      <c r="AD344" s="150"/>
      <c r="AE344" s="150"/>
      <c r="AF344" s="150"/>
      <c r="AG344" s="150" t="s">
        <v>161</v>
      </c>
      <c r="AH344" s="150">
        <v>0</v>
      </c>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3" x14ac:dyDescent="0.2">
      <c r="A345" s="157"/>
      <c r="B345" s="158"/>
      <c r="C345" s="191" t="s">
        <v>562</v>
      </c>
      <c r="D345" s="163"/>
      <c r="E345" s="164">
        <v>2.0506500000000001</v>
      </c>
      <c r="F345" s="161"/>
      <c r="G345" s="161"/>
      <c r="H345" s="161"/>
      <c r="I345" s="161"/>
      <c r="J345" s="161"/>
      <c r="K345" s="161"/>
      <c r="L345" s="161"/>
      <c r="M345" s="161"/>
      <c r="N345" s="160"/>
      <c r="O345" s="160"/>
      <c r="P345" s="160"/>
      <c r="Q345" s="160"/>
      <c r="R345" s="161"/>
      <c r="S345" s="161"/>
      <c r="T345" s="161"/>
      <c r="U345" s="161"/>
      <c r="V345" s="161"/>
      <c r="W345" s="161"/>
      <c r="X345" s="161"/>
      <c r="Y345" s="161"/>
      <c r="Z345" s="150"/>
      <c r="AA345" s="150"/>
      <c r="AB345" s="150"/>
      <c r="AC345" s="150"/>
      <c r="AD345" s="150"/>
      <c r="AE345" s="150"/>
      <c r="AF345" s="150"/>
      <c r="AG345" s="150" t="s">
        <v>161</v>
      </c>
      <c r="AH345" s="150">
        <v>0</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3" x14ac:dyDescent="0.2">
      <c r="A346" s="157"/>
      <c r="B346" s="158"/>
      <c r="C346" s="191" t="s">
        <v>563</v>
      </c>
      <c r="D346" s="163"/>
      <c r="E346" s="164">
        <v>4.077</v>
      </c>
      <c r="F346" s="161"/>
      <c r="G346" s="161"/>
      <c r="H346" s="161"/>
      <c r="I346" s="161"/>
      <c r="J346" s="161"/>
      <c r="K346" s="161"/>
      <c r="L346" s="161"/>
      <c r="M346" s="161"/>
      <c r="N346" s="160"/>
      <c r="O346" s="160"/>
      <c r="P346" s="160"/>
      <c r="Q346" s="160"/>
      <c r="R346" s="161"/>
      <c r="S346" s="161"/>
      <c r="T346" s="161"/>
      <c r="U346" s="161"/>
      <c r="V346" s="161"/>
      <c r="W346" s="161"/>
      <c r="X346" s="161"/>
      <c r="Y346" s="161"/>
      <c r="Z346" s="150"/>
      <c r="AA346" s="150"/>
      <c r="AB346" s="150"/>
      <c r="AC346" s="150"/>
      <c r="AD346" s="150"/>
      <c r="AE346" s="150"/>
      <c r="AF346" s="150"/>
      <c r="AG346" s="150" t="s">
        <v>161</v>
      </c>
      <c r="AH346" s="150">
        <v>0</v>
      </c>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3" x14ac:dyDescent="0.2">
      <c r="A347" s="157"/>
      <c r="B347" s="158"/>
      <c r="C347" s="191" t="s">
        <v>564</v>
      </c>
      <c r="D347" s="163"/>
      <c r="E347" s="164">
        <v>0.90952999999999995</v>
      </c>
      <c r="F347" s="161"/>
      <c r="G347" s="161"/>
      <c r="H347" s="161"/>
      <c r="I347" s="161"/>
      <c r="J347" s="161"/>
      <c r="K347" s="161"/>
      <c r="L347" s="161"/>
      <c r="M347" s="161"/>
      <c r="N347" s="160"/>
      <c r="O347" s="160"/>
      <c r="P347" s="160"/>
      <c r="Q347" s="160"/>
      <c r="R347" s="161"/>
      <c r="S347" s="161"/>
      <c r="T347" s="161"/>
      <c r="U347" s="161"/>
      <c r="V347" s="161"/>
      <c r="W347" s="161"/>
      <c r="X347" s="161"/>
      <c r="Y347" s="161"/>
      <c r="Z347" s="150"/>
      <c r="AA347" s="150"/>
      <c r="AB347" s="150"/>
      <c r="AC347" s="150"/>
      <c r="AD347" s="150"/>
      <c r="AE347" s="150"/>
      <c r="AF347" s="150"/>
      <c r="AG347" s="150" t="s">
        <v>161</v>
      </c>
      <c r="AH347" s="150">
        <v>0</v>
      </c>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1" x14ac:dyDescent="0.2">
      <c r="A348" s="173">
        <v>82</v>
      </c>
      <c r="B348" s="174" t="s">
        <v>565</v>
      </c>
      <c r="C348" s="190" t="s">
        <v>566</v>
      </c>
      <c r="D348" s="175" t="s">
        <v>176</v>
      </c>
      <c r="E348" s="176">
        <v>63.486600000000003</v>
      </c>
      <c r="F348" s="177"/>
      <c r="G348" s="178">
        <f>ROUND(E348*F348,2)</f>
        <v>0</v>
      </c>
      <c r="H348" s="177"/>
      <c r="I348" s="178">
        <f>ROUND(E348*H348,2)</f>
        <v>0</v>
      </c>
      <c r="J348" s="177"/>
      <c r="K348" s="178">
        <f>ROUND(E348*J348,2)</f>
        <v>0</v>
      </c>
      <c r="L348" s="178">
        <v>21</v>
      </c>
      <c r="M348" s="178">
        <f>G348*(1+L348/100)</f>
        <v>0</v>
      </c>
      <c r="N348" s="176">
        <v>3.4099999999999998E-3</v>
      </c>
      <c r="O348" s="176">
        <f>ROUND(E348*N348,2)</f>
        <v>0.22</v>
      </c>
      <c r="P348" s="176">
        <v>0</v>
      </c>
      <c r="Q348" s="176">
        <f>ROUND(E348*P348,2)</f>
        <v>0</v>
      </c>
      <c r="R348" s="178" t="s">
        <v>229</v>
      </c>
      <c r="S348" s="178" t="s">
        <v>154</v>
      </c>
      <c r="T348" s="179" t="s">
        <v>154</v>
      </c>
      <c r="U348" s="161">
        <v>0.79</v>
      </c>
      <c r="V348" s="161">
        <f>ROUND(E348*U348,2)</f>
        <v>50.15</v>
      </c>
      <c r="W348" s="161"/>
      <c r="X348" s="161" t="s">
        <v>155</v>
      </c>
      <c r="Y348" s="161" t="s">
        <v>156</v>
      </c>
      <c r="Z348" s="150"/>
      <c r="AA348" s="150"/>
      <c r="AB348" s="150"/>
      <c r="AC348" s="150"/>
      <c r="AD348" s="150"/>
      <c r="AE348" s="150"/>
      <c r="AF348" s="150"/>
      <c r="AG348" s="150" t="s">
        <v>157</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2" x14ac:dyDescent="0.2">
      <c r="A349" s="157"/>
      <c r="B349" s="158"/>
      <c r="C349" s="191" t="s">
        <v>567</v>
      </c>
      <c r="D349" s="163"/>
      <c r="E349" s="164">
        <v>6.9269999999999996</v>
      </c>
      <c r="F349" s="161"/>
      <c r="G349" s="161"/>
      <c r="H349" s="161"/>
      <c r="I349" s="161"/>
      <c r="J349" s="161"/>
      <c r="K349" s="161"/>
      <c r="L349" s="161"/>
      <c r="M349" s="161"/>
      <c r="N349" s="160"/>
      <c r="O349" s="160"/>
      <c r="P349" s="160"/>
      <c r="Q349" s="160"/>
      <c r="R349" s="161"/>
      <c r="S349" s="161"/>
      <c r="T349" s="161"/>
      <c r="U349" s="161"/>
      <c r="V349" s="161"/>
      <c r="W349" s="161"/>
      <c r="X349" s="161"/>
      <c r="Y349" s="161"/>
      <c r="Z349" s="150"/>
      <c r="AA349" s="150"/>
      <c r="AB349" s="150"/>
      <c r="AC349" s="150"/>
      <c r="AD349" s="150"/>
      <c r="AE349" s="150"/>
      <c r="AF349" s="150"/>
      <c r="AG349" s="150" t="s">
        <v>161</v>
      </c>
      <c r="AH349" s="150">
        <v>0</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3" x14ac:dyDescent="0.2">
      <c r="A350" s="157"/>
      <c r="B350" s="158"/>
      <c r="C350" s="191" t="s">
        <v>568</v>
      </c>
      <c r="D350" s="163"/>
      <c r="E350" s="164">
        <v>1.08</v>
      </c>
      <c r="F350" s="161"/>
      <c r="G350" s="161"/>
      <c r="H350" s="161"/>
      <c r="I350" s="161"/>
      <c r="J350" s="161"/>
      <c r="K350" s="161"/>
      <c r="L350" s="161"/>
      <c r="M350" s="161"/>
      <c r="N350" s="160"/>
      <c r="O350" s="160"/>
      <c r="P350" s="160"/>
      <c r="Q350" s="160"/>
      <c r="R350" s="161"/>
      <c r="S350" s="161"/>
      <c r="T350" s="161"/>
      <c r="U350" s="161"/>
      <c r="V350" s="161"/>
      <c r="W350" s="161"/>
      <c r="X350" s="161"/>
      <c r="Y350" s="161"/>
      <c r="Z350" s="150"/>
      <c r="AA350" s="150"/>
      <c r="AB350" s="150"/>
      <c r="AC350" s="150"/>
      <c r="AD350" s="150"/>
      <c r="AE350" s="150"/>
      <c r="AF350" s="150"/>
      <c r="AG350" s="150" t="s">
        <v>161</v>
      </c>
      <c r="AH350" s="150">
        <v>0</v>
      </c>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3" x14ac:dyDescent="0.2">
      <c r="A351" s="157"/>
      <c r="B351" s="158"/>
      <c r="C351" s="191" t="s">
        <v>569</v>
      </c>
      <c r="D351" s="163"/>
      <c r="E351" s="164">
        <v>11.894399999999999</v>
      </c>
      <c r="F351" s="161"/>
      <c r="G351" s="161"/>
      <c r="H351" s="161"/>
      <c r="I351" s="161"/>
      <c r="J351" s="161"/>
      <c r="K351" s="161"/>
      <c r="L351" s="161"/>
      <c r="M351" s="161"/>
      <c r="N351" s="160"/>
      <c r="O351" s="160"/>
      <c r="P351" s="160"/>
      <c r="Q351" s="160"/>
      <c r="R351" s="161"/>
      <c r="S351" s="161"/>
      <c r="T351" s="161"/>
      <c r="U351" s="161"/>
      <c r="V351" s="161"/>
      <c r="W351" s="161"/>
      <c r="X351" s="161"/>
      <c r="Y351" s="161"/>
      <c r="Z351" s="150"/>
      <c r="AA351" s="150"/>
      <c r="AB351" s="150"/>
      <c r="AC351" s="150"/>
      <c r="AD351" s="150"/>
      <c r="AE351" s="150"/>
      <c r="AF351" s="150"/>
      <c r="AG351" s="150" t="s">
        <v>161</v>
      </c>
      <c r="AH351" s="150">
        <v>0</v>
      </c>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3" x14ac:dyDescent="0.2">
      <c r="A352" s="157"/>
      <c r="B352" s="158"/>
      <c r="C352" s="191" t="s">
        <v>570</v>
      </c>
      <c r="D352" s="163"/>
      <c r="E352" s="164">
        <v>16.405200000000001</v>
      </c>
      <c r="F352" s="161"/>
      <c r="G352" s="161"/>
      <c r="H352" s="161"/>
      <c r="I352" s="161"/>
      <c r="J352" s="161"/>
      <c r="K352" s="161"/>
      <c r="L352" s="161"/>
      <c r="M352" s="161"/>
      <c r="N352" s="160"/>
      <c r="O352" s="160"/>
      <c r="P352" s="160"/>
      <c r="Q352" s="160"/>
      <c r="R352" s="161"/>
      <c r="S352" s="161"/>
      <c r="T352" s="161"/>
      <c r="U352" s="161"/>
      <c r="V352" s="161"/>
      <c r="W352" s="161"/>
      <c r="X352" s="161"/>
      <c r="Y352" s="161"/>
      <c r="Z352" s="150"/>
      <c r="AA352" s="150"/>
      <c r="AB352" s="150"/>
      <c r="AC352" s="150"/>
      <c r="AD352" s="150"/>
      <c r="AE352" s="150"/>
      <c r="AF352" s="150"/>
      <c r="AG352" s="150" t="s">
        <v>161</v>
      </c>
      <c r="AH352" s="150">
        <v>0</v>
      </c>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3" x14ac:dyDescent="0.2">
      <c r="A353" s="157"/>
      <c r="B353" s="158"/>
      <c r="C353" s="191" t="s">
        <v>571</v>
      </c>
      <c r="D353" s="163"/>
      <c r="E353" s="164">
        <v>27.18</v>
      </c>
      <c r="F353" s="161"/>
      <c r="G353" s="161"/>
      <c r="H353" s="161"/>
      <c r="I353" s="161"/>
      <c r="J353" s="161"/>
      <c r="K353" s="161"/>
      <c r="L353" s="161"/>
      <c r="M353" s="161"/>
      <c r="N353" s="160"/>
      <c r="O353" s="160"/>
      <c r="P353" s="160"/>
      <c r="Q353" s="160"/>
      <c r="R353" s="161"/>
      <c r="S353" s="161"/>
      <c r="T353" s="161"/>
      <c r="U353" s="161"/>
      <c r="V353" s="161"/>
      <c r="W353" s="161"/>
      <c r="X353" s="161"/>
      <c r="Y353" s="161"/>
      <c r="Z353" s="150"/>
      <c r="AA353" s="150"/>
      <c r="AB353" s="150"/>
      <c r="AC353" s="150"/>
      <c r="AD353" s="150"/>
      <c r="AE353" s="150"/>
      <c r="AF353" s="150"/>
      <c r="AG353" s="150" t="s">
        <v>161</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x14ac:dyDescent="0.2">
      <c r="A354" s="181">
        <v>83</v>
      </c>
      <c r="B354" s="182" t="s">
        <v>572</v>
      </c>
      <c r="C354" s="192" t="s">
        <v>573</v>
      </c>
      <c r="D354" s="183" t="s">
        <v>176</v>
      </c>
      <c r="E354" s="184">
        <v>63.486600000000003</v>
      </c>
      <c r="F354" s="185"/>
      <c r="G354" s="186">
        <f>ROUND(E354*F354,2)</f>
        <v>0</v>
      </c>
      <c r="H354" s="185"/>
      <c r="I354" s="186">
        <f>ROUND(E354*H354,2)</f>
        <v>0</v>
      </c>
      <c r="J354" s="185"/>
      <c r="K354" s="186">
        <f>ROUND(E354*J354,2)</f>
        <v>0</v>
      </c>
      <c r="L354" s="186">
        <v>21</v>
      </c>
      <c r="M354" s="186">
        <f>G354*(1+L354/100)</f>
        <v>0</v>
      </c>
      <c r="N354" s="184">
        <v>0</v>
      </c>
      <c r="O354" s="184">
        <f>ROUND(E354*N354,2)</f>
        <v>0</v>
      </c>
      <c r="P354" s="184">
        <v>0</v>
      </c>
      <c r="Q354" s="184">
        <f>ROUND(E354*P354,2)</f>
        <v>0</v>
      </c>
      <c r="R354" s="186" t="s">
        <v>229</v>
      </c>
      <c r="S354" s="186" t="s">
        <v>154</v>
      </c>
      <c r="T354" s="187" t="s">
        <v>154</v>
      </c>
      <c r="U354" s="161">
        <v>0.24</v>
      </c>
      <c r="V354" s="161">
        <f>ROUND(E354*U354,2)</f>
        <v>15.24</v>
      </c>
      <c r="W354" s="161"/>
      <c r="X354" s="161" t="s">
        <v>155</v>
      </c>
      <c r="Y354" s="161" t="s">
        <v>156</v>
      </c>
      <c r="Z354" s="150"/>
      <c r="AA354" s="150"/>
      <c r="AB354" s="150"/>
      <c r="AC354" s="150"/>
      <c r="AD354" s="150"/>
      <c r="AE354" s="150"/>
      <c r="AF354" s="150"/>
      <c r="AG354" s="150" t="s">
        <v>157</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ht="22.5" outlineLevel="1" x14ac:dyDescent="0.2">
      <c r="A355" s="173">
        <v>84</v>
      </c>
      <c r="B355" s="174" t="s">
        <v>574</v>
      </c>
      <c r="C355" s="190" t="s">
        <v>575</v>
      </c>
      <c r="D355" s="175" t="s">
        <v>152</v>
      </c>
      <c r="E355" s="176">
        <v>0.97040999999999999</v>
      </c>
      <c r="F355" s="177"/>
      <c r="G355" s="178">
        <f>ROUND(E355*F355,2)</f>
        <v>0</v>
      </c>
      <c r="H355" s="177"/>
      <c r="I355" s="178">
        <f>ROUND(E355*H355,2)</f>
        <v>0</v>
      </c>
      <c r="J355" s="177"/>
      <c r="K355" s="178">
        <f>ROUND(E355*J355,2)</f>
        <v>0</v>
      </c>
      <c r="L355" s="178">
        <v>21</v>
      </c>
      <c r="M355" s="178">
        <f>G355*(1+L355/100)</f>
        <v>0</v>
      </c>
      <c r="N355" s="176">
        <v>2.52508</v>
      </c>
      <c r="O355" s="176">
        <f>ROUND(E355*N355,2)</f>
        <v>2.4500000000000002</v>
      </c>
      <c r="P355" s="176">
        <v>0</v>
      </c>
      <c r="Q355" s="176">
        <f>ROUND(E355*P355,2)</f>
        <v>0</v>
      </c>
      <c r="R355" s="178" t="s">
        <v>229</v>
      </c>
      <c r="S355" s="178" t="s">
        <v>154</v>
      </c>
      <c r="T355" s="179" t="s">
        <v>154</v>
      </c>
      <c r="U355" s="161">
        <v>3.6749999999999998</v>
      </c>
      <c r="V355" s="161">
        <f>ROUND(E355*U355,2)</f>
        <v>3.57</v>
      </c>
      <c r="W355" s="161"/>
      <c r="X355" s="161" t="s">
        <v>155</v>
      </c>
      <c r="Y355" s="161" t="s">
        <v>156</v>
      </c>
      <c r="Z355" s="150"/>
      <c r="AA355" s="150"/>
      <c r="AB355" s="150"/>
      <c r="AC355" s="150"/>
      <c r="AD355" s="150"/>
      <c r="AE355" s="150"/>
      <c r="AF355" s="150"/>
      <c r="AG355" s="150" t="s">
        <v>164</v>
      </c>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2" x14ac:dyDescent="0.2">
      <c r="A356" s="157"/>
      <c r="B356" s="158"/>
      <c r="C356" s="191" t="s">
        <v>576</v>
      </c>
      <c r="D356" s="163"/>
      <c r="E356" s="164">
        <v>0.6</v>
      </c>
      <c r="F356" s="161"/>
      <c r="G356" s="161"/>
      <c r="H356" s="161"/>
      <c r="I356" s="161"/>
      <c r="J356" s="161"/>
      <c r="K356" s="161"/>
      <c r="L356" s="161"/>
      <c r="M356" s="161"/>
      <c r="N356" s="160"/>
      <c r="O356" s="160"/>
      <c r="P356" s="160"/>
      <c r="Q356" s="160"/>
      <c r="R356" s="161"/>
      <c r="S356" s="161"/>
      <c r="T356" s="161"/>
      <c r="U356" s="161"/>
      <c r="V356" s="161"/>
      <c r="W356" s="161"/>
      <c r="X356" s="161"/>
      <c r="Y356" s="161"/>
      <c r="Z356" s="150"/>
      <c r="AA356" s="150"/>
      <c r="AB356" s="150"/>
      <c r="AC356" s="150"/>
      <c r="AD356" s="150"/>
      <c r="AE356" s="150"/>
      <c r="AF356" s="150"/>
      <c r="AG356" s="150" t="s">
        <v>161</v>
      </c>
      <c r="AH356" s="150">
        <v>0</v>
      </c>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3" x14ac:dyDescent="0.2">
      <c r="A357" s="157"/>
      <c r="B357" s="158"/>
      <c r="C357" s="191" t="s">
        <v>577</v>
      </c>
      <c r="D357" s="163"/>
      <c r="E357" s="164">
        <v>0.28219</v>
      </c>
      <c r="F357" s="161"/>
      <c r="G357" s="161"/>
      <c r="H357" s="161"/>
      <c r="I357" s="161"/>
      <c r="J357" s="161"/>
      <c r="K357" s="161"/>
      <c r="L357" s="161"/>
      <c r="M357" s="161"/>
      <c r="N357" s="160"/>
      <c r="O357" s="160"/>
      <c r="P357" s="160"/>
      <c r="Q357" s="160"/>
      <c r="R357" s="161"/>
      <c r="S357" s="161"/>
      <c r="T357" s="161"/>
      <c r="U357" s="161"/>
      <c r="V357" s="161"/>
      <c r="W357" s="161"/>
      <c r="X357" s="161"/>
      <c r="Y357" s="161"/>
      <c r="Z357" s="150"/>
      <c r="AA357" s="150"/>
      <c r="AB357" s="150"/>
      <c r="AC357" s="150"/>
      <c r="AD357" s="150"/>
      <c r="AE357" s="150"/>
      <c r="AF357" s="150"/>
      <c r="AG357" s="150" t="s">
        <v>161</v>
      </c>
      <c r="AH357" s="150">
        <v>0</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x14ac:dyDescent="0.2">
      <c r="A358" s="157"/>
      <c r="B358" s="158"/>
      <c r="C358" s="191" t="s">
        <v>578</v>
      </c>
      <c r="D358" s="163"/>
      <c r="E358" s="164">
        <v>8.8220000000000007E-2</v>
      </c>
      <c r="F358" s="161"/>
      <c r="G358" s="161"/>
      <c r="H358" s="161"/>
      <c r="I358" s="161"/>
      <c r="J358" s="161"/>
      <c r="K358" s="161"/>
      <c r="L358" s="161"/>
      <c r="M358" s="161"/>
      <c r="N358" s="160"/>
      <c r="O358" s="160"/>
      <c r="P358" s="160"/>
      <c r="Q358" s="160"/>
      <c r="R358" s="161"/>
      <c r="S358" s="161"/>
      <c r="T358" s="161"/>
      <c r="U358" s="161"/>
      <c r="V358" s="161"/>
      <c r="W358" s="161"/>
      <c r="X358" s="161"/>
      <c r="Y358" s="161"/>
      <c r="Z358" s="150"/>
      <c r="AA358" s="150"/>
      <c r="AB358" s="150"/>
      <c r="AC358" s="150"/>
      <c r="AD358" s="150"/>
      <c r="AE358" s="150"/>
      <c r="AF358" s="150"/>
      <c r="AG358" s="150" t="s">
        <v>161</v>
      </c>
      <c r="AH358" s="150">
        <v>0</v>
      </c>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ht="22.5" outlineLevel="1" x14ac:dyDescent="0.2">
      <c r="A359" s="173">
        <v>85</v>
      </c>
      <c r="B359" s="174" t="s">
        <v>579</v>
      </c>
      <c r="C359" s="190" t="s">
        <v>580</v>
      </c>
      <c r="D359" s="175" t="s">
        <v>152</v>
      </c>
      <c r="E359" s="176">
        <v>27.062190000000001</v>
      </c>
      <c r="F359" s="177"/>
      <c r="G359" s="178">
        <f>ROUND(E359*F359,2)</f>
        <v>0</v>
      </c>
      <c r="H359" s="177"/>
      <c r="I359" s="178">
        <f>ROUND(E359*H359,2)</f>
        <v>0</v>
      </c>
      <c r="J359" s="177"/>
      <c r="K359" s="178">
        <f>ROUND(E359*J359,2)</f>
        <v>0</v>
      </c>
      <c r="L359" s="178">
        <v>21</v>
      </c>
      <c r="M359" s="178">
        <f>G359*(1+L359/100)</f>
        <v>0</v>
      </c>
      <c r="N359" s="176">
        <v>2.52508</v>
      </c>
      <c r="O359" s="176">
        <f>ROUND(E359*N359,2)</f>
        <v>68.33</v>
      </c>
      <c r="P359" s="176">
        <v>0</v>
      </c>
      <c r="Q359" s="176">
        <f>ROUND(E359*P359,2)</f>
        <v>0</v>
      </c>
      <c r="R359" s="178" t="s">
        <v>229</v>
      </c>
      <c r="S359" s="178" t="s">
        <v>154</v>
      </c>
      <c r="T359" s="179" t="s">
        <v>154</v>
      </c>
      <c r="U359" s="161">
        <v>3.7694999999999999</v>
      </c>
      <c r="V359" s="161">
        <f>ROUND(E359*U359,2)</f>
        <v>102.01</v>
      </c>
      <c r="W359" s="161"/>
      <c r="X359" s="161" t="s">
        <v>155</v>
      </c>
      <c r="Y359" s="161" t="s">
        <v>156</v>
      </c>
      <c r="Z359" s="150"/>
      <c r="AA359" s="150"/>
      <c r="AB359" s="150"/>
      <c r="AC359" s="150"/>
      <c r="AD359" s="150"/>
      <c r="AE359" s="150"/>
      <c r="AF359" s="150"/>
      <c r="AG359" s="150" t="s">
        <v>164</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x14ac:dyDescent="0.2">
      <c r="A360" s="157"/>
      <c r="B360" s="158"/>
      <c r="C360" s="191" t="s">
        <v>581</v>
      </c>
      <c r="D360" s="163"/>
      <c r="E360" s="164">
        <v>1.34853</v>
      </c>
      <c r="F360" s="161"/>
      <c r="G360" s="161"/>
      <c r="H360" s="161"/>
      <c r="I360" s="161"/>
      <c r="J360" s="161"/>
      <c r="K360" s="161"/>
      <c r="L360" s="161"/>
      <c r="M360" s="161"/>
      <c r="N360" s="160"/>
      <c r="O360" s="160"/>
      <c r="P360" s="160"/>
      <c r="Q360" s="160"/>
      <c r="R360" s="161"/>
      <c r="S360" s="161"/>
      <c r="T360" s="161"/>
      <c r="U360" s="161"/>
      <c r="V360" s="161"/>
      <c r="W360" s="161"/>
      <c r="X360" s="161"/>
      <c r="Y360" s="161"/>
      <c r="Z360" s="150"/>
      <c r="AA360" s="150"/>
      <c r="AB360" s="150"/>
      <c r="AC360" s="150"/>
      <c r="AD360" s="150"/>
      <c r="AE360" s="150"/>
      <c r="AF360" s="150"/>
      <c r="AG360" s="150" t="s">
        <v>161</v>
      </c>
      <c r="AH360" s="150">
        <v>0</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3" x14ac:dyDescent="0.2">
      <c r="A361" s="157"/>
      <c r="B361" s="158"/>
      <c r="C361" s="191" t="s">
        <v>582</v>
      </c>
      <c r="D361" s="163"/>
      <c r="E361" s="164">
        <v>0.1575</v>
      </c>
      <c r="F361" s="161"/>
      <c r="G361" s="161"/>
      <c r="H361" s="161"/>
      <c r="I361" s="161"/>
      <c r="J361" s="161"/>
      <c r="K361" s="161"/>
      <c r="L361" s="161"/>
      <c r="M361" s="161"/>
      <c r="N361" s="160"/>
      <c r="O361" s="160"/>
      <c r="P361" s="160"/>
      <c r="Q361" s="160"/>
      <c r="R361" s="161"/>
      <c r="S361" s="161"/>
      <c r="T361" s="161"/>
      <c r="U361" s="161"/>
      <c r="V361" s="161"/>
      <c r="W361" s="161"/>
      <c r="X361" s="161"/>
      <c r="Y361" s="161"/>
      <c r="Z361" s="150"/>
      <c r="AA361" s="150"/>
      <c r="AB361" s="150"/>
      <c r="AC361" s="150"/>
      <c r="AD361" s="150"/>
      <c r="AE361" s="150"/>
      <c r="AF361" s="150"/>
      <c r="AG361" s="150" t="s">
        <v>161</v>
      </c>
      <c r="AH361" s="150">
        <v>0</v>
      </c>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3" x14ac:dyDescent="0.2">
      <c r="A362" s="157"/>
      <c r="B362" s="158"/>
      <c r="C362" s="191" t="s">
        <v>583</v>
      </c>
      <c r="D362" s="163"/>
      <c r="E362" s="164">
        <v>2.5526399999999998</v>
      </c>
      <c r="F362" s="161"/>
      <c r="G362" s="161"/>
      <c r="H362" s="161"/>
      <c r="I362" s="161"/>
      <c r="J362" s="161"/>
      <c r="K362" s="161"/>
      <c r="L362" s="161"/>
      <c r="M362" s="161"/>
      <c r="N362" s="160"/>
      <c r="O362" s="160"/>
      <c r="P362" s="160"/>
      <c r="Q362" s="160"/>
      <c r="R362" s="161"/>
      <c r="S362" s="161"/>
      <c r="T362" s="161"/>
      <c r="U362" s="161"/>
      <c r="V362" s="161"/>
      <c r="W362" s="161"/>
      <c r="X362" s="161"/>
      <c r="Y362" s="161"/>
      <c r="Z362" s="150"/>
      <c r="AA362" s="150"/>
      <c r="AB362" s="150"/>
      <c r="AC362" s="150"/>
      <c r="AD362" s="150"/>
      <c r="AE362" s="150"/>
      <c r="AF362" s="150"/>
      <c r="AG362" s="150" t="s">
        <v>161</v>
      </c>
      <c r="AH362" s="150">
        <v>0</v>
      </c>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3" x14ac:dyDescent="0.2">
      <c r="A363" s="157"/>
      <c r="B363" s="158"/>
      <c r="C363" s="191" t="s">
        <v>584</v>
      </c>
      <c r="D363" s="163"/>
      <c r="E363" s="164">
        <v>1.69807</v>
      </c>
      <c r="F363" s="161"/>
      <c r="G363" s="161"/>
      <c r="H363" s="161"/>
      <c r="I363" s="161"/>
      <c r="J363" s="161"/>
      <c r="K363" s="161"/>
      <c r="L363" s="161"/>
      <c r="M363" s="161"/>
      <c r="N363" s="160"/>
      <c r="O363" s="160"/>
      <c r="P363" s="160"/>
      <c r="Q363" s="160"/>
      <c r="R363" s="161"/>
      <c r="S363" s="161"/>
      <c r="T363" s="161"/>
      <c r="U363" s="161"/>
      <c r="V363" s="161"/>
      <c r="W363" s="161"/>
      <c r="X363" s="161"/>
      <c r="Y363" s="161"/>
      <c r="Z363" s="150"/>
      <c r="AA363" s="150"/>
      <c r="AB363" s="150"/>
      <c r="AC363" s="150"/>
      <c r="AD363" s="150"/>
      <c r="AE363" s="150"/>
      <c r="AF363" s="150"/>
      <c r="AG363" s="150" t="s">
        <v>161</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x14ac:dyDescent="0.2">
      <c r="A364" s="157"/>
      <c r="B364" s="158"/>
      <c r="C364" s="191" t="s">
        <v>585</v>
      </c>
      <c r="D364" s="163"/>
      <c r="E364" s="164">
        <v>3.0232700000000001</v>
      </c>
      <c r="F364" s="161"/>
      <c r="G364" s="161"/>
      <c r="H364" s="161"/>
      <c r="I364" s="161"/>
      <c r="J364" s="161"/>
      <c r="K364" s="161"/>
      <c r="L364" s="161"/>
      <c r="M364" s="161"/>
      <c r="N364" s="160"/>
      <c r="O364" s="160"/>
      <c r="P364" s="160"/>
      <c r="Q364" s="160"/>
      <c r="R364" s="161"/>
      <c r="S364" s="161"/>
      <c r="T364" s="161"/>
      <c r="U364" s="161"/>
      <c r="V364" s="161"/>
      <c r="W364" s="161"/>
      <c r="X364" s="161"/>
      <c r="Y364" s="161"/>
      <c r="Z364" s="150"/>
      <c r="AA364" s="150"/>
      <c r="AB364" s="150"/>
      <c r="AC364" s="150"/>
      <c r="AD364" s="150"/>
      <c r="AE364" s="150"/>
      <c r="AF364" s="150"/>
      <c r="AG364" s="150" t="s">
        <v>161</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x14ac:dyDescent="0.2">
      <c r="A365" s="157"/>
      <c r="B365" s="158"/>
      <c r="C365" s="191" t="s">
        <v>586</v>
      </c>
      <c r="D365" s="163"/>
      <c r="E365" s="164">
        <v>1.6864600000000001</v>
      </c>
      <c r="F365" s="161"/>
      <c r="G365" s="161"/>
      <c r="H365" s="161"/>
      <c r="I365" s="161"/>
      <c r="J365" s="161"/>
      <c r="K365" s="161"/>
      <c r="L365" s="161"/>
      <c r="M365" s="161"/>
      <c r="N365" s="160"/>
      <c r="O365" s="160"/>
      <c r="P365" s="160"/>
      <c r="Q365" s="160"/>
      <c r="R365" s="161"/>
      <c r="S365" s="161"/>
      <c r="T365" s="161"/>
      <c r="U365" s="161"/>
      <c r="V365" s="161"/>
      <c r="W365" s="161"/>
      <c r="X365" s="161"/>
      <c r="Y365" s="161"/>
      <c r="Z365" s="150"/>
      <c r="AA365" s="150"/>
      <c r="AB365" s="150"/>
      <c r="AC365" s="150"/>
      <c r="AD365" s="150"/>
      <c r="AE365" s="150"/>
      <c r="AF365" s="150"/>
      <c r="AG365" s="150" t="s">
        <v>161</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x14ac:dyDescent="0.2">
      <c r="A366" s="157"/>
      <c r="B366" s="158"/>
      <c r="C366" s="191" t="s">
        <v>587</v>
      </c>
      <c r="D366" s="163"/>
      <c r="E366" s="164">
        <v>3.1440199999999998</v>
      </c>
      <c r="F366" s="161"/>
      <c r="G366" s="161"/>
      <c r="H366" s="161"/>
      <c r="I366" s="161"/>
      <c r="J366" s="161"/>
      <c r="K366" s="161"/>
      <c r="L366" s="161"/>
      <c r="M366" s="161"/>
      <c r="N366" s="160"/>
      <c r="O366" s="160"/>
      <c r="P366" s="160"/>
      <c r="Q366" s="160"/>
      <c r="R366" s="161"/>
      <c r="S366" s="161"/>
      <c r="T366" s="161"/>
      <c r="U366" s="161"/>
      <c r="V366" s="161"/>
      <c r="W366" s="161"/>
      <c r="X366" s="161"/>
      <c r="Y366" s="161"/>
      <c r="Z366" s="150"/>
      <c r="AA366" s="150"/>
      <c r="AB366" s="150"/>
      <c r="AC366" s="150"/>
      <c r="AD366" s="150"/>
      <c r="AE366" s="150"/>
      <c r="AF366" s="150"/>
      <c r="AG366" s="150" t="s">
        <v>161</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x14ac:dyDescent="0.2">
      <c r="A367" s="157"/>
      <c r="B367" s="158"/>
      <c r="C367" s="191" t="s">
        <v>586</v>
      </c>
      <c r="D367" s="163"/>
      <c r="E367" s="164">
        <v>1.6864600000000001</v>
      </c>
      <c r="F367" s="161"/>
      <c r="G367" s="161"/>
      <c r="H367" s="161"/>
      <c r="I367" s="161"/>
      <c r="J367" s="161"/>
      <c r="K367" s="161"/>
      <c r="L367" s="161"/>
      <c r="M367" s="161"/>
      <c r="N367" s="160"/>
      <c r="O367" s="160"/>
      <c r="P367" s="160"/>
      <c r="Q367" s="160"/>
      <c r="R367" s="161"/>
      <c r="S367" s="161"/>
      <c r="T367" s="161"/>
      <c r="U367" s="161"/>
      <c r="V367" s="161"/>
      <c r="W367" s="161"/>
      <c r="X367" s="161"/>
      <c r="Y367" s="161"/>
      <c r="Z367" s="150"/>
      <c r="AA367" s="150"/>
      <c r="AB367" s="150"/>
      <c r="AC367" s="150"/>
      <c r="AD367" s="150"/>
      <c r="AE367" s="150"/>
      <c r="AF367" s="150"/>
      <c r="AG367" s="150" t="s">
        <v>161</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x14ac:dyDescent="0.2">
      <c r="A368" s="157"/>
      <c r="B368" s="158"/>
      <c r="C368" s="191" t="s">
        <v>588</v>
      </c>
      <c r="D368" s="163"/>
      <c r="E368" s="164">
        <v>3.26302</v>
      </c>
      <c r="F368" s="161"/>
      <c r="G368" s="161"/>
      <c r="H368" s="161"/>
      <c r="I368" s="161"/>
      <c r="J368" s="161"/>
      <c r="K368" s="161"/>
      <c r="L368" s="161"/>
      <c r="M368" s="161"/>
      <c r="N368" s="160"/>
      <c r="O368" s="160"/>
      <c r="P368" s="160"/>
      <c r="Q368" s="160"/>
      <c r="R368" s="161"/>
      <c r="S368" s="161"/>
      <c r="T368" s="161"/>
      <c r="U368" s="161"/>
      <c r="V368" s="161"/>
      <c r="W368" s="161"/>
      <c r="X368" s="161"/>
      <c r="Y368" s="161"/>
      <c r="Z368" s="150"/>
      <c r="AA368" s="150"/>
      <c r="AB368" s="150"/>
      <c r="AC368" s="150"/>
      <c r="AD368" s="150"/>
      <c r="AE368" s="150"/>
      <c r="AF368" s="150"/>
      <c r="AG368" s="150" t="s">
        <v>161</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x14ac:dyDescent="0.2">
      <c r="A369" s="157"/>
      <c r="B369" s="158"/>
      <c r="C369" s="191" t="s">
        <v>586</v>
      </c>
      <c r="D369" s="163"/>
      <c r="E369" s="164">
        <v>1.6864600000000001</v>
      </c>
      <c r="F369" s="161"/>
      <c r="G369" s="161"/>
      <c r="H369" s="161"/>
      <c r="I369" s="161"/>
      <c r="J369" s="161"/>
      <c r="K369" s="161"/>
      <c r="L369" s="161"/>
      <c r="M369" s="161"/>
      <c r="N369" s="160"/>
      <c r="O369" s="160"/>
      <c r="P369" s="160"/>
      <c r="Q369" s="160"/>
      <c r="R369" s="161"/>
      <c r="S369" s="161"/>
      <c r="T369" s="161"/>
      <c r="U369" s="161"/>
      <c r="V369" s="161"/>
      <c r="W369" s="161"/>
      <c r="X369" s="161"/>
      <c r="Y369" s="161"/>
      <c r="Z369" s="150"/>
      <c r="AA369" s="150"/>
      <c r="AB369" s="150"/>
      <c r="AC369" s="150"/>
      <c r="AD369" s="150"/>
      <c r="AE369" s="150"/>
      <c r="AF369" s="150"/>
      <c r="AG369" s="150" t="s">
        <v>161</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x14ac:dyDescent="0.2">
      <c r="A370" s="157"/>
      <c r="B370" s="158"/>
      <c r="C370" s="191" t="s">
        <v>589</v>
      </c>
      <c r="D370" s="163"/>
      <c r="E370" s="164">
        <v>2.6020300000000001</v>
      </c>
      <c r="F370" s="161"/>
      <c r="G370" s="161"/>
      <c r="H370" s="161"/>
      <c r="I370" s="161"/>
      <c r="J370" s="161"/>
      <c r="K370" s="161"/>
      <c r="L370" s="161"/>
      <c r="M370" s="161"/>
      <c r="N370" s="160"/>
      <c r="O370" s="160"/>
      <c r="P370" s="160"/>
      <c r="Q370" s="160"/>
      <c r="R370" s="161"/>
      <c r="S370" s="161"/>
      <c r="T370" s="161"/>
      <c r="U370" s="161"/>
      <c r="V370" s="161"/>
      <c r="W370" s="161"/>
      <c r="X370" s="161"/>
      <c r="Y370" s="161"/>
      <c r="Z370" s="150"/>
      <c r="AA370" s="150"/>
      <c r="AB370" s="150"/>
      <c r="AC370" s="150"/>
      <c r="AD370" s="150"/>
      <c r="AE370" s="150"/>
      <c r="AF370" s="150"/>
      <c r="AG370" s="150" t="s">
        <v>161</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x14ac:dyDescent="0.2">
      <c r="A371" s="157"/>
      <c r="B371" s="158"/>
      <c r="C371" s="191" t="s">
        <v>590</v>
      </c>
      <c r="D371" s="163"/>
      <c r="E371" s="164">
        <v>1.7535400000000001</v>
      </c>
      <c r="F371" s="161"/>
      <c r="G371" s="161"/>
      <c r="H371" s="161"/>
      <c r="I371" s="161"/>
      <c r="J371" s="161"/>
      <c r="K371" s="161"/>
      <c r="L371" s="161"/>
      <c r="M371" s="161"/>
      <c r="N371" s="160"/>
      <c r="O371" s="160"/>
      <c r="P371" s="160"/>
      <c r="Q371" s="160"/>
      <c r="R371" s="161"/>
      <c r="S371" s="161"/>
      <c r="T371" s="161"/>
      <c r="U371" s="161"/>
      <c r="V371" s="161"/>
      <c r="W371" s="161"/>
      <c r="X371" s="161"/>
      <c r="Y371" s="161"/>
      <c r="Z371" s="150"/>
      <c r="AA371" s="150"/>
      <c r="AB371" s="150"/>
      <c r="AC371" s="150"/>
      <c r="AD371" s="150"/>
      <c r="AE371" s="150"/>
      <c r="AF371" s="150"/>
      <c r="AG371" s="150" t="s">
        <v>161</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x14ac:dyDescent="0.2">
      <c r="A372" s="157"/>
      <c r="B372" s="158"/>
      <c r="C372" s="191" t="s">
        <v>591</v>
      </c>
      <c r="D372" s="163"/>
      <c r="E372" s="164">
        <v>2.4601999999999999</v>
      </c>
      <c r="F372" s="161"/>
      <c r="G372" s="161"/>
      <c r="H372" s="161"/>
      <c r="I372" s="161"/>
      <c r="J372" s="161"/>
      <c r="K372" s="161"/>
      <c r="L372" s="161"/>
      <c r="M372" s="161"/>
      <c r="N372" s="160"/>
      <c r="O372" s="160"/>
      <c r="P372" s="160"/>
      <c r="Q372" s="160"/>
      <c r="R372" s="161"/>
      <c r="S372" s="161"/>
      <c r="T372" s="161"/>
      <c r="U372" s="161"/>
      <c r="V372" s="161"/>
      <c r="W372" s="161"/>
      <c r="X372" s="161"/>
      <c r="Y372" s="161"/>
      <c r="Z372" s="150"/>
      <c r="AA372" s="150"/>
      <c r="AB372" s="150"/>
      <c r="AC372" s="150"/>
      <c r="AD372" s="150"/>
      <c r="AE372" s="150"/>
      <c r="AF372" s="150"/>
      <c r="AG372" s="150" t="s">
        <v>161</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ht="22.5" outlineLevel="1" x14ac:dyDescent="0.2">
      <c r="A373" s="173">
        <v>86</v>
      </c>
      <c r="B373" s="174" t="s">
        <v>592</v>
      </c>
      <c r="C373" s="190" t="s">
        <v>593</v>
      </c>
      <c r="D373" s="175" t="s">
        <v>243</v>
      </c>
      <c r="E373" s="176">
        <v>3.9960000000000002E-2</v>
      </c>
      <c r="F373" s="177"/>
      <c r="G373" s="178">
        <f>ROUND(E373*F373,2)</f>
        <v>0</v>
      </c>
      <c r="H373" s="177"/>
      <c r="I373" s="178">
        <f>ROUND(E373*H373,2)</f>
        <v>0</v>
      </c>
      <c r="J373" s="177"/>
      <c r="K373" s="178">
        <f>ROUND(E373*J373,2)</f>
        <v>0</v>
      </c>
      <c r="L373" s="178">
        <v>21</v>
      </c>
      <c r="M373" s="178">
        <f>G373*(1+L373/100)</f>
        <v>0</v>
      </c>
      <c r="N373" s="176">
        <v>1.1077399999999999</v>
      </c>
      <c r="O373" s="176">
        <f>ROUND(E373*N373,2)</f>
        <v>0.04</v>
      </c>
      <c r="P373" s="176">
        <v>0</v>
      </c>
      <c r="Q373" s="176">
        <f>ROUND(E373*P373,2)</f>
        <v>0</v>
      </c>
      <c r="R373" s="178" t="s">
        <v>229</v>
      </c>
      <c r="S373" s="178" t="s">
        <v>154</v>
      </c>
      <c r="T373" s="179" t="s">
        <v>154</v>
      </c>
      <c r="U373" s="161">
        <v>22.648</v>
      </c>
      <c r="V373" s="161">
        <f>ROUND(E373*U373,2)</f>
        <v>0.91</v>
      </c>
      <c r="W373" s="161"/>
      <c r="X373" s="161" t="s">
        <v>155</v>
      </c>
      <c r="Y373" s="161" t="s">
        <v>156</v>
      </c>
      <c r="Z373" s="150"/>
      <c r="AA373" s="150"/>
      <c r="AB373" s="150"/>
      <c r="AC373" s="150"/>
      <c r="AD373" s="150"/>
      <c r="AE373" s="150"/>
      <c r="AF373" s="150"/>
      <c r="AG373" s="150" t="s">
        <v>164</v>
      </c>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2" x14ac:dyDescent="0.2">
      <c r="A374" s="157"/>
      <c r="B374" s="158"/>
      <c r="C374" s="199" t="s">
        <v>594</v>
      </c>
      <c r="D374" s="200"/>
      <c r="E374" s="200"/>
      <c r="F374" s="200"/>
      <c r="G374" s="200"/>
      <c r="H374" s="161"/>
      <c r="I374" s="161"/>
      <c r="J374" s="161"/>
      <c r="K374" s="161"/>
      <c r="L374" s="161"/>
      <c r="M374" s="161"/>
      <c r="N374" s="160"/>
      <c r="O374" s="160"/>
      <c r="P374" s="160"/>
      <c r="Q374" s="160"/>
      <c r="R374" s="161"/>
      <c r="S374" s="161"/>
      <c r="T374" s="161"/>
      <c r="U374" s="161"/>
      <c r="V374" s="161"/>
      <c r="W374" s="161"/>
      <c r="X374" s="161"/>
      <c r="Y374" s="161"/>
      <c r="Z374" s="150"/>
      <c r="AA374" s="150"/>
      <c r="AB374" s="150"/>
      <c r="AC374" s="150"/>
      <c r="AD374" s="150"/>
      <c r="AE374" s="150"/>
      <c r="AF374" s="150"/>
      <c r="AG374" s="150" t="s">
        <v>159</v>
      </c>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2" x14ac:dyDescent="0.2">
      <c r="A375" s="157"/>
      <c r="B375" s="158"/>
      <c r="C375" s="191" t="s">
        <v>595</v>
      </c>
      <c r="D375" s="163"/>
      <c r="E375" s="164">
        <v>3.9960000000000002E-2</v>
      </c>
      <c r="F375" s="161"/>
      <c r="G375" s="161"/>
      <c r="H375" s="161"/>
      <c r="I375" s="161"/>
      <c r="J375" s="161"/>
      <c r="K375" s="161"/>
      <c r="L375" s="161"/>
      <c r="M375" s="161"/>
      <c r="N375" s="160"/>
      <c r="O375" s="160"/>
      <c r="P375" s="160"/>
      <c r="Q375" s="160"/>
      <c r="R375" s="161"/>
      <c r="S375" s="161"/>
      <c r="T375" s="161"/>
      <c r="U375" s="161"/>
      <c r="V375" s="161"/>
      <c r="W375" s="161"/>
      <c r="X375" s="161"/>
      <c r="Y375" s="161"/>
      <c r="Z375" s="150"/>
      <c r="AA375" s="150"/>
      <c r="AB375" s="150"/>
      <c r="AC375" s="150"/>
      <c r="AD375" s="150"/>
      <c r="AE375" s="150"/>
      <c r="AF375" s="150"/>
      <c r="AG375" s="150" t="s">
        <v>161</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ht="22.5" outlineLevel="1" x14ac:dyDescent="0.2">
      <c r="A376" s="173">
        <v>87</v>
      </c>
      <c r="B376" s="174" t="s">
        <v>596</v>
      </c>
      <c r="C376" s="190" t="s">
        <v>597</v>
      </c>
      <c r="D376" s="175" t="s">
        <v>243</v>
      </c>
      <c r="E376" s="176">
        <v>2.742</v>
      </c>
      <c r="F376" s="177"/>
      <c r="G376" s="178">
        <f>ROUND(E376*F376,2)</f>
        <v>0</v>
      </c>
      <c r="H376" s="177"/>
      <c r="I376" s="178">
        <f>ROUND(E376*H376,2)</f>
        <v>0</v>
      </c>
      <c r="J376" s="177"/>
      <c r="K376" s="178">
        <f>ROUND(E376*J376,2)</f>
        <v>0</v>
      </c>
      <c r="L376" s="178">
        <v>21</v>
      </c>
      <c r="M376" s="178">
        <f>G376*(1+L376/100)</f>
        <v>0</v>
      </c>
      <c r="N376" s="176">
        <v>1.0323199999999999</v>
      </c>
      <c r="O376" s="176">
        <f>ROUND(E376*N376,2)</f>
        <v>2.83</v>
      </c>
      <c r="P376" s="176">
        <v>0</v>
      </c>
      <c r="Q376" s="176">
        <f>ROUND(E376*P376,2)</f>
        <v>0</v>
      </c>
      <c r="R376" s="178" t="s">
        <v>229</v>
      </c>
      <c r="S376" s="178" t="s">
        <v>154</v>
      </c>
      <c r="T376" s="179" t="s">
        <v>154</v>
      </c>
      <c r="U376" s="161">
        <v>60.8</v>
      </c>
      <c r="V376" s="161">
        <f>ROUND(E376*U376,2)</f>
        <v>166.71</v>
      </c>
      <c r="W376" s="161"/>
      <c r="X376" s="161" t="s">
        <v>155</v>
      </c>
      <c r="Y376" s="161" t="s">
        <v>156</v>
      </c>
      <c r="Z376" s="150"/>
      <c r="AA376" s="150"/>
      <c r="AB376" s="150"/>
      <c r="AC376" s="150"/>
      <c r="AD376" s="150"/>
      <c r="AE376" s="150"/>
      <c r="AF376" s="150"/>
      <c r="AG376" s="150" t="s">
        <v>164</v>
      </c>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2" x14ac:dyDescent="0.2">
      <c r="A377" s="157"/>
      <c r="B377" s="158"/>
      <c r="C377" s="199" t="s">
        <v>594</v>
      </c>
      <c r="D377" s="200"/>
      <c r="E377" s="200"/>
      <c r="F377" s="200"/>
      <c r="G377" s="200"/>
      <c r="H377" s="161"/>
      <c r="I377" s="161"/>
      <c r="J377" s="161"/>
      <c r="K377" s="161"/>
      <c r="L377" s="161"/>
      <c r="M377" s="161"/>
      <c r="N377" s="160"/>
      <c r="O377" s="160"/>
      <c r="P377" s="160"/>
      <c r="Q377" s="160"/>
      <c r="R377" s="161"/>
      <c r="S377" s="161"/>
      <c r="T377" s="161"/>
      <c r="U377" s="161"/>
      <c r="V377" s="161"/>
      <c r="W377" s="161"/>
      <c r="X377" s="161"/>
      <c r="Y377" s="161"/>
      <c r="Z377" s="150"/>
      <c r="AA377" s="150"/>
      <c r="AB377" s="150"/>
      <c r="AC377" s="150"/>
      <c r="AD377" s="150"/>
      <c r="AE377" s="150"/>
      <c r="AF377" s="150"/>
      <c r="AG377" s="150" t="s">
        <v>159</v>
      </c>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2" x14ac:dyDescent="0.2">
      <c r="A378" s="157"/>
      <c r="B378" s="158"/>
      <c r="C378" s="191" t="s">
        <v>598</v>
      </c>
      <c r="D378" s="163"/>
      <c r="E378" s="164">
        <v>0.88400000000000001</v>
      </c>
      <c r="F378" s="161"/>
      <c r="G378" s="161"/>
      <c r="H378" s="161"/>
      <c r="I378" s="161"/>
      <c r="J378" s="161"/>
      <c r="K378" s="161"/>
      <c r="L378" s="161"/>
      <c r="M378" s="161"/>
      <c r="N378" s="160"/>
      <c r="O378" s="160"/>
      <c r="P378" s="160"/>
      <c r="Q378" s="160"/>
      <c r="R378" s="161"/>
      <c r="S378" s="161"/>
      <c r="T378" s="161"/>
      <c r="U378" s="161"/>
      <c r="V378" s="161"/>
      <c r="W378" s="161"/>
      <c r="X378" s="161"/>
      <c r="Y378" s="161"/>
      <c r="Z378" s="150"/>
      <c r="AA378" s="150"/>
      <c r="AB378" s="150"/>
      <c r="AC378" s="150"/>
      <c r="AD378" s="150"/>
      <c r="AE378" s="150"/>
      <c r="AF378" s="150"/>
      <c r="AG378" s="150" t="s">
        <v>161</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x14ac:dyDescent="0.2">
      <c r="A379" s="157"/>
      <c r="B379" s="158"/>
      <c r="C379" s="191" t="s">
        <v>599</v>
      </c>
      <c r="D379" s="163"/>
      <c r="E379" s="164">
        <v>0.65700000000000003</v>
      </c>
      <c r="F379" s="161"/>
      <c r="G379" s="161"/>
      <c r="H379" s="161"/>
      <c r="I379" s="161"/>
      <c r="J379" s="161"/>
      <c r="K379" s="161"/>
      <c r="L379" s="161"/>
      <c r="M379" s="161"/>
      <c r="N379" s="160"/>
      <c r="O379" s="160"/>
      <c r="P379" s="160"/>
      <c r="Q379" s="160"/>
      <c r="R379" s="161"/>
      <c r="S379" s="161"/>
      <c r="T379" s="161"/>
      <c r="U379" s="161"/>
      <c r="V379" s="161"/>
      <c r="W379" s="161"/>
      <c r="X379" s="161"/>
      <c r="Y379" s="161"/>
      <c r="Z379" s="150"/>
      <c r="AA379" s="150"/>
      <c r="AB379" s="150"/>
      <c r="AC379" s="150"/>
      <c r="AD379" s="150"/>
      <c r="AE379" s="150"/>
      <c r="AF379" s="150"/>
      <c r="AG379" s="150" t="s">
        <v>161</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x14ac:dyDescent="0.2">
      <c r="A380" s="157"/>
      <c r="B380" s="158"/>
      <c r="C380" s="191" t="s">
        <v>600</v>
      </c>
      <c r="D380" s="163"/>
      <c r="E380" s="164">
        <v>0.68400000000000005</v>
      </c>
      <c r="F380" s="161"/>
      <c r="G380" s="161"/>
      <c r="H380" s="161"/>
      <c r="I380" s="161"/>
      <c r="J380" s="161"/>
      <c r="K380" s="161"/>
      <c r="L380" s="161"/>
      <c r="M380" s="161"/>
      <c r="N380" s="160"/>
      <c r="O380" s="160"/>
      <c r="P380" s="160"/>
      <c r="Q380" s="160"/>
      <c r="R380" s="161"/>
      <c r="S380" s="161"/>
      <c r="T380" s="161"/>
      <c r="U380" s="161"/>
      <c r="V380" s="161"/>
      <c r="W380" s="161"/>
      <c r="X380" s="161"/>
      <c r="Y380" s="161"/>
      <c r="Z380" s="150"/>
      <c r="AA380" s="150"/>
      <c r="AB380" s="150"/>
      <c r="AC380" s="150"/>
      <c r="AD380" s="150"/>
      <c r="AE380" s="150"/>
      <c r="AF380" s="150"/>
      <c r="AG380" s="150" t="s">
        <v>161</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x14ac:dyDescent="0.2">
      <c r="A381" s="157"/>
      <c r="B381" s="158"/>
      <c r="C381" s="191" t="s">
        <v>601</v>
      </c>
      <c r="D381" s="163"/>
      <c r="E381" s="164">
        <v>0.51700000000000002</v>
      </c>
      <c r="F381" s="161"/>
      <c r="G381" s="161"/>
      <c r="H381" s="161"/>
      <c r="I381" s="161"/>
      <c r="J381" s="161"/>
      <c r="K381" s="161"/>
      <c r="L381" s="161"/>
      <c r="M381" s="161"/>
      <c r="N381" s="160"/>
      <c r="O381" s="160"/>
      <c r="P381" s="160"/>
      <c r="Q381" s="160"/>
      <c r="R381" s="161"/>
      <c r="S381" s="161"/>
      <c r="T381" s="161"/>
      <c r="U381" s="161"/>
      <c r="V381" s="161"/>
      <c r="W381" s="161"/>
      <c r="X381" s="161"/>
      <c r="Y381" s="161"/>
      <c r="Z381" s="150"/>
      <c r="AA381" s="150"/>
      <c r="AB381" s="150"/>
      <c r="AC381" s="150"/>
      <c r="AD381" s="150"/>
      <c r="AE381" s="150"/>
      <c r="AF381" s="150"/>
      <c r="AG381" s="150" t="s">
        <v>161</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1" x14ac:dyDescent="0.2">
      <c r="A382" s="173">
        <v>88</v>
      </c>
      <c r="B382" s="174" t="s">
        <v>602</v>
      </c>
      <c r="C382" s="190" t="s">
        <v>603</v>
      </c>
      <c r="D382" s="175" t="s">
        <v>176</v>
      </c>
      <c r="E382" s="176">
        <v>100.01082</v>
      </c>
      <c r="F382" s="177"/>
      <c r="G382" s="178">
        <f>ROUND(E382*F382,2)</f>
        <v>0</v>
      </c>
      <c r="H382" s="177"/>
      <c r="I382" s="178">
        <f>ROUND(E382*H382,2)</f>
        <v>0</v>
      </c>
      <c r="J382" s="177"/>
      <c r="K382" s="178">
        <f>ROUND(E382*J382,2)</f>
        <v>0</v>
      </c>
      <c r="L382" s="178">
        <v>21</v>
      </c>
      <c r="M382" s="178">
        <f>G382*(1+L382/100)</f>
        <v>0</v>
      </c>
      <c r="N382" s="176">
        <v>4.5969999999999997E-2</v>
      </c>
      <c r="O382" s="176">
        <f>ROUND(E382*N382,2)</f>
        <v>4.5999999999999996</v>
      </c>
      <c r="P382" s="176">
        <v>0</v>
      </c>
      <c r="Q382" s="176">
        <f>ROUND(E382*P382,2)</f>
        <v>0</v>
      </c>
      <c r="R382" s="178" t="s">
        <v>229</v>
      </c>
      <c r="S382" s="178" t="s">
        <v>154</v>
      </c>
      <c r="T382" s="179" t="s">
        <v>154</v>
      </c>
      <c r="U382" s="161">
        <v>2.2999999999999998</v>
      </c>
      <c r="V382" s="161">
        <f>ROUND(E382*U382,2)</f>
        <v>230.02</v>
      </c>
      <c r="W382" s="161"/>
      <c r="X382" s="161" t="s">
        <v>155</v>
      </c>
      <c r="Y382" s="161" t="s">
        <v>156</v>
      </c>
      <c r="Z382" s="150"/>
      <c r="AA382" s="150"/>
      <c r="AB382" s="150"/>
      <c r="AC382" s="150"/>
      <c r="AD382" s="150"/>
      <c r="AE382" s="150"/>
      <c r="AF382" s="150"/>
      <c r="AG382" s="150" t="s">
        <v>164</v>
      </c>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2" x14ac:dyDescent="0.2">
      <c r="A383" s="157"/>
      <c r="B383" s="158"/>
      <c r="C383" s="199" t="s">
        <v>604</v>
      </c>
      <c r="D383" s="200"/>
      <c r="E383" s="200"/>
      <c r="F383" s="200"/>
      <c r="G383" s="200"/>
      <c r="H383" s="161"/>
      <c r="I383" s="161"/>
      <c r="J383" s="161"/>
      <c r="K383" s="161"/>
      <c r="L383" s="161"/>
      <c r="M383" s="161"/>
      <c r="N383" s="160"/>
      <c r="O383" s="160"/>
      <c r="P383" s="160"/>
      <c r="Q383" s="160"/>
      <c r="R383" s="161"/>
      <c r="S383" s="161"/>
      <c r="T383" s="161"/>
      <c r="U383" s="161"/>
      <c r="V383" s="161"/>
      <c r="W383" s="161"/>
      <c r="X383" s="161"/>
      <c r="Y383" s="161"/>
      <c r="Z383" s="150"/>
      <c r="AA383" s="150"/>
      <c r="AB383" s="150"/>
      <c r="AC383" s="150"/>
      <c r="AD383" s="150"/>
      <c r="AE383" s="150"/>
      <c r="AF383" s="150"/>
      <c r="AG383" s="150" t="s">
        <v>159</v>
      </c>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2" x14ac:dyDescent="0.2">
      <c r="A384" s="157"/>
      <c r="B384" s="158"/>
      <c r="C384" s="203" t="s">
        <v>605</v>
      </c>
      <c r="D384" s="204"/>
      <c r="E384" s="204"/>
      <c r="F384" s="204"/>
      <c r="G384" s="204"/>
      <c r="H384" s="161"/>
      <c r="I384" s="161"/>
      <c r="J384" s="161"/>
      <c r="K384" s="161"/>
      <c r="L384" s="161"/>
      <c r="M384" s="161"/>
      <c r="N384" s="160"/>
      <c r="O384" s="160"/>
      <c r="P384" s="160"/>
      <c r="Q384" s="160"/>
      <c r="R384" s="161"/>
      <c r="S384" s="161"/>
      <c r="T384" s="161"/>
      <c r="U384" s="161"/>
      <c r="V384" s="161"/>
      <c r="W384" s="161"/>
      <c r="X384" s="161"/>
      <c r="Y384" s="161"/>
      <c r="Z384" s="150"/>
      <c r="AA384" s="150"/>
      <c r="AB384" s="150"/>
      <c r="AC384" s="150"/>
      <c r="AD384" s="150"/>
      <c r="AE384" s="150"/>
      <c r="AF384" s="150"/>
      <c r="AG384" s="150" t="s">
        <v>223</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2" x14ac:dyDescent="0.2">
      <c r="A385" s="157"/>
      <c r="B385" s="158"/>
      <c r="C385" s="191" t="s">
        <v>606</v>
      </c>
      <c r="D385" s="163"/>
      <c r="E385" s="164">
        <v>6.3088499999999996</v>
      </c>
      <c r="F385" s="161"/>
      <c r="G385" s="161"/>
      <c r="H385" s="161"/>
      <c r="I385" s="161"/>
      <c r="J385" s="161"/>
      <c r="K385" s="161"/>
      <c r="L385" s="161"/>
      <c r="M385" s="161"/>
      <c r="N385" s="160"/>
      <c r="O385" s="160"/>
      <c r="P385" s="160"/>
      <c r="Q385" s="160"/>
      <c r="R385" s="161"/>
      <c r="S385" s="161"/>
      <c r="T385" s="161"/>
      <c r="U385" s="161"/>
      <c r="V385" s="161"/>
      <c r="W385" s="161"/>
      <c r="X385" s="161"/>
      <c r="Y385" s="161"/>
      <c r="Z385" s="150"/>
      <c r="AA385" s="150"/>
      <c r="AB385" s="150"/>
      <c r="AC385" s="150"/>
      <c r="AD385" s="150"/>
      <c r="AE385" s="150"/>
      <c r="AF385" s="150"/>
      <c r="AG385" s="150" t="s">
        <v>161</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x14ac:dyDescent="0.2">
      <c r="A386" s="157"/>
      <c r="B386" s="158"/>
      <c r="C386" s="191" t="s">
        <v>607</v>
      </c>
      <c r="D386" s="163"/>
      <c r="E386" s="164">
        <v>12.76318</v>
      </c>
      <c r="F386" s="161"/>
      <c r="G386" s="161"/>
      <c r="H386" s="161"/>
      <c r="I386" s="161"/>
      <c r="J386" s="161"/>
      <c r="K386" s="161"/>
      <c r="L386" s="161"/>
      <c r="M386" s="161"/>
      <c r="N386" s="160"/>
      <c r="O386" s="160"/>
      <c r="P386" s="160"/>
      <c r="Q386" s="160"/>
      <c r="R386" s="161"/>
      <c r="S386" s="161"/>
      <c r="T386" s="161"/>
      <c r="U386" s="161"/>
      <c r="V386" s="161"/>
      <c r="W386" s="161"/>
      <c r="X386" s="161"/>
      <c r="Y386" s="161"/>
      <c r="Z386" s="150"/>
      <c r="AA386" s="150"/>
      <c r="AB386" s="150"/>
      <c r="AC386" s="150"/>
      <c r="AD386" s="150"/>
      <c r="AE386" s="150"/>
      <c r="AF386" s="150"/>
      <c r="AG386" s="150" t="s">
        <v>161</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x14ac:dyDescent="0.2">
      <c r="A387" s="157"/>
      <c r="B387" s="158"/>
      <c r="C387" s="191" t="s">
        <v>608</v>
      </c>
      <c r="D387" s="163"/>
      <c r="E387" s="164">
        <v>8.4903499999999994</v>
      </c>
      <c r="F387" s="161"/>
      <c r="G387" s="161"/>
      <c r="H387" s="161"/>
      <c r="I387" s="161"/>
      <c r="J387" s="161"/>
      <c r="K387" s="161"/>
      <c r="L387" s="161"/>
      <c r="M387" s="161"/>
      <c r="N387" s="160"/>
      <c r="O387" s="160"/>
      <c r="P387" s="160"/>
      <c r="Q387" s="160"/>
      <c r="R387" s="161"/>
      <c r="S387" s="161"/>
      <c r="T387" s="161"/>
      <c r="U387" s="161"/>
      <c r="V387" s="161"/>
      <c r="W387" s="161"/>
      <c r="X387" s="161"/>
      <c r="Y387" s="161"/>
      <c r="Z387" s="150"/>
      <c r="AA387" s="150"/>
      <c r="AB387" s="150"/>
      <c r="AC387" s="150"/>
      <c r="AD387" s="150"/>
      <c r="AE387" s="150"/>
      <c r="AF387" s="150"/>
      <c r="AG387" s="150" t="s">
        <v>161</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x14ac:dyDescent="0.2">
      <c r="A388" s="157"/>
      <c r="B388" s="158"/>
      <c r="C388" s="191" t="s">
        <v>609</v>
      </c>
      <c r="D388" s="163"/>
      <c r="E388" s="164">
        <v>47.15155</v>
      </c>
      <c r="F388" s="161"/>
      <c r="G388" s="161"/>
      <c r="H388" s="161"/>
      <c r="I388" s="161"/>
      <c r="J388" s="161"/>
      <c r="K388" s="161"/>
      <c r="L388" s="161"/>
      <c r="M388" s="161"/>
      <c r="N388" s="160"/>
      <c r="O388" s="160"/>
      <c r="P388" s="160"/>
      <c r="Q388" s="160"/>
      <c r="R388" s="161"/>
      <c r="S388" s="161"/>
      <c r="T388" s="161"/>
      <c r="U388" s="161"/>
      <c r="V388" s="161"/>
      <c r="W388" s="161"/>
      <c r="X388" s="161"/>
      <c r="Y388" s="161"/>
      <c r="Z388" s="150"/>
      <c r="AA388" s="150"/>
      <c r="AB388" s="150"/>
      <c r="AC388" s="150"/>
      <c r="AD388" s="150"/>
      <c r="AE388" s="150"/>
      <c r="AF388" s="150"/>
      <c r="AG388" s="150" t="s">
        <v>161</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x14ac:dyDescent="0.2">
      <c r="A389" s="157"/>
      <c r="B389" s="158"/>
      <c r="C389" s="191" t="s">
        <v>610</v>
      </c>
      <c r="D389" s="163"/>
      <c r="E389" s="164">
        <v>25.296900000000001</v>
      </c>
      <c r="F389" s="161"/>
      <c r="G389" s="161"/>
      <c r="H389" s="161"/>
      <c r="I389" s="161"/>
      <c r="J389" s="161"/>
      <c r="K389" s="161"/>
      <c r="L389" s="161"/>
      <c r="M389" s="161"/>
      <c r="N389" s="160"/>
      <c r="O389" s="160"/>
      <c r="P389" s="160"/>
      <c r="Q389" s="160"/>
      <c r="R389" s="161"/>
      <c r="S389" s="161"/>
      <c r="T389" s="161"/>
      <c r="U389" s="161"/>
      <c r="V389" s="161"/>
      <c r="W389" s="161"/>
      <c r="X389" s="161"/>
      <c r="Y389" s="161"/>
      <c r="Z389" s="150"/>
      <c r="AA389" s="150"/>
      <c r="AB389" s="150"/>
      <c r="AC389" s="150"/>
      <c r="AD389" s="150"/>
      <c r="AE389" s="150"/>
      <c r="AF389" s="150"/>
      <c r="AG389" s="150" t="s">
        <v>161</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1" x14ac:dyDescent="0.2">
      <c r="A390" s="173">
        <v>89</v>
      </c>
      <c r="B390" s="174" t="s">
        <v>611</v>
      </c>
      <c r="C390" s="190" t="s">
        <v>612</v>
      </c>
      <c r="D390" s="175" t="s">
        <v>176</v>
      </c>
      <c r="E390" s="176">
        <v>100.01082</v>
      </c>
      <c r="F390" s="177"/>
      <c r="G390" s="178">
        <f>ROUND(E390*F390,2)</f>
        <v>0</v>
      </c>
      <c r="H390" s="177"/>
      <c r="I390" s="178">
        <f>ROUND(E390*H390,2)</f>
        <v>0</v>
      </c>
      <c r="J390" s="177"/>
      <c r="K390" s="178">
        <f>ROUND(E390*J390,2)</f>
        <v>0</v>
      </c>
      <c r="L390" s="178">
        <v>21</v>
      </c>
      <c r="M390" s="178">
        <f>G390*(1+L390/100)</f>
        <v>0</v>
      </c>
      <c r="N390" s="176">
        <v>0</v>
      </c>
      <c r="O390" s="176">
        <f>ROUND(E390*N390,2)</f>
        <v>0</v>
      </c>
      <c r="P390" s="176">
        <v>0</v>
      </c>
      <c r="Q390" s="176">
        <f>ROUND(E390*P390,2)</f>
        <v>0</v>
      </c>
      <c r="R390" s="178" t="s">
        <v>229</v>
      </c>
      <c r="S390" s="178" t="s">
        <v>154</v>
      </c>
      <c r="T390" s="179" t="s">
        <v>154</v>
      </c>
      <c r="U390" s="161">
        <v>0.33800000000000002</v>
      </c>
      <c r="V390" s="161">
        <f>ROUND(E390*U390,2)</f>
        <v>33.799999999999997</v>
      </c>
      <c r="W390" s="161"/>
      <c r="X390" s="161" t="s">
        <v>155</v>
      </c>
      <c r="Y390" s="161" t="s">
        <v>156</v>
      </c>
      <c r="Z390" s="150"/>
      <c r="AA390" s="150"/>
      <c r="AB390" s="150"/>
      <c r="AC390" s="150"/>
      <c r="AD390" s="150"/>
      <c r="AE390" s="150"/>
      <c r="AF390" s="150"/>
      <c r="AG390" s="150" t="s">
        <v>164</v>
      </c>
      <c r="AH390" s="150"/>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2" x14ac:dyDescent="0.2">
      <c r="A391" s="157"/>
      <c r="B391" s="158"/>
      <c r="C391" s="199" t="s">
        <v>604</v>
      </c>
      <c r="D391" s="200"/>
      <c r="E391" s="200"/>
      <c r="F391" s="200"/>
      <c r="G391" s="200"/>
      <c r="H391" s="161"/>
      <c r="I391" s="161"/>
      <c r="J391" s="161"/>
      <c r="K391" s="161"/>
      <c r="L391" s="161"/>
      <c r="M391" s="161"/>
      <c r="N391" s="160"/>
      <c r="O391" s="160"/>
      <c r="P391" s="160"/>
      <c r="Q391" s="160"/>
      <c r="R391" s="161"/>
      <c r="S391" s="161"/>
      <c r="T391" s="161"/>
      <c r="U391" s="161"/>
      <c r="V391" s="161"/>
      <c r="W391" s="161"/>
      <c r="X391" s="161"/>
      <c r="Y391" s="161"/>
      <c r="Z391" s="150"/>
      <c r="AA391" s="150"/>
      <c r="AB391" s="150"/>
      <c r="AC391" s="150"/>
      <c r="AD391" s="150"/>
      <c r="AE391" s="150"/>
      <c r="AF391" s="150"/>
      <c r="AG391" s="150" t="s">
        <v>159</v>
      </c>
      <c r="AH391" s="150"/>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ht="22.5" outlineLevel="1" x14ac:dyDescent="0.2">
      <c r="A392" s="173">
        <v>90</v>
      </c>
      <c r="B392" s="174" t="s">
        <v>613</v>
      </c>
      <c r="C392" s="190" t="s">
        <v>614</v>
      </c>
      <c r="D392" s="175" t="s">
        <v>176</v>
      </c>
      <c r="E392" s="176">
        <v>93.459159999999997</v>
      </c>
      <c r="F392" s="177"/>
      <c r="G392" s="178">
        <f>ROUND(E392*F392,2)</f>
        <v>0</v>
      </c>
      <c r="H392" s="177"/>
      <c r="I392" s="178">
        <f>ROUND(E392*H392,2)</f>
        <v>0</v>
      </c>
      <c r="J392" s="177"/>
      <c r="K392" s="178">
        <f>ROUND(E392*J392,2)</f>
        <v>0</v>
      </c>
      <c r="L392" s="178">
        <v>21</v>
      </c>
      <c r="M392" s="178">
        <f>G392*(1+L392/100)</f>
        <v>0</v>
      </c>
      <c r="N392" s="176">
        <v>1.6930000000000001E-2</v>
      </c>
      <c r="O392" s="176">
        <f>ROUND(E392*N392,2)</f>
        <v>1.58</v>
      </c>
      <c r="P392" s="176">
        <v>0</v>
      </c>
      <c r="Q392" s="176">
        <f>ROUND(E392*P392,2)</f>
        <v>0</v>
      </c>
      <c r="R392" s="178" t="s">
        <v>229</v>
      </c>
      <c r="S392" s="178" t="s">
        <v>154</v>
      </c>
      <c r="T392" s="179" t="s">
        <v>154</v>
      </c>
      <c r="U392" s="161">
        <v>1.5396000000000001</v>
      </c>
      <c r="V392" s="161">
        <f>ROUND(E392*U392,2)</f>
        <v>143.88999999999999</v>
      </c>
      <c r="W392" s="161"/>
      <c r="X392" s="161" t="s">
        <v>155</v>
      </c>
      <c r="Y392" s="161" t="s">
        <v>156</v>
      </c>
      <c r="Z392" s="150"/>
      <c r="AA392" s="150"/>
      <c r="AB392" s="150"/>
      <c r="AC392" s="150"/>
      <c r="AD392" s="150"/>
      <c r="AE392" s="150"/>
      <c r="AF392" s="150"/>
      <c r="AG392" s="150" t="s">
        <v>164</v>
      </c>
      <c r="AH392" s="150"/>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2" x14ac:dyDescent="0.2">
      <c r="A393" s="157"/>
      <c r="B393" s="158"/>
      <c r="C393" s="191" t="s">
        <v>615</v>
      </c>
      <c r="D393" s="163"/>
      <c r="E393" s="164">
        <v>5.4400399999999998</v>
      </c>
      <c r="F393" s="161"/>
      <c r="G393" s="161"/>
      <c r="H393" s="161"/>
      <c r="I393" s="161"/>
      <c r="J393" s="161"/>
      <c r="K393" s="161"/>
      <c r="L393" s="161"/>
      <c r="M393" s="161"/>
      <c r="N393" s="160"/>
      <c r="O393" s="160"/>
      <c r="P393" s="160"/>
      <c r="Q393" s="160"/>
      <c r="R393" s="161"/>
      <c r="S393" s="161"/>
      <c r="T393" s="161"/>
      <c r="U393" s="161"/>
      <c r="V393" s="161"/>
      <c r="W393" s="161"/>
      <c r="X393" s="161"/>
      <c r="Y393" s="161"/>
      <c r="Z393" s="150"/>
      <c r="AA393" s="150"/>
      <c r="AB393" s="150"/>
      <c r="AC393" s="150"/>
      <c r="AD393" s="150"/>
      <c r="AE393" s="150"/>
      <c r="AF393" s="150"/>
      <c r="AG393" s="150" t="s">
        <v>161</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x14ac:dyDescent="0.2">
      <c r="A394" s="157"/>
      <c r="B394" s="158"/>
      <c r="C394" s="191" t="s">
        <v>616</v>
      </c>
      <c r="D394" s="163"/>
      <c r="E394" s="164">
        <v>49.371879999999997</v>
      </c>
      <c r="F394" s="161"/>
      <c r="G394" s="161"/>
      <c r="H394" s="161"/>
      <c r="I394" s="161"/>
      <c r="J394" s="161"/>
      <c r="K394" s="161"/>
      <c r="L394" s="161"/>
      <c r="M394" s="161"/>
      <c r="N394" s="160"/>
      <c r="O394" s="160"/>
      <c r="P394" s="160"/>
      <c r="Q394" s="160"/>
      <c r="R394" s="161"/>
      <c r="S394" s="161"/>
      <c r="T394" s="161"/>
      <c r="U394" s="161"/>
      <c r="V394" s="161"/>
      <c r="W394" s="161"/>
      <c r="X394" s="161"/>
      <c r="Y394" s="161"/>
      <c r="Z394" s="150"/>
      <c r="AA394" s="150"/>
      <c r="AB394" s="150"/>
      <c r="AC394" s="150"/>
      <c r="AD394" s="150"/>
      <c r="AE394" s="150"/>
      <c r="AF394" s="150"/>
      <c r="AG394" s="150" t="s">
        <v>161</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x14ac:dyDescent="0.2">
      <c r="A395" s="157"/>
      <c r="B395" s="158"/>
      <c r="C395" s="191" t="s">
        <v>617</v>
      </c>
      <c r="D395" s="163"/>
      <c r="E395" s="164">
        <v>33.27225</v>
      </c>
      <c r="F395" s="161"/>
      <c r="G395" s="161"/>
      <c r="H395" s="161"/>
      <c r="I395" s="161"/>
      <c r="J395" s="161"/>
      <c r="K395" s="161"/>
      <c r="L395" s="161"/>
      <c r="M395" s="161"/>
      <c r="N395" s="160"/>
      <c r="O395" s="160"/>
      <c r="P395" s="160"/>
      <c r="Q395" s="160"/>
      <c r="R395" s="161"/>
      <c r="S395" s="161"/>
      <c r="T395" s="161"/>
      <c r="U395" s="161"/>
      <c r="V395" s="161"/>
      <c r="W395" s="161"/>
      <c r="X395" s="161"/>
      <c r="Y395" s="161"/>
      <c r="Z395" s="150"/>
      <c r="AA395" s="150"/>
      <c r="AB395" s="150"/>
      <c r="AC395" s="150"/>
      <c r="AD395" s="150"/>
      <c r="AE395" s="150"/>
      <c r="AF395" s="150"/>
      <c r="AG395" s="150" t="s">
        <v>161</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x14ac:dyDescent="0.2">
      <c r="A396" s="157"/>
      <c r="B396" s="158"/>
      <c r="C396" s="191" t="s">
        <v>618</v>
      </c>
      <c r="D396" s="163"/>
      <c r="E396" s="164">
        <v>5.375</v>
      </c>
      <c r="F396" s="161"/>
      <c r="G396" s="161"/>
      <c r="H396" s="161"/>
      <c r="I396" s="161"/>
      <c r="J396" s="161"/>
      <c r="K396" s="161"/>
      <c r="L396" s="161"/>
      <c r="M396" s="161"/>
      <c r="N396" s="160"/>
      <c r="O396" s="160"/>
      <c r="P396" s="160"/>
      <c r="Q396" s="160"/>
      <c r="R396" s="161"/>
      <c r="S396" s="161"/>
      <c r="T396" s="161"/>
      <c r="U396" s="161"/>
      <c r="V396" s="161"/>
      <c r="W396" s="161"/>
      <c r="X396" s="161"/>
      <c r="Y396" s="161"/>
      <c r="Z396" s="150"/>
      <c r="AA396" s="150"/>
      <c r="AB396" s="150"/>
      <c r="AC396" s="150"/>
      <c r="AD396" s="150"/>
      <c r="AE396" s="150"/>
      <c r="AF396" s="150"/>
      <c r="AG396" s="150" t="s">
        <v>161</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ht="22.5" outlineLevel="1" x14ac:dyDescent="0.2">
      <c r="A397" s="181">
        <v>91</v>
      </c>
      <c r="B397" s="182" t="s">
        <v>619</v>
      </c>
      <c r="C397" s="192" t="s">
        <v>620</v>
      </c>
      <c r="D397" s="183" t="s">
        <v>176</v>
      </c>
      <c r="E397" s="184">
        <v>93.459159999999997</v>
      </c>
      <c r="F397" s="185"/>
      <c r="G397" s="186">
        <f>ROUND(E397*F397,2)</f>
        <v>0</v>
      </c>
      <c r="H397" s="185"/>
      <c r="I397" s="186">
        <f>ROUND(E397*H397,2)</f>
        <v>0</v>
      </c>
      <c r="J397" s="185"/>
      <c r="K397" s="186">
        <f>ROUND(E397*J397,2)</f>
        <v>0</v>
      </c>
      <c r="L397" s="186">
        <v>21</v>
      </c>
      <c r="M397" s="186">
        <f>G397*(1+L397/100)</f>
        <v>0</v>
      </c>
      <c r="N397" s="184">
        <v>0</v>
      </c>
      <c r="O397" s="184">
        <f>ROUND(E397*N397,2)</f>
        <v>0</v>
      </c>
      <c r="P397" s="184">
        <v>0</v>
      </c>
      <c r="Q397" s="184">
        <f>ROUND(E397*P397,2)</f>
        <v>0</v>
      </c>
      <c r="R397" s="186" t="s">
        <v>229</v>
      </c>
      <c r="S397" s="186" t="s">
        <v>154</v>
      </c>
      <c r="T397" s="187" t="s">
        <v>154</v>
      </c>
      <c r="U397" s="161">
        <v>0.26</v>
      </c>
      <c r="V397" s="161">
        <f>ROUND(E397*U397,2)</f>
        <v>24.3</v>
      </c>
      <c r="W397" s="161"/>
      <c r="X397" s="161" t="s">
        <v>155</v>
      </c>
      <c r="Y397" s="161" t="s">
        <v>156</v>
      </c>
      <c r="Z397" s="150"/>
      <c r="AA397" s="150"/>
      <c r="AB397" s="150"/>
      <c r="AC397" s="150"/>
      <c r="AD397" s="150"/>
      <c r="AE397" s="150"/>
      <c r="AF397" s="150"/>
      <c r="AG397" s="150" t="s">
        <v>164</v>
      </c>
      <c r="AH397" s="150"/>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1" x14ac:dyDescent="0.2">
      <c r="A398" s="173">
        <v>92</v>
      </c>
      <c r="B398" s="174" t="s">
        <v>621</v>
      </c>
      <c r="C398" s="190" t="s">
        <v>622</v>
      </c>
      <c r="D398" s="175" t="s">
        <v>623</v>
      </c>
      <c r="E398" s="176">
        <v>1352</v>
      </c>
      <c r="F398" s="177"/>
      <c r="G398" s="178">
        <f>ROUND(E398*F398,2)</f>
        <v>0</v>
      </c>
      <c r="H398" s="177"/>
      <c r="I398" s="178">
        <f>ROUND(E398*H398,2)</f>
        <v>0</v>
      </c>
      <c r="J398" s="177"/>
      <c r="K398" s="178">
        <f>ROUND(E398*J398,2)</f>
        <v>0</v>
      </c>
      <c r="L398" s="178">
        <v>21</v>
      </c>
      <c r="M398" s="178">
        <f>G398*(1+L398/100)</f>
        <v>0</v>
      </c>
      <c r="N398" s="176">
        <v>0</v>
      </c>
      <c r="O398" s="176">
        <f>ROUND(E398*N398,2)</f>
        <v>0</v>
      </c>
      <c r="P398" s="176">
        <v>0</v>
      </c>
      <c r="Q398" s="176">
        <f>ROUND(E398*P398,2)</f>
        <v>0</v>
      </c>
      <c r="R398" s="178"/>
      <c r="S398" s="178" t="s">
        <v>203</v>
      </c>
      <c r="T398" s="179" t="s">
        <v>208</v>
      </c>
      <c r="U398" s="161">
        <v>0</v>
      </c>
      <c r="V398" s="161">
        <f>ROUND(E398*U398,2)</f>
        <v>0</v>
      </c>
      <c r="W398" s="161"/>
      <c r="X398" s="161" t="s">
        <v>155</v>
      </c>
      <c r="Y398" s="161" t="s">
        <v>156</v>
      </c>
      <c r="Z398" s="150"/>
      <c r="AA398" s="150"/>
      <c r="AB398" s="150"/>
      <c r="AC398" s="150"/>
      <c r="AD398" s="150"/>
      <c r="AE398" s="150"/>
      <c r="AF398" s="150"/>
      <c r="AG398" s="150" t="s">
        <v>164</v>
      </c>
      <c r="AH398" s="150"/>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2" x14ac:dyDescent="0.2">
      <c r="A399" s="157"/>
      <c r="B399" s="158"/>
      <c r="C399" s="191" t="s">
        <v>624</v>
      </c>
      <c r="D399" s="163"/>
      <c r="E399" s="164">
        <v>358</v>
      </c>
      <c r="F399" s="161"/>
      <c r="G399" s="161"/>
      <c r="H399" s="161"/>
      <c r="I399" s="161"/>
      <c r="J399" s="161"/>
      <c r="K399" s="161"/>
      <c r="L399" s="161"/>
      <c r="M399" s="161"/>
      <c r="N399" s="160"/>
      <c r="O399" s="160"/>
      <c r="P399" s="160"/>
      <c r="Q399" s="160"/>
      <c r="R399" s="161"/>
      <c r="S399" s="161"/>
      <c r="T399" s="161"/>
      <c r="U399" s="161"/>
      <c r="V399" s="161"/>
      <c r="W399" s="161"/>
      <c r="X399" s="161"/>
      <c r="Y399" s="161"/>
      <c r="Z399" s="150"/>
      <c r="AA399" s="150"/>
      <c r="AB399" s="150"/>
      <c r="AC399" s="150"/>
      <c r="AD399" s="150"/>
      <c r="AE399" s="150"/>
      <c r="AF399" s="150"/>
      <c r="AG399" s="150" t="s">
        <v>161</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3" x14ac:dyDescent="0.2">
      <c r="A400" s="157"/>
      <c r="B400" s="158"/>
      <c r="C400" s="191" t="s">
        <v>625</v>
      </c>
      <c r="D400" s="163"/>
      <c r="E400" s="164">
        <v>294</v>
      </c>
      <c r="F400" s="161"/>
      <c r="G400" s="161"/>
      <c r="H400" s="161"/>
      <c r="I400" s="161"/>
      <c r="J400" s="161"/>
      <c r="K400" s="161"/>
      <c r="L400" s="161"/>
      <c r="M400" s="161"/>
      <c r="N400" s="160"/>
      <c r="O400" s="160"/>
      <c r="P400" s="160"/>
      <c r="Q400" s="160"/>
      <c r="R400" s="161"/>
      <c r="S400" s="161"/>
      <c r="T400" s="161"/>
      <c r="U400" s="161"/>
      <c r="V400" s="161"/>
      <c r="W400" s="161"/>
      <c r="X400" s="161"/>
      <c r="Y400" s="161"/>
      <c r="Z400" s="150"/>
      <c r="AA400" s="150"/>
      <c r="AB400" s="150"/>
      <c r="AC400" s="150"/>
      <c r="AD400" s="150"/>
      <c r="AE400" s="150"/>
      <c r="AF400" s="150"/>
      <c r="AG400" s="150" t="s">
        <v>161</v>
      </c>
      <c r="AH400" s="150">
        <v>0</v>
      </c>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3" x14ac:dyDescent="0.2">
      <c r="A401" s="157"/>
      <c r="B401" s="158"/>
      <c r="C401" s="191" t="s">
        <v>626</v>
      </c>
      <c r="D401" s="163"/>
      <c r="E401" s="164">
        <v>378</v>
      </c>
      <c r="F401" s="161"/>
      <c r="G401" s="161"/>
      <c r="H401" s="161"/>
      <c r="I401" s="161"/>
      <c r="J401" s="161"/>
      <c r="K401" s="161"/>
      <c r="L401" s="161"/>
      <c r="M401" s="161"/>
      <c r="N401" s="160"/>
      <c r="O401" s="160"/>
      <c r="P401" s="160"/>
      <c r="Q401" s="160"/>
      <c r="R401" s="161"/>
      <c r="S401" s="161"/>
      <c r="T401" s="161"/>
      <c r="U401" s="161"/>
      <c r="V401" s="161"/>
      <c r="W401" s="161"/>
      <c r="X401" s="161"/>
      <c r="Y401" s="161"/>
      <c r="Z401" s="150"/>
      <c r="AA401" s="150"/>
      <c r="AB401" s="150"/>
      <c r="AC401" s="150"/>
      <c r="AD401" s="150"/>
      <c r="AE401" s="150"/>
      <c r="AF401" s="150"/>
      <c r="AG401" s="150" t="s">
        <v>161</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x14ac:dyDescent="0.2">
      <c r="A402" s="157"/>
      <c r="B402" s="158"/>
      <c r="C402" s="191" t="s">
        <v>627</v>
      </c>
      <c r="D402" s="163"/>
      <c r="E402" s="164">
        <v>322</v>
      </c>
      <c r="F402" s="161"/>
      <c r="G402" s="161"/>
      <c r="H402" s="161"/>
      <c r="I402" s="161"/>
      <c r="J402" s="161"/>
      <c r="K402" s="161"/>
      <c r="L402" s="161"/>
      <c r="M402" s="161"/>
      <c r="N402" s="160"/>
      <c r="O402" s="160"/>
      <c r="P402" s="160"/>
      <c r="Q402" s="160"/>
      <c r="R402" s="161"/>
      <c r="S402" s="161"/>
      <c r="T402" s="161"/>
      <c r="U402" s="161"/>
      <c r="V402" s="161"/>
      <c r="W402" s="161"/>
      <c r="X402" s="161"/>
      <c r="Y402" s="161"/>
      <c r="Z402" s="150"/>
      <c r="AA402" s="150"/>
      <c r="AB402" s="150"/>
      <c r="AC402" s="150"/>
      <c r="AD402" s="150"/>
      <c r="AE402" s="150"/>
      <c r="AF402" s="150"/>
      <c r="AG402" s="150" t="s">
        <v>161</v>
      </c>
      <c r="AH402" s="150">
        <v>0</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1" x14ac:dyDescent="0.2">
      <c r="A403" s="173">
        <v>93</v>
      </c>
      <c r="B403" s="174" t="s">
        <v>628</v>
      </c>
      <c r="C403" s="190" t="s">
        <v>2129</v>
      </c>
      <c r="D403" s="175" t="s">
        <v>207</v>
      </c>
      <c r="E403" s="176">
        <v>7</v>
      </c>
      <c r="F403" s="177"/>
      <c r="G403" s="178">
        <f>ROUND(E403*F403,2)</f>
        <v>0</v>
      </c>
      <c r="H403" s="177"/>
      <c r="I403" s="178">
        <f>ROUND(E403*H403,2)</f>
        <v>0</v>
      </c>
      <c r="J403" s="177"/>
      <c r="K403" s="178">
        <f>ROUND(E403*J403,2)</f>
        <v>0</v>
      </c>
      <c r="L403" s="178">
        <v>21</v>
      </c>
      <c r="M403" s="178">
        <f>G403*(1+L403/100)</f>
        <v>0</v>
      </c>
      <c r="N403" s="176">
        <v>0</v>
      </c>
      <c r="O403" s="176">
        <f>ROUND(E403*N403,2)</f>
        <v>0</v>
      </c>
      <c r="P403" s="176">
        <v>0</v>
      </c>
      <c r="Q403" s="176">
        <f>ROUND(E403*P403,2)</f>
        <v>0</v>
      </c>
      <c r="R403" s="178"/>
      <c r="S403" s="178" t="s">
        <v>203</v>
      </c>
      <c r="T403" s="179" t="s">
        <v>208</v>
      </c>
      <c r="U403" s="161">
        <v>0</v>
      </c>
      <c r="V403" s="161">
        <f>ROUND(E403*U403,2)</f>
        <v>0</v>
      </c>
      <c r="W403" s="161"/>
      <c r="X403" s="161" t="s">
        <v>155</v>
      </c>
      <c r="Y403" s="161" t="s">
        <v>156</v>
      </c>
      <c r="Z403" s="150"/>
      <c r="AA403" s="150"/>
      <c r="AB403" s="150"/>
      <c r="AC403" s="150"/>
      <c r="AD403" s="150"/>
      <c r="AE403" s="150"/>
      <c r="AF403" s="150"/>
      <c r="AG403" s="150" t="s">
        <v>164</v>
      </c>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outlineLevel="2" x14ac:dyDescent="0.2">
      <c r="A404" s="157"/>
      <c r="B404" s="158"/>
      <c r="C404" s="191" t="s">
        <v>629</v>
      </c>
      <c r="D404" s="163"/>
      <c r="E404" s="164">
        <v>7</v>
      </c>
      <c r="F404" s="161"/>
      <c r="G404" s="161"/>
      <c r="H404" s="161"/>
      <c r="I404" s="161"/>
      <c r="J404" s="161"/>
      <c r="K404" s="161"/>
      <c r="L404" s="161"/>
      <c r="M404" s="161"/>
      <c r="N404" s="160"/>
      <c r="O404" s="160"/>
      <c r="P404" s="160"/>
      <c r="Q404" s="160"/>
      <c r="R404" s="161"/>
      <c r="S404" s="161"/>
      <c r="T404" s="161"/>
      <c r="U404" s="161"/>
      <c r="V404" s="161"/>
      <c r="W404" s="161"/>
      <c r="X404" s="161"/>
      <c r="Y404" s="161"/>
      <c r="Z404" s="150"/>
      <c r="AA404" s="150"/>
      <c r="AB404" s="150"/>
      <c r="AC404" s="150"/>
      <c r="AD404" s="150"/>
      <c r="AE404" s="150"/>
      <c r="AF404" s="150"/>
      <c r="AG404" s="150" t="s">
        <v>161</v>
      </c>
      <c r="AH404" s="150">
        <v>0</v>
      </c>
      <c r="AI404" s="150"/>
      <c r="AJ404" s="150"/>
      <c r="AK404" s="150"/>
      <c r="AL404" s="150"/>
      <c r="AM404" s="150"/>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row>
    <row r="405" spans="1:60" outlineLevel="1" x14ac:dyDescent="0.2">
      <c r="A405" s="173">
        <v>94</v>
      </c>
      <c r="B405" s="174" t="s">
        <v>630</v>
      </c>
      <c r="C405" s="190" t="s">
        <v>2130</v>
      </c>
      <c r="D405" s="175" t="s">
        <v>207</v>
      </c>
      <c r="E405" s="176">
        <v>21</v>
      </c>
      <c r="F405" s="177"/>
      <c r="G405" s="178">
        <f>ROUND(E405*F405,2)</f>
        <v>0</v>
      </c>
      <c r="H405" s="177"/>
      <c r="I405" s="178">
        <f>ROUND(E405*H405,2)</f>
        <v>0</v>
      </c>
      <c r="J405" s="177"/>
      <c r="K405" s="178">
        <f>ROUND(E405*J405,2)</f>
        <v>0</v>
      </c>
      <c r="L405" s="178">
        <v>21</v>
      </c>
      <c r="M405" s="178">
        <f>G405*(1+L405/100)</f>
        <v>0</v>
      </c>
      <c r="N405" s="176">
        <v>0</v>
      </c>
      <c r="O405" s="176">
        <f>ROUND(E405*N405,2)</f>
        <v>0</v>
      </c>
      <c r="P405" s="176">
        <v>0</v>
      </c>
      <c r="Q405" s="176">
        <f>ROUND(E405*P405,2)</f>
        <v>0</v>
      </c>
      <c r="R405" s="178"/>
      <c r="S405" s="178" t="s">
        <v>203</v>
      </c>
      <c r="T405" s="179" t="s">
        <v>208</v>
      </c>
      <c r="U405" s="161">
        <v>0</v>
      </c>
      <c r="V405" s="161">
        <f>ROUND(E405*U405,2)</f>
        <v>0</v>
      </c>
      <c r="W405" s="161"/>
      <c r="X405" s="161" t="s">
        <v>155</v>
      </c>
      <c r="Y405" s="161" t="s">
        <v>156</v>
      </c>
      <c r="Z405" s="150"/>
      <c r="AA405" s="150"/>
      <c r="AB405" s="150"/>
      <c r="AC405" s="150"/>
      <c r="AD405" s="150"/>
      <c r="AE405" s="150"/>
      <c r="AF405" s="150"/>
      <c r="AG405" s="150" t="s">
        <v>164</v>
      </c>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2" x14ac:dyDescent="0.2">
      <c r="A406" s="157"/>
      <c r="B406" s="158"/>
      <c r="C406" s="191" t="s">
        <v>631</v>
      </c>
      <c r="D406" s="163"/>
      <c r="E406" s="164">
        <v>21</v>
      </c>
      <c r="F406" s="161"/>
      <c r="G406" s="161"/>
      <c r="H406" s="161"/>
      <c r="I406" s="161"/>
      <c r="J406" s="161"/>
      <c r="K406" s="161"/>
      <c r="L406" s="161"/>
      <c r="M406" s="161"/>
      <c r="N406" s="160"/>
      <c r="O406" s="160"/>
      <c r="P406" s="160"/>
      <c r="Q406" s="160"/>
      <c r="R406" s="161"/>
      <c r="S406" s="161"/>
      <c r="T406" s="161"/>
      <c r="U406" s="161"/>
      <c r="V406" s="161"/>
      <c r="W406" s="161"/>
      <c r="X406" s="161"/>
      <c r="Y406" s="161"/>
      <c r="Z406" s="150"/>
      <c r="AA406" s="150"/>
      <c r="AB406" s="150"/>
      <c r="AC406" s="150"/>
      <c r="AD406" s="150"/>
      <c r="AE406" s="150"/>
      <c r="AF406" s="150"/>
      <c r="AG406" s="150" t="s">
        <v>161</v>
      </c>
      <c r="AH406" s="150">
        <v>0</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1" x14ac:dyDescent="0.2">
      <c r="A407" s="181">
        <v>95</v>
      </c>
      <c r="B407" s="182" t="s">
        <v>632</v>
      </c>
      <c r="C407" s="192" t="s">
        <v>2131</v>
      </c>
      <c r="D407" s="183" t="s">
        <v>207</v>
      </c>
      <c r="E407" s="184">
        <v>2</v>
      </c>
      <c r="F407" s="185"/>
      <c r="G407" s="186">
        <f>ROUND(E407*F407,2)</f>
        <v>0</v>
      </c>
      <c r="H407" s="185"/>
      <c r="I407" s="186">
        <f>ROUND(E407*H407,2)</f>
        <v>0</v>
      </c>
      <c r="J407" s="185"/>
      <c r="K407" s="186">
        <f>ROUND(E407*J407,2)</f>
        <v>0</v>
      </c>
      <c r="L407" s="186">
        <v>21</v>
      </c>
      <c r="M407" s="186">
        <f>G407*(1+L407/100)</f>
        <v>0</v>
      </c>
      <c r="N407" s="184">
        <v>0</v>
      </c>
      <c r="O407" s="184">
        <f>ROUND(E407*N407,2)</f>
        <v>0</v>
      </c>
      <c r="P407" s="184">
        <v>0</v>
      </c>
      <c r="Q407" s="184">
        <f>ROUND(E407*P407,2)</f>
        <v>0</v>
      </c>
      <c r="R407" s="186"/>
      <c r="S407" s="186" t="s">
        <v>203</v>
      </c>
      <c r="T407" s="187" t="s">
        <v>208</v>
      </c>
      <c r="U407" s="161">
        <v>0</v>
      </c>
      <c r="V407" s="161">
        <f>ROUND(E407*U407,2)</f>
        <v>0</v>
      </c>
      <c r="W407" s="161"/>
      <c r="X407" s="161" t="s">
        <v>155</v>
      </c>
      <c r="Y407" s="161" t="s">
        <v>156</v>
      </c>
      <c r="Z407" s="150"/>
      <c r="AA407" s="150"/>
      <c r="AB407" s="150"/>
      <c r="AC407" s="150"/>
      <c r="AD407" s="150"/>
      <c r="AE407" s="150"/>
      <c r="AF407" s="150"/>
      <c r="AG407" s="150" t="s">
        <v>164</v>
      </c>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1" x14ac:dyDescent="0.2">
      <c r="A408" s="181">
        <v>96</v>
      </c>
      <c r="B408" s="182" t="s">
        <v>633</v>
      </c>
      <c r="C408" s="192" t="s">
        <v>2132</v>
      </c>
      <c r="D408" s="183" t="s">
        <v>207</v>
      </c>
      <c r="E408" s="184">
        <v>2</v>
      </c>
      <c r="F408" s="185"/>
      <c r="G408" s="186">
        <f>ROUND(E408*F408,2)</f>
        <v>0</v>
      </c>
      <c r="H408" s="185"/>
      <c r="I408" s="186">
        <f>ROUND(E408*H408,2)</f>
        <v>0</v>
      </c>
      <c r="J408" s="185"/>
      <c r="K408" s="186">
        <f>ROUND(E408*J408,2)</f>
        <v>0</v>
      </c>
      <c r="L408" s="186">
        <v>21</v>
      </c>
      <c r="M408" s="186">
        <f>G408*(1+L408/100)</f>
        <v>0</v>
      </c>
      <c r="N408" s="184">
        <v>0</v>
      </c>
      <c r="O408" s="184">
        <f>ROUND(E408*N408,2)</f>
        <v>0</v>
      </c>
      <c r="P408" s="184">
        <v>0</v>
      </c>
      <c r="Q408" s="184">
        <f>ROUND(E408*P408,2)</f>
        <v>0</v>
      </c>
      <c r="R408" s="186"/>
      <c r="S408" s="186" t="s">
        <v>203</v>
      </c>
      <c r="T408" s="187" t="s">
        <v>208</v>
      </c>
      <c r="U408" s="161">
        <v>0</v>
      </c>
      <c r="V408" s="161">
        <f>ROUND(E408*U408,2)</f>
        <v>0</v>
      </c>
      <c r="W408" s="161"/>
      <c r="X408" s="161" t="s">
        <v>155</v>
      </c>
      <c r="Y408" s="161" t="s">
        <v>156</v>
      </c>
      <c r="Z408" s="150"/>
      <c r="AA408" s="150"/>
      <c r="AB408" s="150"/>
      <c r="AC408" s="150"/>
      <c r="AD408" s="150"/>
      <c r="AE408" s="150"/>
      <c r="AF408" s="150"/>
      <c r="AG408" s="150" t="s">
        <v>164</v>
      </c>
      <c r="AH408" s="150"/>
      <c r="AI408" s="150"/>
      <c r="AJ408" s="150"/>
      <c r="AK408" s="150"/>
      <c r="AL408" s="150"/>
      <c r="AM408" s="150"/>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row>
    <row r="409" spans="1:60" outlineLevel="1" x14ac:dyDescent="0.2">
      <c r="A409" s="181">
        <v>97</v>
      </c>
      <c r="B409" s="182" t="s">
        <v>634</v>
      </c>
      <c r="C409" s="192" t="s">
        <v>2133</v>
      </c>
      <c r="D409" s="183" t="s">
        <v>207</v>
      </c>
      <c r="E409" s="184">
        <v>6</v>
      </c>
      <c r="F409" s="185"/>
      <c r="G409" s="186">
        <f>ROUND(E409*F409,2)</f>
        <v>0</v>
      </c>
      <c r="H409" s="185"/>
      <c r="I409" s="186">
        <f>ROUND(E409*H409,2)</f>
        <v>0</v>
      </c>
      <c r="J409" s="185"/>
      <c r="K409" s="186">
        <f>ROUND(E409*J409,2)</f>
        <v>0</v>
      </c>
      <c r="L409" s="186">
        <v>21</v>
      </c>
      <c r="M409" s="186">
        <f>G409*(1+L409/100)</f>
        <v>0</v>
      </c>
      <c r="N409" s="184">
        <v>0</v>
      </c>
      <c r="O409" s="184">
        <f>ROUND(E409*N409,2)</f>
        <v>0</v>
      </c>
      <c r="P409" s="184">
        <v>0</v>
      </c>
      <c r="Q409" s="184">
        <f>ROUND(E409*P409,2)</f>
        <v>0</v>
      </c>
      <c r="R409" s="186"/>
      <c r="S409" s="186" t="s">
        <v>203</v>
      </c>
      <c r="T409" s="187" t="s">
        <v>208</v>
      </c>
      <c r="U409" s="161">
        <v>0</v>
      </c>
      <c r="V409" s="161">
        <f>ROUND(E409*U409,2)</f>
        <v>0</v>
      </c>
      <c r="W409" s="161"/>
      <c r="X409" s="161" t="s">
        <v>155</v>
      </c>
      <c r="Y409" s="161" t="s">
        <v>156</v>
      </c>
      <c r="Z409" s="150"/>
      <c r="AA409" s="150"/>
      <c r="AB409" s="150"/>
      <c r="AC409" s="150"/>
      <c r="AD409" s="150"/>
      <c r="AE409" s="150"/>
      <c r="AF409" s="150"/>
      <c r="AG409" s="150" t="s">
        <v>164</v>
      </c>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1" x14ac:dyDescent="0.2">
      <c r="A410" s="173">
        <v>98</v>
      </c>
      <c r="B410" s="174" t="s">
        <v>635</v>
      </c>
      <c r="C410" s="190" t="s">
        <v>2134</v>
      </c>
      <c r="D410" s="175" t="s">
        <v>207</v>
      </c>
      <c r="E410" s="176">
        <v>8</v>
      </c>
      <c r="F410" s="177"/>
      <c r="G410" s="178">
        <f>ROUND(E410*F410,2)</f>
        <v>0</v>
      </c>
      <c r="H410" s="177"/>
      <c r="I410" s="178">
        <f>ROUND(E410*H410,2)</f>
        <v>0</v>
      </c>
      <c r="J410" s="177"/>
      <c r="K410" s="178">
        <f>ROUND(E410*J410,2)</f>
        <v>0</v>
      </c>
      <c r="L410" s="178">
        <v>21</v>
      </c>
      <c r="M410" s="178">
        <f>G410*(1+L410/100)</f>
        <v>0</v>
      </c>
      <c r="N410" s="176">
        <v>0</v>
      </c>
      <c r="O410" s="176">
        <f>ROUND(E410*N410,2)</f>
        <v>0</v>
      </c>
      <c r="P410" s="176">
        <v>0</v>
      </c>
      <c r="Q410" s="176">
        <f>ROUND(E410*P410,2)</f>
        <v>0</v>
      </c>
      <c r="R410" s="178"/>
      <c r="S410" s="178" t="s">
        <v>203</v>
      </c>
      <c r="T410" s="179" t="s">
        <v>208</v>
      </c>
      <c r="U410" s="161">
        <v>0</v>
      </c>
      <c r="V410" s="161">
        <f>ROUND(E410*U410,2)</f>
        <v>0</v>
      </c>
      <c r="W410" s="161"/>
      <c r="X410" s="161" t="s">
        <v>155</v>
      </c>
      <c r="Y410" s="161" t="s">
        <v>156</v>
      </c>
      <c r="Z410" s="150"/>
      <c r="AA410" s="150"/>
      <c r="AB410" s="150"/>
      <c r="AC410" s="150"/>
      <c r="AD410" s="150"/>
      <c r="AE410" s="150"/>
      <c r="AF410" s="150"/>
      <c r="AG410" s="150" t="s">
        <v>164</v>
      </c>
      <c r="AH410" s="150"/>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2" x14ac:dyDescent="0.2">
      <c r="A411" s="157"/>
      <c r="B411" s="158"/>
      <c r="C411" s="191" t="s">
        <v>636</v>
      </c>
      <c r="D411" s="163"/>
      <c r="E411" s="164">
        <v>8</v>
      </c>
      <c r="F411" s="161"/>
      <c r="G411" s="161"/>
      <c r="H411" s="161"/>
      <c r="I411" s="161"/>
      <c r="J411" s="161"/>
      <c r="K411" s="161"/>
      <c r="L411" s="161"/>
      <c r="M411" s="161"/>
      <c r="N411" s="160"/>
      <c r="O411" s="160"/>
      <c r="P411" s="160"/>
      <c r="Q411" s="160"/>
      <c r="R411" s="161"/>
      <c r="S411" s="161"/>
      <c r="T411" s="161"/>
      <c r="U411" s="161"/>
      <c r="V411" s="161"/>
      <c r="W411" s="161"/>
      <c r="X411" s="161"/>
      <c r="Y411" s="161"/>
      <c r="Z411" s="150"/>
      <c r="AA411" s="150"/>
      <c r="AB411" s="150"/>
      <c r="AC411" s="150"/>
      <c r="AD411" s="150"/>
      <c r="AE411" s="150"/>
      <c r="AF411" s="150"/>
      <c r="AG411" s="150" t="s">
        <v>161</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outlineLevel="1" x14ac:dyDescent="0.2">
      <c r="A412" s="181">
        <v>99</v>
      </c>
      <c r="B412" s="182" t="s">
        <v>637</v>
      </c>
      <c r="C412" s="192" t="s">
        <v>2135</v>
      </c>
      <c r="D412" s="183" t="s">
        <v>207</v>
      </c>
      <c r="E412" s="184">
        <v>2</v>
      </c>
      <c r="F412" s="185"/>
      <c r="G412" s="186">
        <f>ROUND(E412*F412,2)</f>
        <v>0</v>
      </c>
      <c r="H412" s="185"/>
      <c r="I412" s="186">
        <f>ROUND(E412*H412,2)</f>
        <v>0</v>
      </c>
      <c r="J412" s="185"/>
      <c r="K412" s="186">
        <f>ROUND(E412*J412,2)</f>
        <v>0</v>
      </c>
      <c r="L412" s="186">
        <v>21</v>
      </c>
      <c r="M412" s="186">
        <f>G412*(1+L412/100)</f>
        <v>0</v>
      </c>
      <c r="N412" s="184">
        <v>0</v>
      </c>
      <c r="O412" s="184">
        <f>ROUND(E412*N412,2)</f>
        <v>0</v>
      </c>
      <c r="P412" s="184">
        <v>0</v>
      </c>
      <c r="Q412" s="184">
        <f>ROUND(E412*P412,2)</f>
        <v>0</v>
      </c>
      <c r="R412" s="186"/>
      <c r="S412" s="186" t="s">
        <v>203</v>
      </c>
      <c r="T412" s="187" t="s">
        <v>208</v>
      </c>
      <c r="U412" s="161">
        <v>0</v>
      </c>
      <c r="V412" s="161">
        <f>ROUND(E412*U412,2)</f>
        <v>0</v>
      </c>
      <c r="W412" s="161"/>
      <c r="X412" s="161" t="s">
        <v>155</v>
      </c>
      <c r="Y412" s="161" t="s">
        <v>156</v>
      </c>
      <c r="Z412" s="150"/>
      <c r="AA412" s="150"/>
      <c r="AB412" s="150"/>
      <c r="AC412" s="150"/>
      <c r="AD412" s="150"/>
      <c r="AE412" s="150"/>
      <c r="AF412" s="150"/>
      <c r="AG412" s="150" t="s">
        <v>164</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x14ac:dyDescent="0.2">
      <c r="A413" s="166" t="s">
        <v>148</v>
      </c>
      <c r="B413" s="167" t="s">
        <v>80</v>
      </c>
      <c r="C413" s="189" t="s">
        <v>81</v>
      </c>
      <c r="D413" s="168"/>
      <c r="E413" s="169"/>
      <c r="F413" s="170"/>
      <c r="G413" s="170">
        <f>SUMIF(AG414:AG419,"&lt;&gt;NOR",G414:G419)</f>
        <v>0</v>
      </c>
      <c r="H413" s="170"/>
      <c r="I413" s="170">
        <f>SUM(I414:I419)</f>
        <v>0</v>
      </c>
      <c r="J413" s="170"/>
      <c r="K413" s="170">
        <f>SUM(K414:K419)</f>
        <v>0</v>
      </c>
      <c r="L413" s="170"/>
      <c r="M413" s="170">
        <f>SUM(M414:M419)</f>
        <v>0</v>
      </c>
      <c r="N413" s="169"/>
      <c r="O413" s="169">
        <f>SUM(O414:O419)</f>
        <v>315.08000000000004</v>
      </c>
      <c r="P413" s="169"/>
      <c r="Q413" s="169">
        <f>SUM(Q414:Q419)</f>
        <v>0</v>
      </c>
      <c r="R413" s="170"/>
      <c r="S413" s="170"/>
      <c r="T413" s="171"/>
      <c r="U413" s="165"/>
      <c r="V413" s="165">
        <f>SUM(V414:V419)</f>
        <v>96.25</v>
      </c>
      <c r="W413" s="165"/>
      <c r="X413" s="165"/>
      <c r="Y413" s="165"/>
      <c r="AG413" t="s">
        <v>149</v>
      </c>
    </row>
    <row r="414" spans="1:60" outlineLevel="1" x14ac:dyDescent="0.2">
      <c r="A414" s="173">
        <v>100</v>
      </c>
      <c r="B414" s="174" t="s">
        <v>638</v>
      </c>
      <c r="C414" s="190" t="s">
        <v>639</v>
      </c>
      <c r="D414" s="175" t="s">
        <v>176</v>
      </c>
      <c r="E414" s="176">
        <v>550</v>
      </c>
      <c r="F414" s="177"/>
      <c r="G414" s="178">
        <f>ROUND(E414*F414,2)</f>
        <v>0</v>
      </c>
      <c r="H414" s="177"/>
      <c r="I414" s="178">
        <f>ROUND(E414*H414,2)</f>
        <v>0</v>
      </c>
      <c r="J414" s="177"/>
      <c r="K414" s="178">
        <f>ROUND(E414*J414,2)</f>
        <v>0</v>
      </c>
      <c r="L414" s="178">
        <v>21</v>
      </c>
      <c r="M414" s="178">
        <f>G414*(1+L414/100)</f>
        <v>0</v>
      </c>
      <c r="N414" s="176">
        <v>0.16192000000000001</v>
      </c>
      <c r="O414" s="176">
        <f>ROUND(E414*N414,2)</f>
        <v>89.06</v>
      </c>
      <c r="P414" s="176">
        <v>0</v>
      </c>
      <c r="Q414" s="176">
        <f>ROUND(E414*P414,2)</f>
        <v>0</v>
      </c>
      <c r="R414" s="178" t="s">
        <v>640</v>
      </c>
      <c r="S414" s="178" t="s">
        <v>154</v>
      </c>
      <c r="T414" s="179" t="s">
        <v>154</v>
      </c>
      <c r="U414" s="161">
        <v>2.4E-2</v>
      </c>
      <c r="V414" s="161">
        <f>ROUND(E414*U414,2)</f>
        <v>13.2</v>
      </c>
      <c r="W414" s="161"/>
      <c r="X414" s="161" t="s">
        <v>155</v>
      </c>
      <c r="Y414" s="161" t="s">
        <v>156</v>
      </c>
      <c r="Z414" s="150"/>
      <c r="AA414" s="150"/>
      <c r="AB414" s="150"/>
      <c r="AC414" s="150"/>
      <c r="AD414" s="150"/>
      <c r="AE414" s="150"/>
      <c r="AF414" s="150"/>
      <c r="AG414" s="150" t="s">
        <v>164</v>
      </c>
      <c r="AH414" s="150"/>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2" x14ac:dyDescent="0.2">
      <c r="A415" s="157"/>
      <c r="B415" s="158"/>
      <c r="C415" s="199" t="s">
        <v>641</v>
      </c>
      <c r="D415" s="200"/>
      <c r="E415" s="200"/>
      <c r="F415" s="200"/>
      <c r="G415" s="200"/>
      <c r="H415" s="161"/>
      <c r="I415" s="161"/>
      <c r="J415" s="161"/>
      <c r="K415" s="161"/>
      <c r="L415" s="161"/>
      <c r="M415" s="161"/>
      <c r="N415" s="160"/>
      <c r="O415" s="160"/>
      <c r="P415" s="160"/>
      <c r="Q415" s="160"/>
      <c r="R415" s="161"/>
      <c r="S415" s="161"/>
      <c r="T415" s="161"/>
      <c r="U415" s="161"/>
      <c r="V415" s="161"/>
      <c r="W415" s="161"/>
      <c r="X415" s="161"/>
      <c r="Y415" s="161"/>
      <c r="Z415" s="150"/>
      <c r="AA415" s="150"/>
      <c r="AB415" s="150"/>
      <c r="AC415" s="150"/>
      <c r="AD415" s="150"/>
      <c r="AE415" s="150"/>
      <c r="AF415" s="150"/>
      <c r="AG415" s="150" t="s">
        <v>159</v>
      </c>
      <c r="AH415" s="150"/>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1" x14ac:dyDescent="0.2">
      <c r="A416" s="173">
        <v>101</v>
      </c>
      <c r="B416" s="174" t="s">
        <v>642</v>
      </c>
      <c r="C416" s="190" t="s">
        <v>643</v>
      </c>
      <c r="D416" s="175" t="s">
        <v>176</v>
      </c>
      <c r="E416" s="176">
        <v>550</v>
      </c>
      <c r="F416" s="177"/>
      <c r="G416" s="178">
        <f>ROUND(E416*F416,2)</f>
        <v>0</v>
      </c>
      <c r="H416" s="177"/>
      <c r="I416" s="178">
        <f>ROUND(E416*H416,2)</f>
        <v>0</v>
      </c>
      <c r="J416" s="177"/>
      <c r="K416" s="178">
        <f>ROUND(E416*J416,2)</f>
        <v>0</v>
      </c>
      <c r="L416" s="178">
        <v>21</v>
      </c>
      <c r="M416" s="178">
        <f>G416*(1+L416/100)</f>
        <v>0</v>
      </c>
      <c r="N416" s="176">
        <v>0.25800000000000001</v>
      </c>
      <c r="O416" s="176">
        <f>ROUND(E416*N416,2)</f>
        <v>141.9</v>
      </c>
      <c r="P416" s="176">
        <v>0</v>
      </c>
      <c r="Q416" s="176">
        <f>ROUND(E416*P416,2)</f>
        <v>0</v>
      </c>
      <c r="R416" s="178" t="s">
        <v>640</v>
      </c>
      <c r="S416" s="178" t="s">
        <v>154</v>
      </c>
      <c r="T416" s="179" t="s">
        <v>154</v>
      </c>
      <c r="U416" s="161">
        <v>2.5000000000000001E-2</v>
      </c>
      <c r="V416" s="161">
        <f>ROUND(E416*U416,2)</f>
        <v>13.75</v>
      </c>
      <c r="W416" s="161"/>
      <c r="X416" s="161" t="s">
        <v>155</v>
      </c>
      <c r="Y416" s="161" t="s">
        <v>156</v>
      </c>
      <c r="Z416" s="150"/>
      <c r="AA416" s="150"/>
      <c r="AB416" s="150"/>
      <c r="AC416" s="150"/>
      <c r="AD416" s="150"/>
      <c r="AE416" s="150"/>
      <c r="AF416" s="150"/>
      <c r="AG416" s="150" t="s">
        <v>164</v>
      </c>
      <c r="AH416" s="150"/>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2" x14ac:dyDescent="0.2">
      <c r="A417" s="157"/>
      <c r="B417" s="158"/>
      <c r="C417" s="199" t="s">
        <v>644</v>
      </c>
      <c r="D417" s="200"/>
      <c r="E417" s="200"/>
      <c r="F417" s="200"/>
      <c r="G417" s="200"/>
      <c r="H417" s="161"/>
      <c r="I417" s="161"/>
      <c r="J417" s="161"/>
      <c r="K417" s="161"/>
      <c r="L417" s="161"/>
      <c r="M417" s="161"/>
      <c r="N417" s="160"/>
      <c r="O417" s="160"/>
      <c r="P417" s="160"/>
      <c r="Q417" s="160"/>
      <c r="R417" s="161"/>
      <c r="S417" s="161"/>
      <c r="T417" s="161"/>
      <c r="U417" s="161"/>
      <c r="V417" s="161"/>
      <c r="W417" s="161"/>
      <c r="X417" s="161"/>
      <c r="Y417" s="161"/>
      <c r="Z417" s="150"/>
      <c r="AA417" s="150"/>
      <c r="AB417" s="150"/>
      <c r="AC417" s="150"/>
      <c r="AD417" s="150"/>
      <c r="AE417" s="150"/>
      <c r="AF417" s="150"/>
      <c r="AG417" s="150" t="s">
        <v>159</v>
      </c>
      <c r="AH417" s="150"/>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outlineLevel="1" x14ac:dyDescent="0.2">
      <c r="A418" s="181">
        <v>102</v>
      </c>
      <c r="B418" s="182" t="s">
        <v>645</v>
      </c>
      <c r="C418" s="192" t="s">
        <v>646</v>
      </c>
      <c r="D418" s="183" t="s">
        <v>176</v>
      </c>
      <c r="E418" s="184">
        <v>550</v>
      </c>
      <c r="F418" s="185"/>
      <c r="G418" s="186">
        <f>ROUND(E418*F418,2)</f>
        <v>0</v>
      </c>
      <c r="H418" s="185"/>
      <c r="I418" s="186">
        <f>ROUND(E418*H418,2)</f>
        <v>0</v>
      </c>
      <c r="J418" s="185"/>
      <c r="K418" s="186">
        <f>ROUND(E418*J418,2)</f>
        <v>0</v>
      </c>
      <c r="L418" s="186">
        <v>21</v>
      </c>
      <c r="M418" s="186">
        <f>G418*(1+L418/100)</f>
        <v>0</v>
      </c>
      <c r="N418" s="184">
        <v>6.8099999999999994E-2</v>
      </c>
      <c r="O418" s="184">
        <f>ROUND(E418*N418,2)</f>
        <v>37.46</v>
      </c>
      <c r="P418" s="184">
        <v>0</v>
      </c>
      <c r="Q418" s="184">
        <f>ROUND(E418*P418,2)</f>
        <v>0</v>
      </c>
      <c r="R418" s="186"/>
      <c r="S418" s="186" t="s">
        <v>203</v>
      </c>
      <c r="T418" s="187" t="s">
        <v>154</v>
      </c>
      <c r="U418" s="161">
        <v>2.5000000000000001E-2</v>
      </c>
      <c r="V418" s="161">
        <f>ROUND(E418*U418,2)</f>
        <v>13.75</v>
      </c>
      <c r="W418" s="161"/>
      <c r="X418" s="161" t="s">
        <v>155</v>
      </c>
      <c r="Y418" s="161" t="s">
        <v>156</v>
      </c>
      <c r="Z418" s="150"/>
      <c r="AA418" s="150"/>
      <c r="AB418" s="150"/>
      <c r="AC418" s="150"/>
      <c r="AD418" s="150"/>
      <c r="AE418" s="150"/>
      <c r="AF418" s="150"/>
      <c r="AG418" s="150" t="s">
        <v>164</v>
      </c>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outlineLevel="1" x14ac:dyDescent="0.2">
      <c r="A419" s="181">
        <v>103</v>
      </c>
      <c r="B419" s="182" t="s">
        <v>647</v>
      </c>
      <c r="C419" s="192" t="s">
        <v>648</v>
      </c>
      <c r="D419" s="183" t="s">
        <v>176</v>
      </c>
      <c r="E419" s="184">
        <v>550</v>
      </c>
      <c r="F419" s="185"/>
      <c r="G419" s="186">
        <f>ROUND(E419*F419,2)</f>
        <v>0</v>
      </c>
      <c r="H419" s="185"/>
      <c r="I419" s="186">
        <f>ROUND(E419*H419,2)</f>
        <v>0</v>
      </c>
      <c r="J419" s="185"/>
      <c r="K419" s="186">
        <f>ROUND(E419*J419,2)</f>
        <v>0</v>
      </c>
      <c r="L419" s="186">
        <v>21</v>
      </c>
      <c r="M419" s="186">
        <f>G419*(1+L419/100)</f>
        <v>0</v>
      </c>
      <c r="N419" s="184">
        <v>8.4830000000000003E-2</v>
      </c>
      <c r="O419" s="184">
        <f>ROUND(E419*N419,2)</f>
        <v>46.66</v>
      </c>
      <c r="P419" s="184">
        <v>0</v>
      </c>
      <c r="Q419" s="184">
        <f>ROUND(E419*P419,2)</f>
        <v>0</v>
      </c>
      <c r="R419" s="186"/>
      <c r="S419" s="186" t="s">
        <v>203</v>
      </c>
      <c r="T419" s="187" t="s">
        <v>154</v>
      </c>
      <c r="U419" s="161">
        <v>0.10100000000000001</v>
      </c>
      <c r="V419" s="161">
        <f>ROUND(E419*U419,2)</f>
        <v>55.55</v>
      </c>
      <c r="W419" s="161"/>
      <c r="X419" s="161" t="s">
        <v>155</v>
      </c>
      <c r="Y419" s="161" t="s">
        <v>156</v>
      </c>
      <c r="Z419" s="150"/>
      <c r="AA419" s="150"/>
      <c r="AB419" s="150"/>
      <c r="AC419" s="150"/>
      <c r="AD419" s="150"/>
      <c r="AE419" s="150"/>
      <c r="AF419" s="150"/>
      <c r="AG419" s="150" t="s">
        <v>164</v>
      </c>
      <c r="AH419" s="150"/>
      <c r="AI419" s="150"/>
      <c r="AJ419" s="150"/>
      <c r="AK419" s="150"/>
      <c r="AL419" s="150"/>
      <c r="AM419" s="150"/>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row>
    <row r="420" spans="1:60" x14ac:dyDescent="0.2">
      <c r="A420" s="166" t="s">
        <v>148</v>
      </c>
      <c r="B420" s="167" t="s">
        <v>82</v>
      </c>
      <c r="C420" s="189" t="s">
        <v>83</v>
      </c>
      <c r="D420" s="168"/>
      <c r="E420" s="169"/>
      <c r="F420" s="170"/>
      <c r="G420" s="170">
        <f>SUMIF(AG421:AG583,"&lt;&gt;NOR",G421:G583)</f>
        <v>0</v>
      </c>
      <c r="H420" s="170"/>
      <c r="I420" s="170">
        <f>SUM(I421:I583)</f>
        <v>0</v>
      </c>
      <c r="J420" s="170"/>
      <c r="K420" s="170">
        <f>SUM(K421:K583)</f>
        <v>0</v>
      </c>
      <c r="L420" s="170"/>
      <c r="M420" s="170">
        <f>SUM(M421:M583)</f>
        <v>0</v>
      </c>
      <c r="N420" s="169"/>
      <c r="O420" s="169">
        <f>SUM(O421:O583)</f>
        <v>360.16</v>
      </c>
      <c r="P420" s="169"/>
      <c r="Q420" s="169">
        <f>SUM(Q421:Q583)</f>
        <v>0</v>
      </c>
      <c r="R420" s="170"/>
      <c r="S420" s="170"/>
      <c r="T420" s="171"/>
      <c r="U420" s="165"/>
      <c r="V420" s="165">
        <f>SUM(V421:V583)</f>
        <v>5336.42</v>
      </c>
      <c r="W420" s="165"/>
      <c r="X420" s="165"/>
      <c r="Y420" s="165"/>
      <c r="AG420" t="s">
        <v>149</v>
      </c>
    </row>
    <row r="421" spans="1:60" outlineLevel="1" x14ac:dyDescent="0.2">
      <c r="A421" s="173">
        <v>104</v>
      </c>
      <c r="B421" s="174" t="s">
        <v>649</v>
      </c>
      <c r="C421" s="190" t="s">
        <v>650</v>
      </c>
      <c r="D421" s="175" t="s">
        <v>176</v>
      </c>
      <c r="E421" s="176">
        <v>103.5085</v>
      </c>
      <c r="F421" s="177"/>
      <c r="G421" s="178">
        <f>ROUND(E421*F421,2)</f>
        <v>0</v>
      </c>
      <c r="H421" s="177"/>
      <c r="I421" s="178">
        <f>ROUND(E421*H421,2)</f>
        <v>0</v>
      </c>
      <c r="J421" s="177"/>
      <c r="K421" s="178">
        <f>ROUND(E421*J421,2)</f>
        <v>0</v>
      </c>
      <c r="L421" s="178">
        <v>21</v>
      </c>
      <c r="M421" s="178">
        <f>G421*(1+L421/100)</f>
        <v>0</v>
      </c>
      <c r="N421" s="176">
        <v>7.1999999999999995E-2</v>
      </c>
      <c r="O421" s="176">
        <f>ROUND(E421*N421,2)</f>
        <v>7.45</v>
      </c>
      <c r="P421" s="176">
        <v>0</v>
      </c>
      <c r="Q421" s="176">
        <f>ROUND(E421*P421,2)</f>
        <v>0</v>
      </c>
      <c r="R421" s="178" t="s">
        <v>640</v>
      </c>
      <c r="S421" s="178" t="s">
        <v>154</v>
      </c>
      <c r="T421" s="179" t="s">
        <v>154</v>
      </c>
      <c r="U421" s="161">
        <v>0.375</v>
      </c>
      <c r="V421" s="161">
        <f>ROUND(E421*U421,2)</f>
        <v>38.82</v>
      </c>
      <c r="W421" s="161"/>
      <c r="X421" s="161" t="s">
        <v>155</v>
      </c>
      <c r="Y421" s="161" t="s">
        <v>156</v>
      </c>
      <c r="Z421" s="150"/>
      <c r="AA421" s="150"/>
      <c r="AB421" s="150"/>
      <c r="AC421" s="150"/>
      <c r="AD421" s="150"/>
      <c r="AE421" s="150"/>
      <c r="AF421" s="150"/>
      <c r="AG421" s="150" t="s">
        <v>164</v>
      </c>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ht="22.5" outlineLevel="2" x14ac:dyDescent="0.2">
      <c r="A422" s="157"/>
      <c r="B422" s="158"/>
      <c r="C422" s="199" t="s">
        <v>651</v>
      </c>
      <c r="D422" s="200"/>
      <c r="E422" s="200"/>
      <c r="F422" s="200"/>
      <c r="G422" s="200"/>
      <c r="H422" s="161"/>
      <c r="I422" s="161"/>
      <c r="J422" s="161"/>
      <c r="K422" s="161"/>
      <c r="L422" s="161"/>
      <c r="M422" s="161"/>
      <c r="N422" s="160"/>
      <c r="O422" s="160"/>
      <c r="P422" s="160"/>
      <c r="Q422" s="160"/>
      <c r="R422" s="161"/>
      <c r="S422" s="161"/>
      <c r="T422" s="161"/>
      <c r="U422" s="161"/>
      <c r="V422" s="161"/>
      <c r="W422" s="161"/>
      <c r="X422" s="161"/>
      <c r="Y422" s="161"/>
      <c r="Z422" s="150"/>
      <c r="AA422" s="150"/>
      <c r="AB422" s="150"/>
      <c r="AC422" s="150"/>
      <c r="AD422" s="150"/>
      <c r="AE422" s="150"/>
      <c r="AF422" s="150"/>
      <c r="AG422" s="150" t="s">
        <v>159</v>
      </c>
      <c r="AH422" s="150"/>
      <c r="AI422" s="150"/>
      <c r="AJ422" s="150"/>
      <c r="AK422" s="150"/>
      <c r="AL422" s="150"/>
      <c r="AM422" s="150"/>
      <c r="AN422" s="150"/>
      <c r="AO422" s="150"/>
      <c r="AP422" s="150"/>
      <c r="AQ422" s="150"/>
      <c r="AR422" s="150"/>
      <c r="AS422" s="150"/>
      <c r="AT422" s="150"/>
      <c r="AU422" s="150"/>
      <c r="AV422" s="150"/>
      <c r="AW422" s="150"/>
      <c r="AX422" s="150"/>
      <c r="AY422" s="150"/>
      <c r="AZ422" s="150"/>
      <c r="BA422" s="180" t="str">
        <f>C422</f>
        <v>komunikací pro pěší, z dlaždic betonových a teracových, do velikosti dlaždic 0,25 m2, s provedením lože do tl. 30 mm, s vyplněním spár a se smetením přebytečného materiálu na vzdálenost do 3 m</v>
      </c>
      <c r="BB422" s="150"/>
      <c r="BC422" s="150"/>
      <c r="BD422" s="150"/>
      <c r="BE422" s="150"/>
      <c r="BF422" s="150"/>
      <c r="BG422" s="150"/>
      <c r="BH422" s="150"/>
    </row>
    <row r="423" spans="1:60" outlineLevel="2" x14ac:dyDescent="0.2">
      <c r="A423" s="157"/>
      <c r="B423" s="158"/>
      <c r="C423" s="191" t="s">
        <v>652</v>
      </c>
      <c r="D423" s="163"/>
      <c r="E423" s="164">
        <v>103.5085</v>
      </c>
      <c r="F423" s="161"/>
      <c r="G423" s="161"/>
      <c r="H423" s="161"/>
      <c r="I423" s="161"/>
      <c r="J423" s="161"/>
      <c r="K423" s="161"/>
      <c r="L423" s="161"/>
      <c r="M423" s="161"/>
      <c r="N423" s="160"/>
      <c r="O423" s="160"/>
      <c r="P423" s="160"/>
      <c r="Q423" s="160"/>
      <c r="R423" s="161"/>
      <c r="S423" s="161"/>
      <c r="T423" s="161"/>
      <c r="U423" s="161"/>
      <c r="V423" s="161"/>
      <c r="W423" s="161"/>
      <c r="X423" s="161"/>
      <c r="Y423" s="161"/>
      <c r="Z423" s="150"/>
      <c r="AA423" s="150"/>
      <c r="AB423" s="150"/>
      <c r="AC423" s="150"/>
      <c r="AD423" s="150"/>
      <c r="AE423" s="150"/>
      <c r="AF423" s="150"/>
      <c r="AG423" s="150" t="s">
        <v>161</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ht="22.5" outlineLevel="1" x14ac:dyDescent="0.2">
      <c r="A424" s="173">
        <v>105</v>
      </c>
      <c r="B424" s="174" t="s">
        <v>653</v>
      </c>
      <c r="C424" s="190" t="s">
        <v>654</v>
      </c>
      <c r="D424" s="175" t="s">
        <v>176</v>
      </c>
      <c r="E424" s="176">
        <v>16.579999999999998</v>
      </c>
      <c r="F424" s="177"/>
      <c r="G424" s="178">
        <f>ROUND(E424*F424,2)</f>
        <v>0</v>
      </c>
      <c r="H424" s="177"/>
      <c r="I424" s="178">
        <f>ROUND(E424*H424,2)</f>
        <v>0</v>
      </c>
      <c r="J424" s="177"/>
      <c r="K424" s="178">
        <f>ROUND(E424*J424,2)</f>
        <v>0</v>
      </c>
      <c r="L424" s="178">
        <v>21</v>
      </c>
      <c r="M424" s="178">
        <f>G424*(1+L424/100)</f>
        <v>0</v>
      </c>
      <c r="N424" s="176">
        <v>5.1229999999999998E-2</v>
      </c>
      <c r="O424" s="176">
        <f>ROUND(E424*N424,2)</f>
        <v>0.85</v>
      </c>
      <c r="P424" s="176">
        <v>0</v>
      </c>
      <c r="Q424" s="176">
        <f>ROUND(E424*P424,2)</f>
        <v>0</v>
      </c>
      <c r="R424" s="178" t="s">
        <v>229</v>
      </c>
      <c r="S424" s="178" t="s">
        <v>154</v>
      </c>
      <c r="T424" s="179" t="s">
        <v>154</v>
      </c>
      <c r="U424" s="161">
        <v>0.90800000000000003</v>
      </c>
      <c r="V424" s="161">
        <f>ROUND(E424*U424,2)</f>
        <v>15.05</v>
      </c>
      <c r="W424" s="161"/>
      <c r="X424" s="161" t="s">
        <v>155</v>
      </c>
      <c r="Y424" s="161" t="s">
        <v>156</v>
      </c>
      <c r="Z424" s="150"/>
      <c r="AA424" s="150"/>
      <c r="AB424" s="150"/>
      <c r="AC424" s="150"/>
      <c r="AD424" s="150"/>
      <c r="AE424" s="150"/>
      <c r="AF424" s="150"/>
      <c r="AG424" s="150" t="s">
        <v>164</v>
      </c>
      <c r="AH424" s="150"/>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2" x14ac:dyDescent="0.2">
      <c r="A425" s="157"/>
      <c r="B425" s="158"/>
      <c r="C425" s="199" t="s">
        <v>605</v>
      </c>
      <c r="D425" s="200"/>
      <c r="E425" s="200"/>
      <c r="F425" s="200"/>
      <c r="G425" s="200"/>
      <c r="H425" s="161"/>
      <c r="I425" s="161"/>
      <c r="J425" s="161"/>
      <c r="K425" s="161"/>
      <c r="L425" s="161"/>
      <c r="M425" s="161"/>
      <c r="N425" s="160"/>
      <c r="O425" s="160"/>
      <c r="P425" s="160"/>
      <c r="Q425" s="160"/>
      <c r="R425" s="161"/>
      <c r="S425" s="161"/>
      <c r="T425" s="161"/>
      <c r="U425" s="161"/>
      <c r="V425" s="161"/>
      <c r="W425" s="161"/>
      <c r="X425" s="161"/>
      <c r="Y425" s="161"/>
      <c r="Z425" s="150"/>
      <c r="AA425" s="150"/>
      <c r="AB425" s="150"/>
      <c r="AC425" s="150"/>
      <c r="AD425" s="150"/>
      <c r="AE425" s="150"/>
      <c r="AF425" s="150"/>
      <c r="AG425" s="150" t="s">
        <v>159</v>
      </c>
      <c r="AH425" s="150"/>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2" x14ac:dyDescent="0.2">
      <c r="A426" s="157"/>
      <c r="B426" s="158"/>
      <c r="C426" s="191" t="s">
        <v>655</v>
      </c>
      <c r="D426" s="163"/>
      <c r="E426" s="164">
        <v>16.579999999999998</v>
      </c>
      <c r="F426" s="161"/>
      <c r="G426" s="161"/>
      <c r="H426" s="161"/>
      <c r="I426" s="161"/>
      <c r="J426" s="161"/>
      <c r="K426" s="161"/>
      <c r="L426" s="161"/>
      <c r="M426" s="161"/>
      <c r="N426" s="160"/>
      <c r="O426" s="160"/>
      <c r="P426" s="160"/>
      <c r="Q426" s="160"/>
      <c r="R426" s="161"/>
      <c r="S426" s="161"/>
      <c r="T426" s="161"/>
      <c r="U426" s="161"/>
      <c r="V426" s="161"/>
      <c r="W426" s="161"/>
      <c r="X426" s="161"/>
      <c r="Y426" s="161"/>
      <c r="Z426" s="150"/>
      <c r="AA426" s="150"/>
      <c r="AB426" s="150"/>
      <c r="AC426" s="150"/>
      <c r="AD426" s="150"/>
      <c r="AE426" s="150"/>
      <c r="AF426" s="150"/>
      <c r="AG426" s="150" t="s">
        <v>161</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1" x14ac:dyDescent="0.2">
      <c r="A427" s="173">
        <v>106</v>
      </c>
      <c r="B427" s="174" t="s">
        <v>656</v>
      </c>
      <c r="C427" s="190" t="s">
        <v>657</v>
      </c>
      <c r="D427" s="175" t="s">
        <v>176</v>
      </c>
      <c r="E427" s="176">
        <v>216.37948</v>
      </c>
      <c r="F427" s="177"/>
      <c r="G427" s="178">
        <f>ROUND(E427*F427,2)</f>
        <v>0</v>
      </c>
      <c r="H427" s="177"/>
      <c r="I427" s="178">
        <f>ROUND(E427*H427,2)</f>
        <v>0</v>
      </c>
      <c r="J427" s="177"/>
      <c r="K427" s="178">
        <f>ROUND(E427*J427,2)</f>
        <v>0</v>
      </c>
      <c r="L427" s="178">
        <v>21</v>
      </c>
      <c r="M427" s="178">
        <f>G427*(1+L427/100)</f>
        <v>0</v>
      </c>
      <c r="N427" s="176">
        <v>3.5659999999999997E-2</v>
      </c>
      <c r="O427" s="176">
        <f>ROUND(E427*N427,2)</f>
        <v>7.72</v>
      </c>
      <c r="P427" s="176">
        <v>0</v>
      </c>
      <c r="Q427" s="176">
        <f>ROUND(E427*P427,2)</f>
        <v>0</v>
      </c>
      <c r="R427" s="178" t="s">
        <v>658</v>
      </c>
      <c r="S427" s="178" t="s">
        <v>154</v>
      </c>
      <c r="T427" s="179" t="s">
        <v>154</v>
      </c>
      <c r="U427" s="161">
        <v>1.1841699999999999</v>
      </c>
      <c r="V427" s="161">
        <f>ROUND(E427*U427,2)</f>
        <v>256.23</v>
      </c>
      <c r="W427" s="161"/>
      <c r="X427" s="161" t="s">
        <v>155</v>
      </c>
      <c r="Y427" s="161" t="s">
        <v>156</v>
      </c>
      <c r="Z427" s="150"/>
      <c r="AA427" s="150"/>
      <c r="AB427" s="150"/>
      <c r="AC427" s="150"/>
      <c r="AD427" s="150"/>
      <c r="AE427" s="150"/>
      <c r="AF427" s="150"/>
      <c r="AG427" s="150" t="s">
        <v>164</v>
      </c>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2" x14ac:dyDescent="0.2">
      <c r="A428" s="157"/>
      <c r="B428" s="158"/>
      <c r="C428" s="199" t="s">
        <v>659</v>
      </c>
      <c r="D428" s="200"/>
      <c r="E428" s="200"/>
      <c r="F428" s="200"/>
      <c r="G428" s="200"/>
      <c r="H428" s="161"/>
      <c r="I428" s="161"/>
      <c r="J428" s="161"/>
      <c r="K428" s="161"/>
      <c r="L428" s="161"/>
      <c r="M428" s="161"/>
      <c r="N428" s="160"/>
      <c r="O428" s="160"/>
      <c r="P428" s="160"/>
      <c r="Q428" s="160"/>
      <c r="R428" s="161"/>
      <c r="S428" s="161"/>
      <c r="T428" s="161"/>
      <c r="U428" s="161"/>
      <c r="V428" s="161"/>
      <c r="W428" s="161"/>
      <c r="X428" s="161"/>
      <c r="Y428" s="161"/>
      <c r="Z428" s="150"/>
      <c r="AA428" s="150"/>
      <c r="AB428" s="150"/>
      <c r="AC428" s="150"/>
      <c r="AD428" s="150"/>
      <c r="AE428" s="150"/>
      <c r="AF428" s="150"/>
      <c r="AG428" s="150" t="s">
        <v>159</v>
      </c>
      <c r="AH428" s="150"/>
      <c r="AI428" s="150"/>
      <c r="AJ428" s="150"/>
      <c r="AK428" s="150"/>
      <c r="AL428" s="150"/>
      <c r="AM428" s="150"/>
      <c r="AN428" s="150"/>
      <c r="AO428" s="150"/>
      <c r="AP428" s="150"/>
      <c r="AQ428" s="150"/>
      <c r="AR428" s="150"/>
      <c r="AS428" s="150"/>
      <c r="AT428" s="150"/>
      <c r="AU428" s="150"/>
      <c r="AV428" s="150"/>
      <c r="AW428" s="150"/>
      <c r="AX428" s="150"/>
      <c r="AY428" s="150"/>
      <c r="AZ428" s="150"/>
      <c r="BA428" s="180" t="str">
        <f>C428</f>
        <v>okenního nebo dveřního, z pomocného pracovního lešení o výšce podlahy do 1900 mm a pro zatížení do 1,5 kPa,</v>
      </c>
      <c r="BB428" s="150"/>
      <c r="BC428" s="150"/>
      <c r="BD428" s="150"/>
      <c r="BE428" s="150"/>
      <c r="BF428" s="150"/>
      <c r="BG428" s="150"/>
      <c r="BH428" s="150"/>
    </row>
    <row r="429" spans="1:60" ht="22.5" outlineLevel="2" x14ac:dyDescent="0.2">
      <c r="A429" s="157"/>
      <c r="B429" s="158"/>
      <c r="C429" s="191" t="s">
        <v>660</v>
      </c>
      <c r="D429" s="163"/>
      <c r="E429" s="164">
        <v>25.692900000000002</v>
      </c>
      <c r="F429" s="161"/>
      <c r="G429" s="161"/>
      <c r="H429" s="161"/>
      <c r="I429" s="161"/>
      <c r="J429" s="161"/>
      <c r="K429" s="161"/>
      <c r="L429" s="161"/>
      <c r="M429" s="161"/>
      <c r="N429" s="160"/>
      <c r="O429" s="160"/>
      <c r="P429" s="160"/>
      <c r="Q429" s="160"/>
      <c r="R429" s="161"/>
      <c r="S429" s="161"/>
      <c r="T429" s="161"/>
      <c r="U429" s="161"/>
      <c r="V429" s="161"/>
      <c r="W429" s="161"/>
      <c r="X429" s="161"/>
      <c r="Y429" s="161"/>
      <c r="Z429" s="150"/>
      <c r="AA429" s="150"/>
      <c r="AB429" s="150"/>
      <c r="AC429" s="150"/>
      <c r="AD429" s="150"/>
      <c r="AE429" s="150"/>
      <c r="AF429" s="150"/>
      <c r="AG429" s="150" t="s">
        <v>161</v>
      </c>
      <c r="AH429" s="150">
        <v>0</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outlineLevel="3" x14ac:dyDescent="0.2">
      <c r="A430" s="157"/>
      <c r="B430" s="158"/>
      <c r="C430" s="191" t="s">
        <v>661</v>
      </c>
      <c r="D430" s="163"/>
      <c r="E430" s="164">
        <v>2.78</v>
      </c>
      <c r="F430" s="161"/>
      <c r="G430" s="161"/>
      <c r="H430" s="161"/>
      <c r="I430" s="161"/>
      <c r="J430" s="161"/>
      <c r="K430" s="161"/>
      <c r="L430" s="161"/>
      <c r="M430" s="161"/>
      <c r="N430" s="160"/>
      <c r="O430" s="160"/>
      <c r="P430" s="160"/>
      <c r="Q430" s="160"/>
      <c r="R430" s="161"/>
      <c r="S430" s="161"/>
      <c r="T430" s="161"/>
      <c r="U430" s="161"/>
      <c r="V430" s="161"/>
      <c r="W430" s="161"/>
      <c r="X430" s="161"/>
      <c r="Y430" s="161"/>
      <c r="Z430" s="150"/>
      <c r="AA430" s="150"/>
      <c r="AB430" s="150"/>
      <c r="AC430" s="150"/>
      <c r="AD430" s="150"/>
      <c r="AE430" s="150"/>
      <c r="AF430" s="150"/>
      <c r="AG430" s="150" t="s">
        <v>161</v>
      </c>
      <c r="AH430" s="150">
        <v>0</v>
      </c>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ht="22.5" outlineLevel="3" x14ac:dyDescent="0.2">
      <c r="A431" s="157"/>
      <c r="B431" s="158"/>
      <c r="C431" s="191" t="s">
        <v>662</v>
      </c>
      <c r="D431" s="163"/>
      <c r="E431" s="164">
        <v>63.081780000000002</v>
      </c>
      <c r="F431" s="161"/>
      <c r="G431" s="161"/>
      <c r="H431" s="161"/>
      <c r="I431" s="161"/>
      <c r="J431" s="161"/>
      <c r="K431" s="161"/>
      <c r="L431" s="161"/>
      <c r="M431" s="161"/>
      <c r="N431" s="160"/>
      <c r="O431" s="160"/>
      <c r="P431" s="160"/>
      <c r="Q431" s="160"/>
      <c r="R431" s="161"/>
      <c r="S431" s="161"/>
      <c r="T431" s="161"/>
      <c r="U431" s="161"/>
      <c r="V431" s="161"/>
      <c r="W431" s="161"/>
      <c r="X431" s="161"/>
      <c r="Y431" s="161"/>
      <c r="Z431" s="150"/>
      <c r="AA431" s="150"/>
      <c r="AB431" s="150"/>
      <c r="AC431" s="150"/>
      <c r="AD431" s="150"/>
      <c r="AE431" s="150"/>
      <c r="AF431" s="150"/>
      <c r="AG431" s="150" t="s">
        <v>161</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3" x14ac:dyDescent="0.2">
      <c r="A432" s="157"/>
      <c r="B432" s="158"/>
      <c r="C432" s="191" t="s">
        <v>661</v>
      </c>
      <c r="D432" s="163"/>
      <c r="E432" s="164">
        <v>2.78</v>
      </c>
      <c r="F432" s="161"/>
      <c r="G432" s="161"/>
      <c r="H432" s="161"/>
      <c r="I432" s="161"/>
      <c r="J432" s="161"/>
      <c r="K432" s="161"/>
      <c r="L432" s="161"/>
      <c r="M432" s="161"/>
      <c r="N432" s="160"/>
      <c r="O432" s="160"/>
      <c r="P432" s="160"/>
      <c r="Q432" s="160"/>
      <c r="R432" s="161"/>
      <c r="S432" s="161"/>
      <c r="T432" s="161"/>
      <c r="U432" s="161"/>
      <c r="V432" s="161"/>
      <c r="W432" s="161"/>
      <c r="X432" s="161"/>
      <c r="Y432" s="161"/>
      <c r="Z432" s="150"/>
      <c r="AA432" s="150"/>
      <c r="AB432" s="150"/>
      <c r="AC432" s="150"/>
      <c r="AD432" s="150"/>
      <c r="AE432" s="150"/>
      <c r="AF432" s="150"/>
      <c r="AG432" s="150" t="s">
        <v>161</v>
      </c>
      <c r="AH432" s="150">
        <v>0</v>
      </c>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ht="22.5" outlineLevel="3" x14ac:dyDescent="0.2">
      <c r="A433" s="157"/>
      <c r="B433" s="158"/>
      <c r="C433" s="191" t="s">
        <v>663</v>
      </c>
      <c r="D433" s="163"/>
      <c r="E433" s="164">
        <v>51.566400000000002</v>
      </c>
      <c r="F433" s="161"/>
      <c r="G433" s="161"/>
      <c r="H433" s="161"/>
      <c r="I433" s="161"/>
      <c r="J433" s="161"/>
      <c r="K433" s="161"/>
      <c r="L433" s="161"/>
      <c r="M433" s="161"/>
      <c r="N433" s="160"/>
      <c r="O433" s="160"/>
      <c r="P433" s="160"/>
      <c r="Q433" s="160"/>
      <c r="R433" s="161"/>
      <c r="S433" s="161"/>
      <c r="T433" s="161"/>
      <c r="U433" s="161"/>
      <c r="V433" s="161"/>
      <c r="W433" s="161"/>
      <c r="X433" s="161"/>
      <c r="Y433" s="161"/>
      <c r="Z433" s="150"/>
      <c r="AA433" s="150"/>
      <c r="AB433" s="150"/>
      <c r="AC433" s="150"/>
      <c r="AD433" s="150"/>
      <c r="AE433" s="150"/>
      <c r="AF433" s="150"/>
      <c r="AG433" s="150" t="s">
        <v>161</v>
      </c>
      <c r="AH433" s="150">
        <v>0</v>
      </c>
      <c r="AI433" s="150"/>
      <c r="AJ433" s="150"/>
      <c r="AK433" s="150"/>
      <c r="AL433" s="150"/>
      <c r="AM433" s="150"/>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row>
    <row r="434" spans="1:60" ht="33.75" outlineLevel="3" x14ac:dyDescent="0.2">
      <c r="A434" s="157"/>
      <c r="B434" s="158"/>
      <c r="C434" s="191" t="s">
        <v>664</v>
      </c>
      <c r="D434" s="163"/>
      <c r="E434" s="164">
        <v>57.9084</v>
      </c>
      <c r="F434" s="161"/>
      <c r="G434" s="161"/>
      <c r="H434" s="161"/>
      <c r="I434" s="161"/>
      <c r="J434" s="161"/>
      <c r="K434" s="161"/>
      <c r="L434" s="161"/>
      <c r="M434" s="161"/>
      <c r="N434" s="160"/>
      <c r="O434" s="160"/>
      <c r="P434" s="160"/>
      <c r="Q434" s="160"/>
      <c r="R434" s="161"/>
      <c r="S434" s="161"/>
      <c r="T434" s="161"/>
      <c r="U434" s="161"/>
      <c r="V434" s="161"/>
      <c r="W434" s="161"/>
      <c r="X434" s="161"/>
      <c r="Y434" s="161"/>
      <c r="Z434" s="150"/>
      <c r="AA434" s="150"/>
      <c r="AB434" s="150"/>
      <c r="AC434" s="150"/>
      <c r="AD434" s="150"/>
      <c r="AE434" s="150"/>
      <c r="AF434" s="150"/>
      <c r="AG434" s="150" t="s">
        <v>161</v>
      </c>
      <c r="AH434" s="150">
        <v>0</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outlineLevel="3" x14ac:dyDescent="0.2">
      <c r="A435" s="157"/>
      <c r="B435" s="158"/>
      <c r="C435" s="191" t="s">
        <v>665</v>
      </c>
      <c r="D435" s="163"/>
      <c r="E435" s="164">
        <v>12.57</v>
      </c>
      <c r="F435" s="161"/>
      <c r="G435" s="161"/>
      <c r="H435" s="161"/>
      <c r="I435" s="161"/>
      <c r="J435" s="161"/>
      <c r="K435" s="161"/>
      <c r="L435" s="161"/>
      <c r="M435" s="161"/>
      <c r="N435" s="160"/>
      <c r="O435" s="160"/>
      <c r="P435" s="160"/>
      <c r="Q435" s="160"/>
      <c r="R435" s="161"/>
      <c r="S435" s="161"/>
      <c r="T435" s="161"/>
      <c r="U435" s="161"/>
      <c r="V435" s="161"/>
      <c r="W435" s="161"/>
      <c r="X435" s="161"/>
      <c r="Y435" s="161"/>
      <c r="Z435" s="150"/>
      <c r="AA435" s="150"/>
      <c r="AB435" s="150"/>
      <c r="AC435" s="150"/>
      <c r="AD435" s="150"/>
      <c r="AE435" s="150"/>
      <c r="AF435" s="150"/>
      <c r="AG435" s="150" t="s">
        <v>161</v>
      </c>
      <c r="AH435" s="150">
        <v>0</v>
      </c>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1" x14ac:dyDescent="0.2">
      <c r="A436" s="173">
        <v>107</v>
      </c>
      <c r="B436" s="174" t="s">
        <v>666</v>
      </c>
      <c r="C436" s="190" t="s">
        <v>667</v>
      </c>
      <c r="D436" s="175" t="s">
        <v>176</v>
      </c>
      <c r="E436" s="176">
        <v>4570.5922300000002</v>
      </c>
      <c r="F436" s="177"/>
      <c r="G436" s="178">
        <f>ROUND(E436*F436,2)</f>
        <v>0</v>
      </c>
      <c r="H436" s="177"/>
      <c r="I436" s="178">
        <f>ROUND(E436*H436,2)</f>
        <v>0</v>
      </c>
      <c r="J436" s="177"/>
      <c r="K436" s="178">
        <f>ROUND(E436*J436,2)</f>
        <v>0</v>
      </c>
      <c r="L436" s="178">
        <v>21</v>
      </c>
      <c r="M436" s="178">
        <f>G436*(1+L436/100)</f>
        <v>0</v>
      </c>
      <c r="N436" s="176">
        <v>4.4600000000000004E-3</v>
      </c>
      <c r="O436" s="176">
        <f>ROUND(E436*N436,2)</f>
        <v>20.38</v>
      </c>
      <c r="P436" s="176">
        <v>0</v>
      </c>
      <c r="Q436" s="176">
        <f>ROUND(E436*P436,2)</f>
        <v>0</v>
      </c>
      <c r="R436" s="178" t="s">
        <v>229</v>
      </c>
      <c r="S436" s="178" t="s">
        <v>154</v>
      </c>
      <c r="T436" s="179" t="s">
        <v>154</v>
      </c>
      <c r="U436" s="161">
        <v>0.25115999999999999</v>
      </c>
      <c r="V436" s="161">
        <f>ROUND(E436*U436,2)</f>
        <v>1147.95</v>
      </c>
      <c r="W436" s="161"/>
      <c r="X436" s="161" t="s">
        <v>155</v>
      </c>
      <c r="Y436" s="161" t="s">
        <v>156</v>
      </c>
      <c r="Z436" s="150"/>
      <c r="AA436" s="150"/>
      <c r="AB436" s="150"/>
      <c r="AC436" s="150"/>
      <c r="AD436" s="150"/>
      <c r="AE436" s="150"/>
      <c r="AF436" s="150"/>
      <c r="AG436" s="150" t="s">
        <v>157</v>
      </c>
      <c r="AH436" s="150"/>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ht="22.5" outlineLevel="2" x14ac:dyDescent="0.2">
      <c r="A437" s="157"/>
      <c r="B437" s="158"/>
      <c r="C437" s="199" t="s">
        <v>668</v>
      </c>
      <c r="D437" s="200"/>
      <c r="E437" s="200"/>
      <c r="F437" s="200"/>
      <c r="G437" s="200"/>
      <c r="H437" s="161"/>
      <c r="I437" s="161"/>
      <c r="J437" s="161"/>
      <c r="K437" s="161"/>
      <c r="L437" s="161"/>
      <c r="M437" s="161"/>
      <c r="N437" s="160"/>
      <c r="O437" s="160"/>
      <c r="P437" s="160"/>
      <c r="Q437" s="160"/>
      <c r="R437" s="161"/>
      <c r="S437" s="161"/>
      <c r="T437" s="161"/>
      <c r="U437" s="161"/>
      <c r="V437" s="161"/>
      <c r="W437" s="161"/>
      <c r="X437" s="161"/>
      <c r="Y437" s="161"/>
      <c r="Z437" s="150"/>
      <c r="AA437" s="150"/>
      <c r="AB437" s="150"/>
      <c r="AC437" s="150"/>
      <c r="AD437" s="150"/>
      <c r="AE437" s="150"/>
      <c r="AF437" s="150"/>
      <c r="AG437" s="150" t="s">
        <v>159</v>
      </c>
      <c r="AH437" s="150"/>
      <c r="AI437" s="150"/>
      <c r="AJ437" s="150"/>
      <c r="AK437" s="150"/>
      <c r="AL437" s="150"/>
      <c r="AM437" s="150"/>
      <c r="AN437" s="150"/>
      <c r="AO437" s="150"/>
      <c r="AP437" s="150"/>
      <c r="AQ437" s="150"/>
      <c r="AR437" s="150"/>
      <c r="AS437" s="150"/>
      <c r="AT437" s="150"/>
      <c r="AU437" s="150"/>
      <c r="AV437" s="150"/>
      <c r="AW437" s="150"/>
      <c r="AX437" s="150"/>
      <c r="AY437" s="150"/>
      <c r="AZ437" s="150"/>
      <c r="BA437" s="180" t="str">
        <f>C437</f>
        <v>na rovném povrchu vnitřních stěn, pilířů, svislých panelových konstrukcí, s nejnutnějším obroušením podkladu (pemzou apod.) a oprášením,</v>
      </c>
      <c r="BB437" s="150"/>
      <c r="BC437" s="150"/>
      <c r="BD437" s="150"/>
      <c r="BE437" s="150"/>
      <c r="BF437" s="150"/>
      <c r="BG437" s="150"/>
      <c r="BH437" s="150"/>
    </row>
    <row r="438" spans="1:60" outlineLevel="2" x14ac:dyDescent="0.2">
      <c r="A438" s="157"/>
      <c r="B438" s="158"/>
      <c r="C438" s="191" t="s">
        <v>669</v>
      </c>
      <c r="D438" s="163"/>
      <c r="E438" s="164">
        <v>4570.5922300000002</v>
      </c>
      <c r="F438" s="161"/>
      <c r="G438" s="161"/>
      <c r="H438" s="161"/>
      <c r="I438" s="161"/>
      <c r="J438" s="161"/>
      <c r="K438" s="161"/>
      <c r="L438" s="161"/>
      <c r="M438" s="161"/>
      <c r="N438" s="160"/>
      <c r="O438" s="160"/>
      <c r="P438" s="160"/>
      <c r="Q438" s="160"/>
      <c r="R438" s="161"/>
      <c r="S438" s="161"/>
      <c r="T438" s="161"/>
      <c r="U438" s="161"/>
      <c r="V438" s="161"/>
      <c r="W438" s="161"/>
      <c r="X438" s="161"/>
      <c r="Y438" s="161"/>
      <c r="Z438" s="150"/>
      <c r="AA438" s="150"/>
      <c r="AB438" s="150"/>
      <c r="AC438" s="150"/>
      <c r="AD438" s="150"/>
      <c r="AE438" s="150"/>
      <c r="AF438" s="150"/>
      <c r="AG438" s="150" t="s">
        <v>161</v>
      </c>
      <c r="AH438" s="150">
        <v>0</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1" x14ac:dyDescent="0.2">
      <c r="A439" s="173">
        <v>108</v>
      </c>
      <c r="B439" s="174" t="s">
        <v>670</v>
      </c>
      <c r="C439" s="190" t="s">
        <v>671</v>
      </c>
      <c r="D439" s="175" t="s">
        <v>278</v>
      </c>
      <c r="E439" s="176">
        <v>871.26493000000005</v>
      </c>
      <c r="F439" s="177"/>
      <c r="G439" s="178">
        <f>ROUND(E439*F439,2)</f>
        <v>0</v>
      </c>
      <c r="H439" s="177"/>
      <c r="I439" s="178">
        <f>ROUND(E439*H439,2)</f>
        <v>0</v>
      </c>
      <c r="J439" s="177"/>
      <c r="K439" s="178">
        <f>ROUND(E439*J439,2)</f>
        <v>0</v>
      </c>
      <c r="L439" s="178">
        <v>21</v>
      </c>
      <c r="M439" s="178">
        <f>G439*(1+L439/100)</f>
        <v>0</v>
      </c>
      <c r="N439" s="176">
        <v>4.6000000000000001E-4</v>
      </c>
      <c r="O439" s="176">
        <f>ROUND(E439*N439,2)</f>
        <v>0.4</v>
      </c>
      <c r="P439" s="176">
        <v>0</v>
      </c>
      <c r="Q439" s="176">
        <f>ROUND(E439*P439,2)</f>
        <v>0</v>
      </c>
      <c r="R439" s="178" t="s">
        <v>229</v>
      </c>
      <c r="S439" s="178" t="s">
        <v>154</v>
      </c>
      <c r="T439" s="179" t="s">
        <v>154</v>
      </c>
      <c r="U439" s="161">
        <v>0</v>
      </c>
      <c r="V439" s="161">
        <f>ROUND(E439*U439,2)</f>
        <v>0</v>
      </c>
      <c r="W439" s="161"/>
      <c r="X439" s="161" t="s">
        <v>155</v>
      </c>
      <c r="Y439" s="161" t="s">
        <v>156</v>
      </c>
      <c r="Z439" s="150"/>
      <c r="AA439" s="150"/>
      <c r="AB439" s="150"/>
      <c r="AC439" s="150"/>
      <c r="AD439" s="150"/>
      <c r="AE439" s="150"/>
      <c r="AF439" s="150"/>
      <c r="AG439" s="150" t="s">
        <v>164</v>
      </c>
      <c r="AH439" s="150"/>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2" x14ac:dyDescent="0.2">
      <c r="A440" s="157"/>
      <c r="B440" s="158"/>
      <c r="C440" s="199" t="s">
        <v>672</v>
      </c>
      <c r="D440" s="200"/>
      <c r="E440" s="200"/>
      <c r="F440" s="200"/>
      <c r="G440" s="200"/>
      <c r="H440" s="161"/>
      <c r="I440" s="161"/>
      <c r="J440" s="161"/>
      <c r="K440" s="161"/>
      <c r="L440" s="161"/>
      <c r="M440" s="161"/>
      <c r="N440" s="160"/>
      <c r="O440" s="160"/>
      <c r="P440" s="160"/>
      <c r="Q440" s="160"/>
      <c r="R440" s="161"/>
      <c r="S440" s="161"/>
      <c r="T440" s="161"/>
      <c r="U440" s="161"/>
      <c r="V440" s="161"/>
      <c r="W440" s="161"/>
      <c r="X440" s="161"/>
      <c r="Y440" s="161"/>
      <c r="Z440" s="150"/>
      <c r="AA440" s="150"/>
      <c r="AB440" s="150"/>
      <c r="AC440" s="150"/>
      <c r="AD440" s="150"/>
      <c r="AE440" s="150"/>
      <c r="AF440" s="150"/>
      <c r="AG440" s="150" t="s">
        <v>159</v>
      </c>
      <c r="AH440" s="150"/>
      <c r="AI440" s="150"/>
      <c r="AJ440" s="150"/>
      <c r="AK440" s="150"/>
      <c r="AL440" s="150"/>
      <c r="AM440" s="150"/>
      <c r="AN440" s="150"/>
      <c r="AO440" s="150"/>
      <c r="AP440" s="150"/>
      <c r="AQ440" s="150"/>
      <c r="AR440" s="150"/>
      <c r="AS440" s="150"/>
      <c r="AT440" s="150"/>
      <c r="AU440" s="150"/>
      <c r="AV440" s="150"/>
      <c r="AW440" s="150"/>
      <c r="AX440" s="150"/>
      <c r="AY440" s="150"/>
      <c r="AZ440" s="150"/>
      <c r="BA440" s="180" t="str">
        <f>C440</f>
        <v>omítka vápenocementová, strojně nebo ručně nanášená v podlaží i ve schodišti na jakýkoliv druh podkladu, kompletní souvrství</v>
      </c>
      <c r="BB440" s="150"/>
      <c r="BC440" s="150"/>
      <c r="BD440" s="150"/>
      <c r="BE440" s="150"/>
      <c r="BF440" s="150"/>
      <c r="BG440" s="150"/>
      <c r="BH440" s="150"/>
    </row>
    <row r="441" spans="1:60" outlineLevel="2" x14ac:dyDescent="0.2">
      <c r="A441" s="157"/>
      <c r="B441" s="158"/>
      <c r="C441" s="191" t="s">
        <v>673</v>
      </c>
      <c r="D441" s="163"/>
      <c r="E441" s="164">
        <v>721.26493000000005</v>
      </c>
      <c r="F441" s="161"/>
      <c r="G441" s="161"/>
      <c r="H441" s="161"/>
      <c r="I441" s="161"/>
      <c r="J441" s="161"/>
      <c r="K441" s="161"/>
      <c r="L441" s="161"/>
      <c r="M441" s="161"/>
      <c r="N441" s="160"/>
      <c r="O441" s="160"/>
      <c r="P441" s="160"/>
      <c r="Q441" s="160"/>
      <c r="R441" s="161"/>
      <c r="S441" s="161"/>
      <c r="T441" s="161"/>
      <c r="U441" s="161"/>
      <c r="V441" s="161"/>
      <c r="W441" s="161"/>
      <c r="X441" s="161"/>
      <c r="Y441" s="161"/>
      <c r="Z441" s="150"/>
      <c r="AA441" s="150"/>
      <c r="AB441" s="150"/>
      <c r="AC441" s="150"/>
      <c r="AD441" s="150"/>
      <c r="AE441" s="150"/>
      <c r="AF441" s="150"/>
      <c r="AG441" s="150" t="s">
        <v>161</v>
      </c>
      <c r="AH441" s="150">
        <v>0</v>
      </c>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3" x14ac:dyDescent="0.2">
      <c r="A442" s="157"/>
      <c r="B442" s="158"/>
      <c r="C442" s="191" t="s">
        <v>674</v>
      </c>
      <c r="D442" s="163"/>
      <c r="E442" s="164">
        <v>150</v>
      </c>
      <c r="F442" s="161"/>
      <c r="G442" s="161"/>
      <c r="H442" s="161"/>
      <c r="I442" s="161"/>
      <c r="J442" s="161"/>
      <c r="K442" s="161"/>
      <c r="L442" s="161"/>
      <c r="M442" s="161"/>
      <c r="N442" s="160"/>
      <c r="O442" s="160"/>
      <c r="P442" s="160"/>
      <c r="Q442" s="160"/>
      <c r="R442" s="161"/>
      <c r="S442" s="161"/>
      <c r="T442" s="161"/>
      <c r="U442" s="161"/>
      <c r="V442" s="161"/>
      <c r="W442" s="161"/>
      <c r="X442" s="161"/>
      <c r="Y442" s="161"/>
      <c r="Z442" s="150"/>
      <c r="AA442" s="150"/>
      <c r="AB442" s="150"/>
      <c r="AC442" s="150"/>
      <c r="AD442" s="150"/>
      <c r="AE442" s="150"/>
      <c r="AF442" s="150"/>
      <c r="AG442" s="150" t="s">
        <v>161</v>
      </c>
      <c r="AH442" s="150">
        <v>0</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ht="22.5" outlineLevel="1" x14ac:dyDescent="0.2">
      <c r="A443" s="173">
        <v>109</v>
      </c>
      <c r="B443" s="174" t="s">
        <v>675</v>
      </c>
      <c r="C443" s="190" t="s">
        <v>676</v>
      </c>
      <c r="D443" s="175" t="s">
        <v>176</v>
      </c>
      <c r="E443" s="176">
        <v>4570.5923300000004</v>
      </c>
      <c r="F443" s="177"/>
      <c r="G443" s="178">
        <f>ROUND(E443*F443,2)</f>
        <v>0</v>
      </c>
      <c r="H443" s="177"/>
      <c r="I443" s="178">
        <f>ROUND(E443*H443,2)</f>
        <v>0</v>
      </c>
      <c r="J443" s="177"/>
      <c r="K443" s="178">
        <f>ROUND(E443*J443,2)</f>
        <v>0</v>
      </c>
      <c r="L443" s="178">
        <v>21</v>
      </c>
      <c r="M443" s="178">
        <f>G443*(1+L443/100)</f>
        <v>0</v>
      </c>
      <c r="N443" s="176">
        <v>0</v>
      </c>
      <c r="O443" s="176">
        <f>ROUND(E443*N443,2)</f>
        <v>0</v>
      </c>
      <c r="P443" s="176">
        <v>0</v>
      </c>
      <c r="Q443" s="176">
        <f>ROUND(E443*P443,2)</f>
        <v>0</v>
      </c>
      <c r="R443" s="178" t="s">
        <v>229</v>
      </c>
      <c r="S443" s="178" t="s">
        <v>154</v>
      </c>
      <c r="T443" s="179" t="s">
        <v>154</v>
      </c>
      <c r="U443" s="161">
        <v>0.36199999999999999</v>
      </c>
      <c r="V443" s="161">
        <f>ROUND(E443*U443,2)</f>
        <v>1654.55</v>
      </c>
      <c r="W443" s="161"/>
      <c r="X443" s="161" t="s">
        <v>155</v>
      </c>
      <c r="Y443" s="161" t="s">
        <v>156</v>
      </c>
      <c r="Z443" s="150"/>
      <c r="AA443" s="150"/>
      <c r="AB443" s="150"/>
      <c r="AC443" s="150"/>
      <c r="AD443" s="150"/>
      <c r="AE443" s="150"/>
      <c r="AF443" s="150"/>
      <c r="AG443" s="150" t="s">
        <v>157</v>
      </c>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2" x14ac:dyDescent="0.2">
      <c r="A444" s="157"/>
      <c r="B444" s="158"/>
      <c r="C444" s="191" t="s">
        <v>677</v>
      </c>
      <c r="D444" s="163"/>
      <c r="E444" s="164">
        <v>80.264499999999998</v>
      </c>
      <c r="F444" s="161"/>
      <c r="G444" s="161"/>
      <c r="H444" s="161"/>
      <c r="I444" s="161"/>
      <c r="J444" s="161"/>
      <c r="K444" s="161"/>
      <c r="L444" s="161"/>
      <c r="M444" s="161"/>
      <c r="N444" s="160"/>
      <c r="O444" s="160"/>
      <c r="P444" s="160"/>
      <c r="Q444" s="160"/>
      <c r="R444" s="161"/>
      <c r="S444" s="161"/>
      <c r="T444" s="161"/>
      <c r="U444" s="161"/>
      <c r="V444" s="161"/>
      <c r="W444" s="161"/>
      <c r="X444" s="161"/>
      <c r="Y444" s="161"/>
      <c r="Z444" s="150"/>
      <c r="AA444" s="150"/>
      <c r="AB444" s="150"/>
      <c r="AC444" s="150"/>
      <c r="AD444" s="150"/>
      <c r="AE444" s="150"/>
      <c r="AF444" s="150"/>
      <c r="AG444" s="150" t="s">
        <v>161</v>
      </c>
      <c r="AH444" s="150">
        <v>0</v>
      </c>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3" x14ac:dyDescent="0.2">
      <c r="A445" s="157"/>
      <c r="B445" s="158"/>
      <c r="C445" s="191" t="s">
        <v>678</v>
      </c>
      <c r="D445" s="163"/>
      <c r="E445" s="164">
        <v>35.521500000000003</v>
      </c>
      <c r="F445" s="161"/>
      <c r="G445" s="161"/>
      <c r="H445" s="161"/>
      <c r="I445" s="161"/>
      <c r="J445" s="161"/>
      <c r="K445" s="161"/>
      <c r="L445" s="161"/>
      <c r="M445" s="161"/>
      <c r="N445" s="160"/>
      <c r="O445" s="160"/>
      <c r="P445" s="160"/>
      <c r="Q445" s="160"/>
      <c r="R445" s="161"/>
      <c r="S445" s="161"/>
      <c r="T445" s="161"/>
      <c r="U445" s="161"/>
      <c r="V445" s="161"/>
      <c r="W445" s="161"/>
      <c r="X445" s="161"/>
      <c r="Y445" s="161"/>
      <c r="Z445" s="150"/>
      <c r="AA445" s="150"/>
      <c r="AB445" s="150"/>
      <c r="AC445" s="150"/>
      <c r="AD445" s="150"/>
      <c r="AE445" s="150"/>
      <c r="AF445" s="150"/>
      <c r="AG445" s="150" t="s">
        <v>161</v>
      </c>
      <c r="AH445" s="150">
        <v>0</v>
      </c>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3" x14ac:dyDescent="0.2">
      <c r="A446" s="157"/>
      <c r="B446" s="158"/>
      <c r="C446" s="191" t="s">
        <v>679</v>
      </c>
      <c r="D446" s="163"/>
      <c r="E446" s="164">
        <v>30.893999999999998</v>
      </c>
      <c r="F446" s="161"/>
      <c r="G446" s="161"/>
      <c r="H446" s="161"/>
      <c r="I446" s="161"/>
      <c r="J446" s="161"/>
      <c r="K446" s="161"/>
      <c r="L446" s="161"/>
      <c r="M446" s="161"/>
      <c r="N446" s="160"/>
      <c r="O446" s="160"/>
      <c r="P446" s="160"/>
      <c r="Q446" s="160"/>
      <c r="R446" s="161"/>
      <c r="S446" s="161"/>
      <c r="T446" s="161"/>
      <c r="U446" s="161"/>
      <c r="V446" s="161"/>
      <c r="W446" s="161"/>
      <c r="X446" s="161"/>
      <c r="Y446" s="161"/>
      <c r="Z446" s="150"/>
      <c r="AA446" s="150"/>
      <c r="AB446" s="150"/>
      <c r="AC446" s="150"/>
      <c r="AD446" s="150"/>
      <c r="AE446" s="150"/>
      <c r="AF446" s="150"/>
      <c r="AG446" s="150" t="s">
        <v>161</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x14ac:dyDescent="0.2">
      <c r="A447" s="157"/>
      <c r="B447" s="158"/>
      <c r="C447" s="191" t="s">
        <v>680</v>
      </c>
      <c r="D447" s="163"/>
      <c r="E447" s="164">
        <v>122.0475</v>
      </c>
      <c r="F447" s="161"/>
      <c r="G447" s="161"/>
      <c r="H447" s="161"/>
      <c r="I447" s="161"/>
      <c r="J447" s="161"/>
      <c r="K447" s="161"/>
      <c r="L447" s="161"/>
      <c r="M447" s="161"/>
      <c r="N447" s="160"/>
      <c r="O447" s="160"/>
      <c r="P447" s="160"/>
      <c r="Q447" s="160"/>
      <c r="R447" s="161"/>
      <c r="S447" s="161"/>
      <c r="T447" s="161"/>
      <c r="U447" s="161"/>
      <c r="V447" s="161"/>
      <c r="W447" s="161"/>
      <c r="X447" s="161"/>
      <c r="Y447" s="161"/>
      <c r="Z447" s="150"/>
      <c r="AA447" s="150"/>
      <c r="AB447" s="150"/>
      <c r="AC447" s="150"/>
      <c r="AD447" s="150"/>
      <c r="AE447" s="150"/>
      <c r="AF447" s="150"/>
      <c r="AG447" s="150" t="s">
        <v>161</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x14ac:dyDescent="0.2">
      <c r="A448" s="157"/>
      <c r="B448" s="158"/>
      <c r="C448" s="191" t="s">
        <v>681</v>
      </c>
      <c r="D448" s="163"/>
      <c r="E448" s="164">
        <v>127.44499999999999</v>
      </c>
      <c r="F448" s="161"/>
      <c r="G448" s="161"/>
      <c r="H448" s="161"/>
      <c r="I448" s="161"/>
      <c r="J448" s="161"/>
      <c r="K448" s="161"/>
      <c r="L448" s="161"/>
      <c r="M448" s="161"/>
      <c r="N448" s="160"/>
      <c r="O448" s="160"/>
      <c r="P448" s="160"/>
      <c r="Q448" s="160"/>
      <c r="R448" s="161"/>
      <c r="S448" s="161"/>
      <c r="T448" s="161"/>
      <c r="U448" s="161"/>
      <c r="V448" s="161"/>
      <c r="W448" s="161"/>
      <c r="X448" s="161"/>
      <c r="Y448" s="161"/>
      <c r="Z448" s="150"/>
      <c r="AA448" s="150"/>
      <c r="AB448" s="150"/>
      <c r="AC448" s="150"/>
      <c r="AD448" s="150"/>
      <c r="AE448" s="150"/>
      <c r="AF448" s="150"/>
      <c r="AG448" s="150" t="s">
        <v>161</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outlineLevel="3" x14ac:dyDescent="0.2">
      <c r="A449" s="157"/>
      <c r="B449" s="158"/>
      <c r="C449" s="191" t="s">
        <v>682</v>
      </c>
      <c r="D449" s="163"/>
      <c r="E449" s="164">
        <v>24.8</v>
      </c>
      <c r="F449" s="161"/>
      <c r="G449" s="161"/>
      <c r="H449" s="161"/>
      <c r="I449" s="161"/>
      <c r="J449" s="161"/>
      <c r="K449" s="161"/>
      <c r="L449" s="161"/>
      <c r="M449" s="161"/>
      <c r="N449" s="160"/>
      <c r="O449" s="160"/>
      <c r="P449" s="160"/>
      <c r="Q449" s="160"/>
      <c r="R449" s="161"/>
      <c r="S449" s="161"/>
      <c r="T449" s="161"/>
      <c r="U449" s="161"/>
      <c r="V449" s="161"/>
      <c r="W449" s="161"/>
      <c r="X449" s="161"/>
      <c r="Y449" s="161"/>
      <c r="Z449" s="150"/>
      <c r="AA449" s="150"/>
      <c r="AB449" s="150"/>
      <c r="AC449" s="150"/>
      <c r="AD449" s="150"/>
      <c r="AE449" s="150"/>
      <c r="AF449" s="150"/>
      <c r="AG449" s="150" t="s">
        <v>161</v>
      </c>
      <c r="AH449" s="150">
        <v>0</v>
      </c>
      <c r="AI449" s="150"/>
      <c r="AJ449" s="150"/>
      <c r="AK449" s="150"/>
      <c r="AL449" s="150"/>
      <c r="AM449" s="150"/>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row>
    <row r="450" spans="1:60" outlineLevel="3" x14ac:dyDescent="0.2">
      <c r="A450" s="157"/>
      <c r="B450" s="158"/>
      <c r="C450" s="191" t="s">
        <v>683</v>
      </c>
      <c r="D450" s="163"/>
      <c r="E450" s="164">
        <v>29.616</v>
      </c>
      <c r="F450" s="161"/>
      <c r="G450" s="161"/>
      <c r="H450" s="161"/>
      <c r="I450" s="161"/>
      <c r="J450" s="161"/>
      <c r="K450" s="161"/>
      <c r="L450" s="161"/>
      <c r="M450" s="161"/>
      <c r="N450" s="160"/>
      <c r="O450" s="160"/>
      <c r="P450" s="160"/>
      <c r="Q450" s="160"/>
      <c r="R450" s="161"/>
      <c r="S450" s="161"/>
      <c r="T450" s="161"/>
      <c r="U450" s="161"/>
      <c r="V450" s="161"/>
      <c r="W450" s="161"/>
      <c r="X450" s="161"/>
      <c r="Y450" s="161"/>
      <c r="Z450" s="150"/>
      <c r="AA450" s="150"/>
      <c r="AB450" s="150"/>
      <c r="AC450" s="150"/>
      <c r="AD450" s="150"/>
      <c r="AE450" s="150"/>
      <c r="AF450" s="150"/>
      <c r="AG450" s="150" t="s">
        <v>161</v>
      </c>
      <c r="AH450" s="150">
        <v>0</v>
      </c>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3" x14ac:dyDescent="0.2">
      <c r="A451" s="157"/>
      <c r="B451" s="158"/>
      <c r="C451" s="191" t="s">
        <v>684</v>
      </c>
      <c r="D451" s="163"/>
      <c r="E451" s="164">
        <v>29.991</v>
      </c>
      <c r="F451" s="161"/>
      <c r="G451" s="161"/>
      <c r="H451" s="161"/>
      <c r="I451" s="161"/>
      <c r="J451" s="161"/>
      <c r="K451" s="161"/>
      <c r="L451" s="161"/>
      <c r="M451" s="161"/>
      <c r="N451" s="160"/>
      <c r="O451" s="160"/>
      <c r="P451" s="160"/>
      <c r="Q451" s="160"/>
      <c r="R451" s="161"/>
      <c r="S451" s="161"/>
      <c r="T451" s="161"/>
      <c r="U451" s="161"/>
      <c r="V451" s="161"/>
      <c r="W451" s="161"/>
      <c r="X451" s="161"/>
      <c r="Y451" s="161"/>
      <c r="Z451" s="150"/>
      <c r="AA451" s="150"/>
      <c r="AB451" s="150"/>
      <c r="AC451" s="150"/>
      <c r="AD451" s="150"/>
      <c r="AE451" s="150"/>
      <c r="AF451" s="150"/>
      <c r="AG451" s="150" t="s">
        <v>161</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x14ac:dyDescent="0.2">
      <c r="A452" s="157"/>
      <c r="B452" s="158"/>
      <c r="C452" s="191" t="s">
        <v>685</v>
      </c>
      <c r="D452" s="163"/>
      <c r="E452" s="164">
        <v>40.798999999999999</v>
      </c>
      <c r="F452" s="161"/>
      <c r="G452" s="161"/>
      <c r="H452" s="161"/>
      <c r="I452" s="161"/>
      <c r="J452" s="161"/>
      <c r="K452" s="161"/>
      <c r="L452" s="161"/>
      <c r="M452" s="161"/>
      <c r="N452" s="160"/>
      <c r="O452" s="160"/>
      <c r="P452" s="160"/>
      <c r="Q452" s="160"/>
      <c r="R452" s="161"/>
      <c r="S452" s="161"/>
      <c r="T452" s="161"/>
      <c r="U452" s="161"/>
      <c r="V452" s="161"/>
      <c r="W452" s="161"/>
      <c r="X452" s="161"/>
      <c r="Y452" s="161"/>
      <c r="Z452" s="150"/>
      <c r="AA452" s="150"/>
      <c r="AB452" s="150"/>
      <c r="AC452" s="150"/>
      <c r="AD452" s="150"/>
      <c r="AE452" s="150"/>
      <c r="AF452" s="150"/>
      <c r="AG452" s="150" t="s">
        <v>161</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3" x14ac:dyDescent="0.2">
      <c r="A453" s="157"/>
      <c r="B453" s="158"/>
      <c r="C453" s="191" t="s">
        <v>686</v>
      </c>
      <c r="D453" s="163"/>
      <c r="E453" s="164">
        <v>15.526</v>
      </c>
      <c r="F453" s="161"/>
      <c r="G453" s="161"/>
      <c r="H453" s="161"/>
      <c r="I453" s="161"/>
      <c r="J453" s="161"/>
      <c r="K453" s="161"/>
      <c r="L453" s="161"/>
      <c r="M453" s="161"/>
      <c r="N453" s="160"/>
      <c r="O453" s="160"/>
      <c r="P453" s="160"/>
      <c r="Q453" s="160"/>
      <c r="R453" s="161"/>
      <c r="S453" s="161"/>
      <c r="T453" s="161"/>
      <c r="U453" s="161"/>
      <c r="V453" s="161"/>
      <c r="W453" s="161"/>
      <c r="X453" s="161"/>
      <c r="Y453" s="161"/>
      <c r="Z453" s="150"/>
      <c r="AA453" s="150"/>
      <c r="AB453" s="150"/>
      <c r="AC453" s="150"/>
      <c r="AD453" s="150"/>
      <c r="AE453" s="150"/>
      <c r="AF453" s="150"/>
      <c r="AG453" s="150" t="s">
        <v>161</v>
      </c>
      <c r="AH453" s="150">
        <v>0</v>
      </c>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outlineLevel="3" x14ac:dyDescent="0.2">
      <c r="A454" s="157"/>
      <c r="B454" s="158"/>
      <c r="C454" s="191" t="s">
        <v>687</v>
      </c>
      <c r="D454" s="163"/>
      <c r="E454" s="164">
        <v>17.381</v>
      </c>
      <c r="F454" s="161"/>
      <c r="G454" s="161"/>
      <c r="H454" s="161"/>
      <c r="I454" s="161"/>
      <c r="J454" s="161"/>
      <c r="K454" s="161"/>
      <c r="L454" s="161"/>
      <c r="M454" s="161"/>
      <c r="N454" s="160"/>
      <c r="O454" s="160"/>
      <c r="P454" s="160"/>
      <c r="Q454" s="160"/>
      <c r="R454" s="161"/>
      <c r="S454" s="161"/>
      <c r="T454" s="161"/>
      <c r="U454" s="161"/>
      <c r="V454" s="161"/>
      <c r="W454" s="161"/>
      <c r="X454" s="161"/>
      <c r="Y454" s="161"/>
      <c r="Z454" s="150"/>
      <c r="AA454" s="150"/>
      <c r="AB454" s="150"/>
      <c r="AC454" s="150"/>
      <c r="AD454" s="150"/>
      <c r="AE454" s="150"/>
      <c r="AF454" s="150"/>
      <c r="AG454" s="150" t="s">
        <v>161</v>
      </c>
      <c r="AH454" s="150">
        <v>0</v>
      </c>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3" x14ac:dyDescent="0.2">
      <c r="A455" s="157"/>
      <c r="B455" s="158"/>
      <c r="C455" s="191" t="s">
        <v>688</v>
      </c>
      <c r="D455" s="163"/>
      <c r="E455" s="164">
        <v>19.95</v>
      </c>
      <c r="F455" s="161"/>
      <c r="G455" s="161"/>
      <c r="H455" s="161"/>
      <c r="I455" s="161"/>
      <c r="J455" s="161"/>
      <c r="K455" s="161"/>
      <c r="L455" s="161"/>
      <c r="M455" s="161"/>
      <c r="N455" s="160"/>
      <c r="O455" s="160"/>
      <c r="P455" s="160"/>
      <c r="Q455" s="160"/>
      <c r="R455" s="161"/>
      <c r="S455" s="161"/>
      <c r="T455" s="161"/>
      <c r="U455" s="161"/>
      <c r="V455" s="161"/>
      <c r="W455" s="161"/>
      <c r="X455" s="161"/>
      <c r="Y455" s="161"/>
      <c r="Z455" s="150"/>
      <c r="AA455" s="150"/>
      <c r="AB455" s="150"/>
      <c r="AC455" s="150"/>
      <c r="AD455" s="150"/>
      <c r="AE455" s="150"/>
      <c r="AF455" s="150"/>
      <c r="AG455" s="150" t="s">
        <v>161</v>
      </c>
      <c r="AH455" s="150">
        <v>0</v>
      </c>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ht="22.5" outlineLevel="3" x14ac:dyDescent="0.2">
      <c r="A456" s="157"/>
      <c r="B456" s="158"/>
      <c r="C456" s="191" t="s">
        <v>689</v>
      </c>
      <c r="D456" s="163"/>
      <c r="E456" s="164">
        <v>111.58674999999999</v>
      </c>
      <c r="F456" s="161"/>
      <c r="G456" s="161"/>
      <c r="H456" s="161"/>
      <c r="I456" s="161"/>
      <c r="J456" s="161"/>
      <c r="K456" s="161"/>
      <c r="L456" s="161"/>
      <c r="M456" s="161"/>
      <c r="N456" s="160"/>
      <c r="O456" s="160"/>
      <c r="P456" s="160"/>
      <c r="Q456" s="160"/>
      <c r="R456" s="161"/>
      <c r="S456" s="161"/>
      <c r="T456" s="161"/>
      <c r="U456" s="161"/>
      <c r="V456" s="161"/>
      <c r="W456" s="161"/>
      <c r="X456" s="161"/>
      <c r="Y456" s="161"/>
      <c r="Z456" s="150"/>
      <c r="AA456" s="150"/>
      <c r="AB456" s="150"/>
      <c r="AC456" s="150"/>
      <c r="AD456" s="150"/>
      <c r="AE456" s="150"/>
      <c r="AF456" s="150"/>
      <c r="AG456" s="150" t="s">
        <v>161</v>
      </c>
      <c r="AH456" s="150">
        <v>0</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x14ac:dyDescent="0.2">
      <c r="A457" s="157"/>
      <c r="B457" s="158"/>
      <c r="C457" s="191" t="s">
        <v>690</v>
      </c>
      <c r="D457" s="163"/>
      <c r="E457" s="164">
        <v>78.194000000000003</v>
      </c>
      <c r="F457" s="161"/>
      <c r="G457" s="161"/>
      <c r="H457" s="161"/>
      <c r="I457" s="161"/>
      <c r="J457" s="161"/>
      <c r="K457" s="161"/>
      <c r="L457" s="161"/>
      <c r="M457" s="161"/>
      <c r="N457" s="160"/>
      <c r="O457" s="160"/>
      <c r="P457" s="160"/>
      <c r="Q457" s="160"/>
      <c r="R457" s="161"/>
      <c r="S457" s="161"/>
      <c r="T457" s="161"/>
      <c r="U457" s="161"/>
      <c r="V457" s="161"/>
      <c r="W457" s="161"/>
      <c r="X457" s="161"/>
      <c r="Y457" s="161"/>
      <c r="Z457" s="150"/>
      <c r="AA457" s="150"/>
      <c r="AB457" s="150"/>
      <c r="AC457" s="150"/>
      <c r="AD457" s="150"/>
      <c r="AE457" s="150"/>
      <c r="AF457" s="150"/>
      <c r="AG457" s="150" t="s">
        <v>161</v>
      </c>
      <c r="AH457" s="150">
        <v>0</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3" x14ac:dyDescent="0.2">
      <c r="A458" s="157"/>
      <c r="B458" s="158"/>
      <c r="C458" s="191" t="s">
        <v>691</v>
      </c>
      <c r="D458" s="163"/>
      <c r="E458" s="164">
        <v>987.36030000000005</v>
      </c>
      <c r="F458" s="161"/>
      <c r="G458" s="161"/>
      <c r="H458" s="161"/>
      <c r="I458" s="161"/>
      <c r="J458" s="161"/>
      <c r="K458" s="161"/>
      <c r="L458" s="161"/>
      <c r="M458" s="161"/>
      <c r="N458" s="160"/>
      <c r="O458" s="160"/>
      <c r="P458" s="160"/>
      <c r="Q458" s="160"/>
      <c r="R458" s="161"/>
      <c r="S458" s="161"/>
      <c r="T458" s="161"/>
      <c r="U458" s="161"/>
      <c r="V458" s="161"/>
      <c r="W458" s="161"/>
      <c r="X458" s="161"/>
      <c r="Y458" s="161"/>
      <c r="Z458" s="150"/>
      <c r="AA458" s="150"/>
      <c r="AB458" s="150"/>
      <c r="AC458" s="150"/>
      <c r="AD458" s="150"/>
      <c r="AE458" s="150"/>
      <c r="AF458" s="150"/>
      <c r="AG458" s="150" t="s">
        <v>161</v>
      </c>
      <c r="AH458" s="150">
        <v>0</v>
      </c>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outlineLevel="3" x14ac:dyDescent="0.2">
      <c r="A459" s="157"/>
      <c r="B459" s="158"/>
      <c r="C459" s="191" t="s">
        <v>692</v>
      </c>
      <c r="D459" s="163"/>
      <c r="E459" s="164">
        <v>30.724900000000002</v>
      </c>
      <c r="F459" s="161"/>
      <c r="G459" s="161"/>
      <c r="H459" s="161"/>
      <c r="I459" s="161"/>
      <c r="J459" s="161"/>
      <c r="K459" s="161"/>
      <c r="L459" s="161"/>
      <c r="M459" s="161"/>
      <c r="N459" s="160"/>
      <c r="O459" s="160"/>
      <c r="P459" s="160"/>
      <c r="Q459" s="160"/>
      <c r="R459" s="161"/>
      <c r="S459" s="161"/>
      <c r="T459" s="161"/>
      <c r="U459" s="161"/>
      <c r="V459" s="161"/>
      <c r="W459" s="161"/>
      <c r="X459" s="161"/>
      <c r="Y459" s="161"/>
      <c r="Z459" s="150"/>
      <c r="AA459" s="150"/>
      <c r="AB459" s="150"/>
      <c r="AC459" s="150"/>
      <c r="AD459" s="150"/>
      <c r="AE459" s="150"/>
      <c r="AF459" s="150"/>
      <c r="AG459" s="150" t="s">
        <v>161</v>
      </c>
      <c r="AH459" s="150">
        <v>0</v>
      </c>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3" x14ac:dyDescent="0.2">
      <c r="A460" s="157"/>
      <c r="B460" s="158"/>
      <c r="C460" s="191" t="s">
        <v>693</v>
      </c>
      <c r="D460" s="163"/>
      <c r="E460" s="164">
        <v>19.382300000000001</v>
      </c>
      <c r="F460" s="161"/>
      <c r="G460" s="161"/>
      <c r="H460" s="161"/>
      <c r="I460" s="161"/>
      <c r="J460" s="161"/>
      <c r="K460" s="161"/>
      <c r="L460" s="161"/>
      <c r="M460" s="161"/>
      <c r="N460" s="160"/>
      <c r="O460" s="160"/>
      <c r="P460" s="160"/>
      <c r="Q460" s="160"/>
      <c r="R460" s="161"/>
      <c r="S460" s="161"/>
      <c r="T460" s="161"/>
      <c r="U460" s="161"/>
      <c r="V460" s="161"/>
      <c r="W460" s="161"/>
      <c r="X460" s="161"/>
      <c r="Y460" s="161"/>
      <c r="Z460" s="150"/>
      <c r="AA460" s="150"/>
      <c r="AB460" s="150"/>
      <c r="AC460" s="150"/>
      <c r="AD460" s="150"/>
      <c r="AE460" s="150"/>
      <c r="AF460" s="150"/>
      <c r="AG460" s="150" t="s">
        <v>161</v>
      </c>
      <c r="AH460" s="150">
        <v>0</v>
      </c>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3" x14ac:dyDescent="0.2">
      <c r="A461" s="157"/>
      <c r="B461" s="158"/>
      <c r="C461" s="191" t="s">
        <v>694</v>
      </c>
      <c r="D461" s="163"/>
      <c r="E461" s="164">
        <v>31.355799999999999</v>
      </c>
      <c r="F461" s="161"/>
      <c r="G461" s="161"/>
      <c r="H461" s="161"/>
      <c r="I461" s="161"/>
      <c r="J461" s="161"/>
      <c r="K461" s="161"/>
      <c r="L461" s="161"/>
      <c r="M461" s="161"/>
      <c r="N461" s="160"/>
      <c r="O461" s="160"/>
      <c r="P461" s="160"/>
      <c r="Q461" s="160"/>
      <c r="R461" s="161"/>
      <c r="S461" s="161"/>
      <c r="T461" s="161"/>
      <c r="U461" s="161"/>
      <c r="V461" s="161"/>
      <c r="W461" s="161"/>
      <c r="X461" s="161"/>
      <c r="Y461" s="161"/>
      <c r="Z461" s="150"/>
      <c r="AA461" s="150"/>
      <c r="AB461" s="150"/>
      <c r="AC461" s="150"/>
      <c r="AD461" s="150"/>
      <c r="AE461" s="150"/>
      <c r="AF461" s="150"/>
      <c r="AG461" s="150" t="s">
        <v>161</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ht="22.5" outlineLevel="3" x14ac:dyDescent="0.2">
      <c r="A462" s="157"/>
      <c r="B462" s="158"/>
      <c r="C462" s="191" t="s">
        <v>695</v>
      </c>
      <c r="D462" s="163"/>
      <c r="E462" s="164">
        <v>136.40940000000001</v>
      </c>
      <c r="F462" s="161"/>
      <c r="G462" s="161"/>
      <c r="H462" s="161"/>
      <c r="I462" s="161"/>
      <c r="J462" s="161"/>
      <c r="K462" s="161"/>
      <c r="L462" s="161"/>
      <c r="M462" s="161"/>
      <c r="N462" s="160"/>
      <c r="O462" s="160"/>
      <c r="P462" s="160"/>
      <c r="Q462" s="160"/>
      <c r="R462" s="161"/>
      <c r="S462" s="161"/>
      <c r="T462" s="161"/>
      <c r="U462" s="161"/>
      <c r="V462" s="161"/>
      <c r="W462" s="161"/>
      <c r="X462" s="161"/>
      <c r="Y462" s="161"/>
      <c r="Z462" s="150"/>
      <c r="AA462" s="150"/>
      <c r="AB462" s="150"/>
      <c r="AC462" s="150"/>
      <c r="AD462" s="150"/>
      <c r="AE462" s="150"/>
      <c r="AF462" s="150"/>
      <c r="AG462" s="150" t="s">
        <v>161</v>
      </c>
      <c r="AH462" s="150">
        <v>0</v>
      </c>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3" x14ac:dyDescent="0.2">
      <c r="A463" s="157"/>
      <c r="B463" s="158"/>
      <c r="C463" s="191" t="s">
        <v>696</v>
      </c>
      <c r="D463" s="163"/>
      <c r="E463" s="164">
        <v>112.87260000000001</v>
      </c>
      <c r="F463" s="161"/>
      <c r="G463" s="161"/>
      <c r="H463" s="161"/>
      <c r="I463" s="161"/>
      <c r="J463" s="161"/>
      <c r="K463" s="161"/>
      <c r="L463" s="161"/>
      <c r="M463" s="161"/>
      <c r="N463" s="160"/>
      <c r="O463" s="160"/>
      <c r="P463" s="160"/>
      <c r="Q463" s="160"/>
      <c r="R463" s="161"/>
      <c r="S463" s="161"/>
      <c r="T463" s="161"/>
      <c r="U463" s="161"/>
      <c r="V463" s="161"/>
      <c r="W463" s="161"/>
      <c r="X463" s="161"/>
      <c r="Y463" s="161"/>
      <c r="Z463" s="150"/>
      <c r="AA463" s="150"/>
      <c r="AB463" s="150"/>
      <c r="AC463" s="150"/>
      <c r="AD463" s="150"/>
      <c r="AE463" s="150"/>
      <c r="AF463" s="150"/>
      <c r="AG463" s="150" t="s">
        <v>161</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x14ac:dyDescent="0.2">
      <c r="A464" s="157"/>
      <c r="B464" s="158"/>
      <c r="C464" s="191" t="s">
        <v>697</v>
      </c>
      <c r="D464" s="163"/>
      <c r="E464" s="164">
        <v>26.06</v>
      </c>
      <c r="F464" s="161"/>
      <c r="G464" s="161"/>
      <c r="H464" s="161"/>
      <c r="I464" s="161"/>
      <c r="J464" s="161"/>
      <c r="K464" s="161"/>
      <c r="L464" s="161"/>
      <c r="M464" s="161"/>
      <c r="N464" s="160"/>
      <c r="O464" s="160"/>
      <c r="P464" s="160"/>
      <c r="Q464" s="160"/>
      <c r="R464" s="161"/>
      <c r="S464" s="161"/>
      <c r="T464" s="161"/>
      <c r="U464" s="161"/>
      <c r="V464" s="161"/>
      <c r="W464" s="161"/>
      <c r="X464" s="161"/>
      <c r="Y464" s="161"/>
      <c r="Z464" s="150"/>
      <c r="AA464" s="150"/>
      <c r="AB464" s="150"/>
      <c r="AC464" s="150"/>
      <c r="AD464" s="150"/>
      <c r="AE464" s="150"/>
      <c r="AF464" s="150"/>
      <c r="AG464" s="150" t="s">
        <v>161</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3" x14ac:dyDescent="0.2">
      <c r="A465" s="157"/>
      <c r="B465" s="158"/>
      <c r="C465" s="191" t="s">
        <v>698</v>
      </c>
      <c r="D465" s="163"/>
      <c r="E465" s="164">
        <v>30.295000000000002</v>
      </c>
      <c r="F465" s="161"/>
      <c r="G465" s="161"/>
      <c r="H465" s="161"/>
      <c r="I465" s="161"/>
      <c r="J465" s="161"/>
      <c r="K465" s="161"/>
      <c r="L465" s="161"/>
      <c r="M465" s="161"/>
      <c r="N465" s="160"/>
      <c r="O465" s="160"/>
      <c r="P465" s="160"/>
      <c r="Q465" s="160"/>
      <c r="R465" s="161"/>
      <c r="S465" s="161"/>
      <c r="T465" s="161"/>
      <c r="U465" s="161"/>
      <c r="V465" s="161"/>
      <c r="W465" s="161"/>
      <c r="X465" s="161"/>
      <c r="Y465" s="161"/>
      <c r="Z465" s="150"/>
      <c r="AA465" s="150"/>
      <c r="AB465" s="150"/>
      <c r="AC465" s="150"/>
      <c r="AD465" s="150"/>
      <c r="AE465" s="150"/>
      <c r="AF465" s="150"/>
      <c r="AG465" s="150" t="s">
        <v>161</v>
      </c>
      <c r="AH465" s="150">
        <v>0</v>
      </c>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3" x14ac:dyDescent="0.2">
      <c r="A466" s="157"/>
      <c r="B466" s="158"/>
      <c r="C466" s="191" t="s">
        <v>699</v>
      </c>
      <c r="D466" s="163"/>
      <c r="E466" s="164">
        <v>43.352600000000002</v>
      </c>
      <c r="F466" s="161"/>
      <c r="G466" s="161"/>
      <c r="H466" s="161"/>
      <c r="I466" s="161"/>
      <c r="J466" s="161"/>
      <c r="K466" s="161"/>
      <c r="L466" s="161"/>
      <c r="M466" s="161"/>
      <c r="N466" s="160"/>
      <c r="O466" s="160"/>
      <c r="P466" s="160"/>
      <c r="Q466" s="160"/>
      <c r="R466" s="161"/>
      <c r="S466" s="161"/>
      <c r="T466" s="161"/>
      <c r="U466" s="161"/>
      <c r="V466" s="161"/>
      <c r="W466" s="161"/>
      <c r="X466" s="161"/>
      <c r="Y466" s="161"/>
      <c r="Z466" s="150"/>
      <c r="AA466" s="150"/>
      <c r="AB466" s="150"/>
      <c r="AC466" s="150"/>
      <c r="AD466" s="150"/>
      <c r="AE466" s="150"/>
      <c r="AF466" s="150"/>
      <c r="AG466" s="150" t="s">
        <v>161</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x14ac:dyDescent="0.2">
      <c r="A467" s="157"/>
      <c r="B467" s="158"/>
      <c r="C467" s="191" t="s">
        <v>700</v>
      </c>
      <c r="D467" s="163"/>
      <c r="E467" s="164">
        <v>13.37</v>
      </c>
      <c r="F467" s="161"/>
      <c r="G467" s="161"/>
      <c r="H467" s="161"/>
      <c r="I467" s="161"/>
      <c r="J467" s="161"/>
      <c r="K467" s="161"/>
      <c r="L467" s="161"/>
      <c r="M467" s="161"/>
      <c r="N467" s="160"/>
      <c r="O467" s="160"/>
      <c r="P467" s="160"/>
      <c r="Q467" s="160"/>
      <c r="R467" s="161"/>
      <c r="S467" s="161"/>
      <c r="T467" s="161"/>
      <c r="U467" s="161"/>
      <c r="V467" s="161"/>
      <c r="W467" s="161"/>
      <c r="X467" s="161"/>
      <c r="Y467" s="161"/>
      <c r="Z467" s="150"/>
      <c r="AA467" s="150"/>
      <c r="AB467" s="150"/>
      <c r="AC467" s="150"/>
      <c r="AD467" s="150"/>
      <c r="AE467" s="150"/>
      <c r="AF467" s="150"/>
      <c r="AG467" s="150" t="s">
        <v>161</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x14ac:dyDescent="0.2">
      <c r="A468" s="157"/>
      <c r="B468" s="158"/>
      <c r="C468" s="191" t="s">
        <v>701</v>
      </c>
      <c r="D468" s="163"/>
      <c r="E468" s="164">
        <v>20.267800000000001</v>
      </c>
      <c r="F468" s="161"/>
      <c r="G468" s="161"/>
      <c r="H468" s="161"/>
      <c r="I468" s="161"/>
      <c r="J468" s="161"/>
      <c r="K468" s="161"/>
      <c r="L468" s="161"/>
      <c r="M468" s="161"/>
      <c r="N468" s="160"/>
      <c r="O468" s="160"/>
      <c r="P468" s="160"/>
      <c r="Q468" s="160"/>
      <c r="R468" s="161"/>
      <c r="S468" s="161"/>
      <c r="T468" s="161"/>
      <c r="U468" s="161"/>
      <c r="V468" s="161"/>
      <c r="W468" s="161"/>
      <c r="X468" s="161"/>
      <c r="Y468" s="161"/>
      <c r="Z468" s="150"/>
      <c r="AA468" s="150"/>
      <c r="AB468" s="150"/>
      <c r="AC468" s="150"/>
      <c r="AD468" s="150"/>
      <c r="AE468" s="150"/>
      <c r="AF468" s="150"/>
      <c r="AG468" s="150" t="s">
        <v>161</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x14ac:dyDescent="0.2">
      <c r="A469" s="157"/>
      <c r="B469" s="158"/>
      <c r="C469" s="191" t="s">
        <v>702</v>
      </c>
      <c r="D469" s="163"/>
      <c r="E469" s="164">
        <v>44.6</v>
      </c>
      <c r="F469" s="161"/>
      <c r="G469" s="161"/>
      <c r="H469" s="161"/>
      <c r="I469" s="161"/>
      <c r="J469" s="161"/>
      <c r="K469" s="161"/>
      <c r="L469" s="161"/>
      <c r="M469" s="161"/>
      <c r="N469" s="160"/>
      <c r="O469" s="160"/>
      <c r="P469" s="160"/>
      <c r="Q469" s="160"/>
      <c r="R469" s="161"/>
      <c r="S469" s="161"/>
      <c r="T469" s="161"/>
      <c r="U469" s="161"/>
      <c r="V469" s="161"/>
      <c r="W469" s="161"/>
      <c r="X469" s="161"/>
      <c r="Y469" s="161"/>
      <c r="Z469" s="150"/>
      <c r="AA469" s="150"/>
      <c r="AB469" s="150"/>
      <c r="AC469" s="150"/>
      <c r="AD469" s="150"/>
      <c r="AE469" s="150"/>
      <c r="AF469" s="150"/>
      <c r="AG469" s="150" t="s">
        <v>161</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outlineLevel="3" x14ac:dyDescent="0.2">
      <c r="A470" s="157"/>
      <c r="B470" s="158"/>
      <c r="C470" s="191" t="s">
        <v>703</v>
      </c>
      <c r="D470" s="163"/>
      <c r="E470" s="164">
        <v>78.162700000000001</v>
      </c>
      <c r="F470" s="161"/>
      <c r="G470" s="161"/>
      <c r="H470" s="161"/>
      <c r="I470" s="161"/>
      <c r="J470" s="161"/>
      <c r="K470" s="161"/>
      <c r="L470" s="161"/>
      <c r="M470" s="161"/>
      <c r="N470" s="160"/>
      <c r="O470" s="160"/>
      <c r="P470" s="160"/>
      <c r="Q470" s="160"/>
      <c r="R470" s="161"/>
      <c r="S470" s="161"/>
      <c r="T470" s="161"/>
      <c r="U470" s="161"/>
      <c r="V470" s="161"/>
      <c r="W470" s="161"/>
      <c r="X470" s="161"/>
      <c r="Y470" s="161"/>
      <c r="Z470" s="150"/>
      <c r="AA470" s="150"/>
      <c r="AB470" s="150"/>
      <c r="AC470" s="150"/>
      <c r="AD470" s="150"/>
      <c r="AE470" s="150"/>
      <c r="AF470" s="150"/>
      <c r="AG470" s="150" t="s">
        <v>161</v>
      </c>
      <c r="AH470" s="150">
        <v>0</v>
      </c>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3" x14ac:dyDescent="0.2">
      <c r="A471" s="157"/>
      <c r="B471" s="158"/>
      <c r="C471" s="191" t="s">
        <v>704</v>
      </c>
      <c r="D471" s="163"/>
      <c r="E471" s="164">
        <v>77.857500000000002</v>
      </c>
      <c r="F471" s="161"/>
      <c r="G471" s="161"/>
      <c r="H471" s="161"/>
      <c r="I471" s="161"/>
      <c r="J471" s="161"/>
      <c r="K471" s="161"/>
      <c r="L471" s="161"/>
      <c r="M471" s="161"/>
      <c r="N471" s="160"/>
      <c r="O471" s="160"/>
      <c r="P471" s="160"/>
      <c r="Q471" s="160"/>
      <c r="R471" s="161"/>
      <c r="S471" s="161"/>
      <c r="T471" s="161"/>
      <c r="U471" s="161"/>
      <c r="V471" s="161"/>
      <c r="W471" s="161"/>
      <c r="X471" s="161"/>
      <c r="Y471" s="161"/>
      <c r="Z471" s="150"/>
      <c r="AA471" s="150"/>
      <c r="AB471" s="150"/>
      <c r="AC471" s="150"/>
      <c r="AD471" s="150"/>
      <c r="AE471" s="150"/>
      <c r="AF471" s="150"/>
      <c r="AG471" s="150" t="s">
        <v>161</v>
      </c>
      <c r="AH471" s="150">
        <v>0</v>
      </c>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3" x14ac:dyDescent="0.2">
      <c r="A472" s="157"/>
      <c r="B472" s="158"/>
      <c r="C472" s="191" t="s">
        <v>705</v>
      </c>
      <c r="D472" s="163"/>
      <c r="E472" s="164">
        <v>57.744</v>
      </c>
      <c r="F472" s="161"/>
      <c r="G472" s="161"/>
      <c r="H472" s="161"/>
      <c r="I472" s="161"/>
      <c r="J472" s="161"/>
      <c r="K472" s="161"/>
      <c r="L472" s="161"/>
      <c r="M472" s="161"/>
      <c r="N472" s="160"/>
      <c r="O472" s="160"/>
      <c r="P472" s="160"/>
      <c r="Q472" s="160"/>
      <c r="R472" s="161"/>
      <c r="S472" s="161"/>
      <c r="T472" s="161"/>
      <c r="U472" s="161"/>
      <c r="V472" s="161"/>
      <c r="W472" s="161"/>
      <c r="X472" s="161"/>
      <c r="Y472" s="161"/>
      <c r="Z472" s="150"/>
      <c r="AA472" s="150"/>
      <c r="AB472" s="150"/>
      <c r="AC472" s="150"/>
      <c r="AD472" s="150"/>
      <c r="AE472" s="150"/>
      <c r="AF472" s="150"/>
      <c r="AG472" s="150" t="s">
        <v>161</v>
      </c>
      <c r="AH472" s="150">
        <v>0</v>
      </c>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3" x14ac:dyDescent="0.2">
      <c r="A473" s="157"/>
      <c r="B473" s="158"/>
      <c r="C473" s="191" t="s">
        <v>706</v>
      </c>
      <c r="D473" s="163"/>
      <c r="E473" s="164">
        <v>16.849299999999999</v>
      </c>
      <c r="F473" s="161"/>
      <c r="G473" s="161"/>
      <c r="H473" s="161"/>
      <c r="I473" s="161"/>
      <c r="J473" s="161"/>
      <c r="K473" s="161"/>
      <c r="L473" s="161"/>
      <c r="M473" s="161"/>
      <c r="N473" s="160"/>
      <c r="O473" s="160"/>
      <c r="P473" s="160"/>
      <c r="Q473" s="160"/>
      <c r="R473" s="161"/>
      <c r="S473" s="161"/>
      <c r="T473" s="161"/>
      <c r="U473" s="161"/>
      <c r="V473" s="161"/>
      <c r="W473" s="161"/>
      <c r="X473" s="161"/>
      <c r="Y473" s="161"/>
      <c r="Z473" s="150"/>
      <c r="AA473" s="150"/>
      <c r="AB473" s="150"/>
      <c r="AC473" s="150"/>
      <c r="AD473" s="150"/>
      <c r="AE473" s="150"/>
      <c r="AF473" s="150"/>
      <c r="AG473" s="150" t="s">
        <v>161</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x14ac:dyDescent="0.2">
      <c r="A474" s="157"/>
      <c r="B474" s="158"/>
      <c r="C474" s="191" t="s">
        <v>707</v>
      </c>
      <c r="D474" s="163"/>
      <c r="E474" s="164">
        <v>94.849260000000001</v>
      </c>
      <c r="F474" s="161"/>
      <c r="G474" s="161"/>
      <c r="H474" s="161"/>
      <c r="I474" s="161"/>
      <c r="J474" s="161"/>
      <c r="K474" s="161"/>
      <c r="L474" s="161"/>
      <c r="M474" s="161"/>
      <c r="N474" s="160"/>
      <c r="O474" s="160"/>
      <c r="P474" s="160"/>
      <c r="Q474" s="160"/>
      <c r="R474" s="161"/>
      <c r="S474" s="161"/>
      <c r="T474" s="161"/>
      <c r="U474" s="161"/>
      <c r="V474" s="161"/>
      <c r="W474" s="161"/>
      <c r="X474" s="161"/>
      <c r="Y474" s="161"/>
      <c r="Z474" s="150"/>
      <c r="AA474" s="150"/>
      <c r="AB474" s="150"/>
      <c r="AC474" s="150"/>
      <c r="AD474" s="150"/>
      <c r="AE474" s="150"/>
      <c r="AF474" s="150"/>
      <c r="AG474" s="150" t="s">
        <v>161</v>
      </c>
      <c r="AH474" s="150">
        <v>0</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x14ac:dyDescent="0.2">
      <c r="A475" s="157"/>
      <c r="B475" s="158"/>
      <c r="C475" s="191" t="s">
        <v>708</v>
      </c>
      <c r="D475" s="163"/>
      <c r="E475" s="164">
        <v>33.116599999999998</v>
      </c>
      <c r="F475" s="161"/>
      <c r="G475" s="161"/>
      <c r="H475" s="161"/>
      <c r="I475" s="161"/>
      <c r="J475" s="161"/>
      <c r="K475" s="161"/>
      <c r="L475" s="161"/>
      <c r="M475" s="161"/>
      <c r="N475" s="160"/>
      <c r="O475" s="160"/>
      <c r="P475" s="160"/>
      <c r="Q475" s="160"/>
      <c r="R475" s="161"/>
      <c r="S475" s="161"/>
      <c r="T475" s="161"/>
      <c r="U475" s="161"/>
      <c r="V475" s="161"/>
      <c r="W475" s="161"/>
      <c r="X475" s="161"/>
      <c r="Y475" s="161"/>
      <c r="Z475" s="150"/>
      <c r="AA475" s="150"/>
      <c r="AB475" s="150"/>
      <c r="AC475" s="150"/>
      <c r="AD475" s="150"/>
      <c r="AE475" s="150"/>
      <c r="AF475" s="150"/>
      <c r="AG475" s="150" t="s">
        <v>161</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x14ac:dyDescent="0.2">
      <c r="A476" s="157"/>
      <c r="B476" s="158"/>
      <c r="C476" s="191" t="s">
        <v>709</v>
      </c>
      <c r="D476" s="163"/>
      <c r="E476" s="164">
        <v>17.713940000000001</v>
      </c>
      <c r="F476" s="161"/>
      <c r="G476" s="161"/>
      <c r="H476" s="161"/>
      <c r="I476" s="161"/>
      <c r="J476" s="161"/>
      <c r="K476" s="161"/>
      <c r="L476" s="161"/>
      <c r="M476" s="161"/>
      <c r="N476" s="160"/>
      <c r="O476" s="160"/>
      <c r="P476" s="160"/>
      <c r="Q476" s="160"/>
      <c r="R476" s="161"/>
      <c r="S476" s="161"/>
      <c r="T476" s="161"/>
      <c r="U476" s="161"/>
      <c r="V476" s="161"/>
      <c r="W476" s="161"/>
      <c r="X476" s="161"/>
      <c r="Y476" s="161"/>
      <c r="Z476" s="150"/>
      <c r="AA476" s="150"/>
      <c r="AB476" s="150"/>
      <c r="AC476" s="150"/>
      <c r="AD476" s="150"/>
      <c r="AE476" s="150"/>
      <c r="AF476" s="150"/>
      <c r="AG476" s="150" t="s">
        <v>161</v>
      </c>
      <c r="AH476" s="150">
        <v>0</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outlineLevel="3" x14ac:dyDescent="0.2">
      <c r="A477" s="157"/>
      <c r="B477" s="158"/>
      <c r="C477" s="191" t="s">
        <v>710</v>
      </c>
      <c r="D477" s="163"/>
      <c r="E477" s="164">
        <v>20.353940000000001</v>
      </c>
      <c r="F477" s="161"/>
      <c r="G477" s="161"/>
      <c r="H477" s="161"/>
      <c r="I477" s="161"/>
      <c r="J477" s="161"/>
      <c r="K477" s="161"/>
      <c r="L477" s="161"/>
      <c r="M477" s="161"/>
      <c r="N477" s="160"/>
      <c r="O477" s="160"/>
      <c r="P477" s="160"/>
      <c r="Q477" s="160"/>
      <c r="R477" s="161"/>
      <c r="S477" s="161"/>
      <c r="T477" s="161"/>
      <c r="U477" s="161"/>
      <c r="V477" s="161"/>
      <c r="W477" s="161"/>
      <c r="X477" s="161"/>
      <c r="Y477" s="161"/>
      <c r="Z477" s="150"/>
      <c r="AA477" s="150"/>
      <c r="AB477" s="150"/>
      <c r="AC477" s="150"/>
      <c r="AD477" s="150"/>
      <c r="AE477" s="150"/>
      <c r="AF477" s="150"/>
      <c r="AG477" s="150" t="s">
        <v>161</v>
      </c>
      <c r="AH477" s="150">
        <v>0</v>
      </c>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3" x14ac:dyDescent="0.2">
      <c r="A478" s="157"/>
      <c r="B478" s="158"/>
      <c r="C478" s="191" t="s">
        <v>711</v>
      </c>
      <c r="D478" s="163"/>
      <c r="E478" s="164">
        <v>32.687240000000003</v>
      </c>
      <c r="F478" s="161"/>
      <c r="G478" s="161"/>
      <c r="H478" s="161"/>
      <c r="I478" s="161"/>
      <c r="J478" s="161"/>
      <c r="K478" s="161"/>
      <c r="L478" s="161"/>
      <c r="M478" s="161"/>
      <c r="N478" s="160"/>
      <c r="O478" s="160"/>
      <c r="P478" s="160"/>
      <c r="Q478" s="160"/>
      <c r="R478" s="161"/>
      <c r="S478" s="161"/>
      <c r="T478" s="161"/>
      <c r="U478" s="161"/>
      <c r="V478" s="161"/>
      <c r="W478" s="161"/>
      <c r="X478" s="161"/>
      <c r="Y478" s="161"/>
      <c r="Z478" s="150"/>
      <c r="AA478" s="150"/>
      <c r="AB478" s="150"/>
      <c r="AC478" s="150"/>
      <c r="AD478" s="150"/>
      <c r="AE478" s="150"/>
      <c r="AF478" s="150"/>
      <c r="AG478" s="150" t="s">
        <v>161</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ht="22.5" outlineLevel="3" x14ac:dyDescent="0.2">
      <c r="A479" s="157"/>
      <c r="B479" s="158"/>
      <c r="C479" s="191" t="s">
        <v>712</v>
      </c>
      <c r="D479" s="163"/>
      <c r="E479" s="164">
        <v>144.86331999999999</v>
      </c>
      <c r="F479" s="161"/>
      <c r="G479" s="161"/>
      <c r="H479" s="161"/>
      <c r="I479" s="161"/>
      <c r="J479" s="161"/>
      <c r="K479" s="161"/>
      <c r="L479" s="161"/>
      <c r="M479" s="161"/>
      <c r="N479" s="160"/>
      <c r="O479" s="160"/>
      <c r="P479" s="160"/>
      <c r="Q479" s="160"/>
      <c r="R479" s="161"/>
      <c r="S479" s="161"/>
      <c r="T479" s="161"/>
      <c r="U479" s="161"/>
      <c r="V479" s="161"/>
      <c r="W479" s="161"/>
      <c r="X479" s="161"/>
      <c r="Y479" s="161"/>
      <c r="Z479" s="150"/>
      <c r="AA479" s="150"/>
      <c r="AB479" s="150"/>
      <c r="AC479" s="150"/>
      <c r="AD479" s="150"/>
      <c r="AE479" s="150"/>
      <c r="AF479" s="150"/>
      <c r="AG479" s="150" t="s">
        <v>161</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3" x14ac:dyDescent="0.2">
      <c r="A480" s="157"/>
      <c r="B480" s="158"/>
      <c r="C480" s="191" t="s">
        <v>713</v>
      </c>
      <c r="D480" s="163"/>
      <c r="E480" s="164">
        <v>124.93308</v>
      </c>
      <c r="F480" s="161"/>
      <c r="G480" s="161"/>
      <c r="H480" s="161"/>
      <c r="I480" s="161"/>
      <c r="J480" s="161"/>
      <c r="K480" s="161"/>
      <c r="L480" s="161"/>
      <c r="M480" s="161"/>
      <c r="N480" s="160"/>
      <c r="O480" s="160"/>
      <c r="P480" s="160"/>
      <c r="Q480" s="160"/>
      <c r="R480" s="161"/>
      <c r="S480" s="161"/>
      <c r="T480" s="161"/>
      <c r="U480" s="161"/>
      <c r="V480" s="161"/>
      <c r="W480" s="161"/>
      <c r="X480" s="161"/>
      <c r="Y480" s="161"/>
      <c r="Z480" s="150"/>
      <c r="AA480" s="150"/>
      <c r="AB480" s="150"/>
      <c r="AC480" s="150"/>
      <c r="AD480" s="150"/>
      <c r="AE480" s="150"/>
      <c r="AF480" s="150"/>
      <c r="AG480" s="150" t="s">
        <v>161</v>
      </c>
      <c r="AH480" s="150">
        <v>0</v>
      </c>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3" x14ac:dyDescent="0.2">
      <c r="A481" s="157"/>
      <c r="B481" s="158"/>
      <c r="C481" s="191" t="s">
        <v>714</v>
      </c>
      <c r="D481" s="163"/>
      <c r="E481" s="164">
        <v>27.428000000000001</v>
      </c>
      <c r="F481" s="161"/>
      <c r="G481" s="161"/>
      <c r="H481" s="161"/>
      <c r="I481" s="161"/>
      <c r="J481" s="161"/>
      <c r="K481" s="161"/>
      <c r="L481" s="161"/>
      <c r="M481" s="161"/>
      <c r="N481" s="160"/>
      <c r="O481" s="160"/>
      <c r="P481" s="160"/>
      <c r="Q481" s="160"/>
      <c r="R481" s="161"/>
      <c r="S481" s="161"/>
      <c r="T481" s="161"/>
      <c r="U481" s="161"/>
      <c r="V481" s="161"/>
      <c r="W481" s="161"/>
      <c r="X481" s="161"/>
      <c r="Y481" s="161"/>
      <c r="Z481" s="150"/>
      <c r="AA481" s="150"/>
      <c r="AB481" s="150"/>
      <c r="AC481" s="150"/>
      <c r="AD481" s="150"/>
      <c r="AE481" s="150"/>
      <c r="AF481" s="150"/>
      <c r="AG481" s="150" t="s">
        <v>161</v>
      </c>
      <c r="AH481" s="150">
        <v>0</v>
      </c>
      <c r="AI481" s="150"/>
      <c r="AJ481" s="150"/>
      <c r="AK481" s="150"/>
      <c r="AL481" s="150"/>
      <c r="AM481" s="150"/>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row>
    <row r="482" spans="1:60" outlineLevel="3" x14ac:dyDescent="0.2">
      <c r="A482" s="157"/>
      <c r="B482" s="158"/>
      <c r="C482" s="191" t="s">
        <v>715</v>
      </c>
      <c r="D482" s="163"/>
      <c r="E482" s="164">
        <v>31.861000000000001</v>
      </c>
      <c r="F482" s="161"/>
      <c r="G482" s="161"/>
      <c r="H482" s="161"/>
      <c r="I482" s="161"/>
      <c r="J482" s="161"/>
      <c r="K482" s="161"/>
      <c r="L482" s="161"/>
      <c r="M482" s="161"/>
      <c r="N482" s="160"/>
      <c r="O482" s="160"/>
      <c r="P482" s="160"/>
      <c r="Q482" s="160"/>
      <c r="R482" s="161"/>
      <c r="S482" s="161"/>
      <c r="T482" s="161"/>
      <c r="U482" s="161"/>
      <c r="V482" s="161"/>
      <c r="W482" s="161"/>
      <c r="X482" s="161"/>
      <c r="Y482" s="161"/>
      <c r="Z482" s="150"/>
      <c r="AA482" s="150"/>
      <c r="AB482" s="150"/>
      <c r="AC482" s="150"/>
      <c r="AD482" s="150"/>
      <c r="AE482" s="150"/>
      <c r="AF482" s="150"/>
      <c r="AG482" s="150" t="s">
        <v>161</v>
      </c>
      <c r="AH482" s="150">
        <v>0</v>
      </c>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outlineLevel="3" x14ac:dyDescent="0.2">
      <c r="A483" s="157"/>
      <c r="B483" s="158"/>
      <c r="C483" s="191" t="s">
        <v>716</v>
      </c>
      <c r="D483" s="163"/>
      <c r="E483" s="164">
        <v>42.133560000000003</v>
      </c>
      <c r="F483" s="161"/>
      <c r="G483" s="161"/>
      <c r="H483" s="161"/>
      <c r="I483" s="161"/>
      <c r="J483" s="161"/>
      <c r="K483" s="161"/>
      <c r="L483" s="161"/>
      <c r="M483" s="161"/>
      <c r="N483" s="160"/>
      <c r="O483" s="160"/>
      <c r="P483" s="160"/>
      <c r="Q483" s="160"/>
      <c r="R483" s="161"/>
      <c r="S483" s="161"/>
      <c r="T483" s="161"/>
      <c r="U483" s="161"/>
      <c r="V483" s="161"/>
      <c r="W483" s="161"/>
      <c r="X483" s="161"/>
      <c r="Y483" s="161"/>
      <c r="Z483" s="150"/>
      <c r="AA483" s="150"/>
      <c r="AB483" s="150"/>
      <c r="AC483" s="150"/>
      <c r="AD483" s="150"/>
      <c r="AE483" s="150"/>
      <c r="AF483" s="150"/>
      <c r="AG483" s="150" t="s">
        <v>161</v>
      </c>
      <c r="AH483" s="150">
        <v>0</v>
      </c>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3" x14ac:dyDescent="0.2">
      <c r="A484" s="157"/>
      <c r="B484" s="158"/>
      <c r="C484" s="191" t="s">
        <v>717</v>
      </c>
      <c r="D484" s="163"/>
      <c r="E484" s="164">
        <v>14.125999999999999</v>
      </c>
      <c r="F484" s="161"/>
      <c r="G484" s="161"/>
      <c r="H484" s="161"/>
      <c r="I484" s="161"/>
      <c r="J484" s="161"/>
      <c r="K484" s="161"/>
      <c r="L484" s="161"/>
      <c r="M484" s="161"/>
      <c r="N484" s="160"/>
      <c r="O484" s="160"/>
      <c r="P484" s="160"/>
      <c r="Q484" s="160"/>
      <c r="R484" s="161"/>
      <c r="S484" s="161"/>
      <c r="T484" s="161"/>
      <c r="U484" s="161"/>
      <c r="V484" s="161"/>
      <c r="W484" s="161"/>
      <c r="X484" s="161"/>
      <c r="Y484" s="161"/>
      <c r="Z484" s="150"/>
      <c r="AA484" s="150"/>
      <c r="AB484" s="150"/>
      <c r="AC484" s="150"/>
      <c r="AD484" s="150"/>
      <c r="AE484" s="150"/>
      <c r="AF484" s="150"/>
      <c r="AG484" s="150" t="s">
        <v>161</v>
      </c>
      <c r="AH484" s="150">
        <v>0</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x14ac:dyDescent="0.2">
      <c r="A485" s="157"/>
      <c r="B485" s="158"/>
      <c r="C485" s="191" t="s">
        <v>718</v>
      </c>
      <c r="D485" s="163"/>
      <c r="E485" s="164">
        <v>24.029299999999999</v>
      </c>
      <c r="F485" s="161"/>
      <c r="G485" s="161"/>
      <c r="H485" s="161"/>
      <c r="I485" s="161"/>
      <c r="J485" s="161"/>
      <c r="K485" s="161"/>
      <c r="L485" s="161"/>
      <c r="M485" s="161"/>
      <c r="N485" s="160"/>
      <c r="O485" s="160"/>
      <c r="P485" s="160"/>
      <c r="Q485" s="160"/>
      <c r="R485" s="161"/>
      <c r="S485" s="161"/>
      <c r="T485" s="161"/>
      <c r="U485" s="161"/>
      <c r="V485" s="161"/>
      <c r="W485" s="161"/>
      <c r="X485" s="161"/>
      <c r="Y485" s="161"/>
      <c r="Z485" s="150"/>
      <c r="AA485" s="150"/>
      <c r="AB485" s="150"/>
      <c r="AC485" s="150"/>
      <c r="AD485" s="150"/>
      <c r="AE485" s="150"/>
      <c r="AF485" s="150"/>
      <c r="AG485" s="150" t="s">
        <v>161</v>
      </c>
      <c r="AH485" s="150">
        <v>0</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outlineLevel="3" x14ac:dyDescent="0.2">
      <c r="A486" s="157"/>
      <c r="B486" s="158"/>
      <c r="C486" s="191" t="s">
        <v>719</v>
      </c>
      <c r="D486" s="163"/>
      <c r="E486" s="164">
        <v>46.76</v>
      </c>
      <c r="F486" s="161"/>
      <c r="G486" s="161"/>
      <c r="H486" s="161"/>
      <c r="I486" s="161"/>
      <c r="J486" s="161"/>
      <c r="K486" s="161"/>
      <c r="L486" s="161"/>
      <c r="M486" s="161"/>
      <c r="N486" s="160"/>
      <c r="O486" s="160"/>
      <c r="P486" s="160"/>
      <c r="Q486" s="160"/>
      <c r="R486" s="161"/>
      <c r="S486" s="161"/>
      <c r="T486" s="161"/>
      <c r="U486" s="161"/>
      <c r="V486" s="161"/>
      <c r="W486" s="161"/>
      <c r="X486" s="161"/>
      <c r="Y486" s="161"/>
      <c r="Z486" s="150"/>
      <c r="AA486" s="150"/>
      <c r="AB486" s="150"/>
      <c r="AC486" s="150"/>
      <c r="AD486" s="150"/>
      <c r="AE486" s="150"/>
      <c r="AF486" s="150"/>
      <c r="AG486" s="150" t="s">
        <v>161</v>
      </c>
      <c r="AH486" s="150">
        <v>0</v>
      </c>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outlineLevel="3" x14ac:dyDescent="0.2">
      <c r="A487" s="157"/>
      <c r="B487" s="158"/>
      <c r="C487" s="191" t="s">
        <v>720</v>
      </c>
      <c r="D487" s="163"/>
      <c r="E487" s="164">
        <v>94.137</v>
      </c>
      <c r="F487" s="161"/>
      <c r="G487" s="161"/>
      <c r="H487" s="161"/>
      <c r="I487" s="161"/>
      <c r="J487" s="161"/>
      <c r="K487" s="161"/>
      <c r="L487" s="161"/>
      <c r="M487" s="161"/>
      <c r="N487" s="160"/>
      <c r="O487" s="160"/>
      <c r="P487" s="160"/>
      <c r="Q487" s="160"/>
      <c r="R487" s="161"/>
      <c r="S487" s="161"/>
      <c r="T487" s="161"/>
      <c r="U487" s="161"/>
      <c r="V487" s="161"/>
      <c r="W487" s="161"/>
      <c r="X487" s="161"/>
      <c r="Y487" s="161"/>
      <c r="Z487" s="150"/>
      <c r="AA487" s="150"/>
      <c r="AB487" s="150"/>
      <c r="AC487" s="150"/>
      <c r="AD487" s="150"/>
      <c r="AE487" s="150"/>
      <c r="AF487" s="150"/>
      <c r="AG487" s="150" t="s">
        <v>161</v>
      </c>
      <c r="AH487" s="150">
        <v>0</v>
      </c>
      <c r="AI487" s="150"/>
      <c r="AJ487" s="150"/>
      <c r="AK487" s="150"/>
      <c r="AL487" s="150"/>
      <c r="AM487" s="150"/>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row>
    <row r="488" spans="1:60" outlineLevel="3" x14ac:dyDescent="0.2">
      <c r="A488" s="157"/>
      <c r="B488" s="158"/>
      <c r="C488" s="191" t="s">
        <v>721</v>
      </c>
      <c r="D488" s="163"/>
      <c r="E488" s="164">
        <v>83.0595</v>
      </c>
      <c r="F488" s="161"/>
      <c r="G488" s="161"/>
      <c r="H488" s="161"/>
      <c r="I488" s="161"/>
      <c r="J488" s="161"/>
      <c r="K488" s="161"/>
      <c r="L488" s="161"/>
      <c r="M488" s="161"/>
      <c r="N488" s="160"/>
      <c r="O488" s="160"/>
      <c r="P488" s="160"/>
      <c r="Q488" s="160"/>
      <c r="R488" s="161"/>
      <c r="S488" s="161"/>
      <c r="T488" s="161"/>
      <c r="U488" s="161"/>
      <c r="V488" s="161"/>
      <c r="W488" s="161"/>
      <c r="X488" s="161"/>
      <c r="Y488" s="161"/>
      <c r="Z488" s="150"/>
      <c r="AA488" s="150"/>
      <c r="AB488" s="150"/>
      <c r="AC488" s="150"/>
      <c r="AD488" s="150"/>
      <c r="AE488" s="150"/>
      <c r="AF488" s="150"/>
      <c r="AG488" s="150" t="s">
        <v>161</v>
      </c>
      <c r="AH488" s="150">
        <v>0</v>
      </c>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3" x14ac:dyDescent="0.2">
      <c r="A489" s="157"/>
      <c r="B489" s="158"/>
      <c r="C489" s="191" t="s">
        <v>722</v>
      </c>
      <c r="D489" s="163"/>
      <c r="E489" s="164">
        <v>44.381</v>
      </c>
      <c r="F489" s="161"/>
      <c r="G489" s="161"/>
      <c r="H489" s="161"/>
      <c r="I489" s="161"/>
      <c r="J489" s="161"/>
      <c r="K489" s="161"/>
      <c r="L489" s="161"/>
      <c r="M489" s="161"/>
      <c r="N489" s="160"/>
      <c r="O489" s="160"/>
      <c r="P489" s="160"/>
      <c r="Q489" s="160"/>
      <c r="R489" s="161"/>
      <c r="S489" s="161"/>
      <c r="T489" s="161"/>
      <c r="U489" s="161"/>
      <c r="V489" s="161"/>
      <c r="W489" s="161"/>
      <c r="X489" s="161"/>
      <c r="Y489" s="161"/>
      <c r="Z489" s="150"/>
      <c r="AA489" s="150"/>
      <c r="AB489" s="150"/>
      <c r="AC489" s="150"/>
      <c r="AD489" s="150"/>
      <c r="AE489" s="150"/>
      <c r="AF489" s="150"/>
      <c r="AG489" s="150" t="s">
        <v>161</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x14ac:dyDescent="0.2">
      <c r="A490" s="157"/>
      <c r="B490" s="158"/>
      <c r="C490" s="191" t="s">
        <v>723</v>
      </c>
      <c r="D490" s="163"/>
      <c r="E490" s="164">
        <v>33.466999999999999</v>
      </c>
      <c r="F490" s="161"/>
      <c r="G490" s="161"/>
      <c r="H490" s="161"/>
      <c r="I490" s="161"/>
      <c r="J490" s="161"/>
      <c r="K490" s="161"/>
      <c r="L490" s="161"/>
      <c r="M490" s="161"/>
      <c r="N490" s="160"/>
      <c r="O490" s="160"/>
      <c r="P490" s="160"/>
      <c r="Q490" s="160"/>
      <c r="R490" s="161"/>
      <c r="S490" s="161"/>
      <c r="T490" s="161"/>
      <c r="U490" s="161"/>
      <c r="V490" s="161"/>
      <c r="W490" s="161"/>
      <c r="X490" s="161"/>
      <c r="Y490" s="161"/>
      <c r="Z490" s="150"/>
      <c r="AA490" s="150"/>
      <c r="AB490" s="150"/>
      <c r="AC490" s="150"/>
      <c r="AD490" s="150"/>
      <c r="AE490" s="150"/>
      <c r="AF490" s="150"/>
      <c r="AG490" s="150" t="s">
        <v>161</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outlineLevel="3" x14ac:dyDescent="0.2">
      <c r="A491" s="157"/>
      <c r="B491" s="158"/>
      <c r="C491" s="191" t="s">
        <v>724</v>
      </c>
      <c r="D491" s="163"/>
      <c r="E491" s="164">
        <v>117.49639999999999</v>
      </c>
      <c r="F491" s="161"/>
      <c r="G491" s="161"/>
      <c r="H491" s="161"/>
      <c r="I491" s="161"/>
      <c r="J491" s="161"/>
      <c r="K491" s="161"/>
      <c r="L491" s="161"/>
      <c r="M491" s="161"/>
      <c r="N491" s="160"/>
      <c r="O491" s="160"/>
      <c r="P491" s="160"/>
      <c r="Q491" s="160"/>
      <c r="R491" s="161"/>
      <c r="S491" s="161"/>
      <c r="T491" s="161"/>
      <c r="U491" s="161"/>
      <c r="V491" s="161"/>
      <c r="W491" s="161"/>
      <c r="X491" s="161"/>
      <c r="Y491" s="161"/>
      <c r="Z491" s="150"/>
      <c r="AA491" s="150"/>
      <c r="AB491" s="150"/>
      <c r="AC491" s="150"/>
      <c r="AD491" s="150"/>
      <c r="AE491" s="150"/>
      <c r="AF491" s="150"/>
      <c r="AG491" s="150" t="s">
        <v>161</v>
      </c>
      <c r="AH491" s="150">
        <v>0</v>
      </c>
      <c r="AI491" s="150"/>
      <c r="AJ491" s="150"/>
      <c r="AK491" s="150"/>
      <c r="AL491" s="150"/>
      <c r="AM491" s="150"/>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row>
    <row r="492" spans="1:60" ht="22.5" outlineLevel="3" x14ac:dyDescent="0.2">
      <c r="A492" s="157"/>
      <c r="B492" s="158"/>
      <c r="C492" s="191" t="s">
        <v>725</v>
      </c>
      <c r="D492" s="163"/>
      <c r="E492" s="164">
        <v>156.16309999999999</v>
      </c>
      <c r="F492" s="161"/>
      <c r="G492" s="161"/>
      <c r="H492" s="161"/>
      <c r="I492" s="161"/>
      <c r="J492" s="161"/>
      <c r="K492" s="161"/>
      <c r="L492" s="161"/>
      <c r="M492" s="161"/>
      <c r="N492" s="160"/>
      <c r="O492" s="160"/>
      <c r="P492" s="160"/>
      <c r="Q492" s="160"/>
      <c r="R492" s="161"/>
      <c r="S492" s="161"/>
      <c r="T492" s="161"/>
      <c r="U492" s="161"/>
      <c r="V492" s="161"/>
      <c r="W492" s="161"/>
      <c r="X492" s="161"/>
      <c r="Y492" s="161"/>
      <c r="Z492" s="150"/>
      <c r="AA492" s="150"/>
      <c r="AB492" s="150"/>
      <c r="AC492" s="150"/>
      <c r="AD492" s="150"/>
      <c r="AE492" s="150"/>
      <c r="AF492" s="150"/>
      <c r="AG492" s="150" t="s">
        <v>161</v>
      </c>
      <c r="AH492" s="150">
        <v>0</v>
      </c>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outlineLevel="3" x14ac:dyDescent="0.2">
      <c r="A493" s="157"/>
      <c r="B493" s="158"/>
      <c r="C493" s="191" t="s">
        <v>726</v>
      </c>
      <c r="D493" s="163"/>
      <c r="E493" s="164">
        <v>133.96019999999999</v>
      </c>
      <c r="F493" s="161"/>
      <c r="G493" s="161"/>
      <c r="H493" s="161"/>
      <c r="I493" s="161"/>
      <c r="J493" s="161"/>
      <c r="K493" s="161"/>
      <c r="L493" s="161"/>
      <c r="M493" s="161"/>
      <c r="N493" s="160"/>
      <c r="O493" s="160"/>
      <c r="P493" s="160"/>
      <c r="Q493" s="160"/>
      <c r="R493" s="161"/>
      <c r="S493" s="161"/>
      <c r="T493" s="161"/>
      <c r="U493" s="161"/>
      <c r="V493" s="161"/>
      <c r="W493" s="161"/>
      <c r="X493" s="161"/>
      <c r="Y493" s="161"/>
      <c r="Z493" s="150"/>
      <c r="AA493" s="150"/>
      <c r="AB493" s="150"/>
      <c r="AC493" s="150"/>
      <c r="AD493" s="150"/>
      <c r="AE493" s="150"/>
      <c r="AF493" s="150"/>
      <c r="AG493" s="150" t="s">
        <v>161</v>
      </c>
      <c r="AH493" s="150">
        <v>0</v>
      </c>
      <c r="AI493" s="150"/>
      <c r="AJ493" s="150"/>
      <c r="AK493" s="150"/>
      <c r="AL493" s="150"/>
      <c r="AM493" s="150"/>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row>
    <row r="494" spans="1:60" outlineLevel="3" x14ac:dyDescent="0.2">
      <c r="A494" s="157"/>
      <c r="B494" s="158"/>
      <c r="C494" s="191" t="s">
        <v>727</v>
      </c>
      <c r="D494" s="163"/>
      <c r="E494" s="164">
        <v>28.711600000000001</v>
      </c>
      <c r="F494" s="161"/>
      <c r="G494" s="161"/>
      <c r="H494" s="161"/>
      <c r="I494" s="161"/>
      <c r="J494" s="161"/>
      <c r="K494" s="161"/>
      <c r="L494" s="161"/>
      <c r="M494" s="161"/>
      <c r="N494" s="160"/>
      <c r="O494" s="160"/>
      <c r="P494" s="160"/>
      <c r="Q494" s="160"/>
      <c r="R494" s="161"/>
      <c r="S494" s="161"/>
      <c r="T494" s="161"/>
      <c r="U494" s="161"/>
      <c r="V494" s="161"/>
      <c r="W494" s="161"/>
      <c r="X494" s="161"/>
      <c r="Y494" s="161"/>
      <c r="Z494" s="150"/>
      <c r="AA494" s="150"/>
      <c r="AB494" s="150"/>
      <c r="AC494" s="150"/>
      <c r="AD494" s="150"/>
      <c r="AE494" s="150"/>
      <c r="AF494" s="150"/>
      <c r="AG494" s="150" t="s">
        <v>161</v>
      </c>
      <c r="AH494" s="150">
        <v>0</v>
      </c>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3" x14ac:dyDescent="0.2">
      <c r="A495" s="157"/>
      <c r="B495" s="158"/>
      <c r="C495" s="191" t="s">
        <v>728</v>
      </c>
      <c r="D495" s="163"/>
      <c r="E495" s="164">
        <v>33.331600000000002</v>
      </c>
      <c r="F495" s="161"/>
      <c r="G495" s="161"/>
      <c r="H495" s="161"/>
      <c r="I495" s="161"/>
      <c r="J495" s="161"/>
      <c r="K495" s="161"/>
      <c r="L495" s="161"/>
      <c r="M495" s="161"/>
      <c r="N495" s="160"/>
      <c r="O495" s="160"/>
      <c r="P495" s="160"/>
      <c r="Q495" s="160"/>
      <c r="R495" s="161"/>
      <c r="S495" s="161"/>
      <c r="T495" s="161"/>
      <c r="U495" s="161"/>
      <c r="V495" s="161"/>
      <c r="W495" s="161"/>
      <c r="X495" s="161"/>
      <c r="Y495" s="161"/>
      <c r="Z495" s="150"/>
      <c r="AA495" s="150"/>
      <c r="AB495" s="150"/>
      <c r="AC495" s="150"/>
      <c r="AD495" s="150"/>
      <c r="AE495" s="150"/>
      <c r="AF495" s="150"/>
      <c r="AG495" s="150" t="s">
        <v>161</v>
      </c>
      <c r="AH495" s="150">
        <v>0</v>
      </c>
      <c r="AI495" s="150"/>
      <c r="AJ495" s="150"/>
      <c r="AK495" s="150"/>
      <c r="AL495" s="150"/>
      <c r="AM495" s="150"/>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row>
    <row r="496" spans="1:60" outlineLevel="3" x14ac:dyDescent="0.2">
      <c r="A496" s="157"/>
      <c r="B496" s="158"/>
      <c r="C496" s="191" t="s">
        <v>729</v>
      </c>
      <c r="D496" s="163"/>
      <c r="E496" s="164">
        <v>47.867600000000003</v>
      </c>
      <c r="F496" s="161"/>
      <c r="G496" s="161"/>
      <c r="H496" s="161"/>
      <c r="I496" s="161"/>
      <c r="J496" s="161"/>
      <c r="K496" s="161"/>
      <c r="L496" s="161"/>
      <c r="M496" s="161"/>
      <c r="N496" s="160"/>
      <c r="O496" s="160"/>
      <c r="P496" s="160"/>
      <c r="Q496" s="160"/>
      <c r="R496" s="161"/>
      <c r="S496" s="161"/>
      <c r="T496" s="161"/>
      <c r="U496" s="161"/>
      <c r="V496" s="161"/>
      <c r="W496" s="161"/>
      <c r="X496" s="161"/>
      <c r="Y496" s="161"/>
      <c r="Z496" s="150"/>
      <c r="AA496" s="150"/>
      <c r="AB496" s="150"/>
      <c r="AC496" s="150"/>
      <c r="AD496" s="150"/>
      <c r="AE496" s="150"/>
      <c r="AF496" s="150"/>
      <c r="AG496" s="150" t="s">
        <v>161</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x14ac:dyDescent="0.2">
      <c r="A497" s="157"/>
      <c r="B497" s="158"/>
      <c r="C497" s="191" t="s">
        <v>730</v>
      </c>
      <c r="D497" s="163"/>
      <c r="E497" s="164">
        <v>14.621600000000001</v>
      </c>
      <c r="F497" s="161"/>
      <c r="G497" s="161"/>
      <c r="H497" s="161"/>
      <c r="I497" s="161"/>
      <c r="J497" s="161"/>
      <c r="K497" s="161"/>
      <c r="L497" s="161"/>
      <c r="M497" s="161"/>
      <c r="N497" s="160"/>
      <c r="O497" s="160"/>
      <c r="P497" s="160"/>
      <c r="Q497" s="160"/>
      <c r="R497" s="161"/>
      <c r="S497" s="161"/>
      <c r="T497" s="161"/>
      <c r="U497" s="161"/>
      <c r="V497" s="161"/>
      <c r="W497" s="161"/>
      <c r="X497" s="161"/>
      <c r="Y497" s="161"/>
      <c r="Z497" s="150"/>
      <c r="AA497" s="150"/>
      <c r="AB497" s="150"/>
      <c r="AC497" s="150"/>
      <c r="AD497" s="150"/>
      <c r="AE497" s="150"/>
      <c r="AF497" s="150"/>
      <c r="AG497" s="150" t="s">
        <v>161</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x14ac:dyDescent="0.2">
      <c r="A498" s="157"/>
      <c r="B498" s="158"/>
      <c r="C498" s="191" t="s">
        <v>731</v>
      </c>
      <c r="D498" s="163"/>
      <c r="E498" s="164">
        <v>22.380400000000002</v>
      </c>
      <c r="F498" s="161"/>
      <c r="G498" s="161"/>
      <c r="H498" s="161"/>
      <c r="I498" s="161"/>
      <c r="J498" s="161"/>
      <c r="K498" s="161"/>
      <c r="L498" s="161"/>
      <c r="M498" s="161"/>
      <c r="N498" s="160"/>
      <c r="O498" s="160"/>
      <c r="P498" s="160"/>
      <c r="Q498" s="160"/>
      <c r="R498" s="161"/>
      <c r="S498" s="161"/>
      <c r="T498" s="161"/>
      <c r="U498" s="161"/>
      <c r="V498" s="161"/>
      <c r="W498" s="161"/>
      <c r="X498" s="161"/>
      <c r="Y498" s="161"/>
      <c r="Z498" s="150"/>
      <c r="AA498" s="150"/>
      <c r="AB498" s="150"/>
      <c r="AC498" s="150"/>
      <c r="AD498" s="150"/>
      <c r="AE498" s="150"/>
      <c r="AF498" s="150"/>
      <c r="AG498" s="150" t="s">
        <v>161</v>
      </c>
      <c r="AH498" s="150">
        <v>0</v>
      </c>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x14ac:dyDescent="0.2">
      <c r="A499" s="157"/>
      <c r="B499" s="158"/>
      <c r="C499" s="191" t="s">
        <v>732</v>
      </c>
      <c r="D499" s="163"/>
      <c r="E499" s="164">
        <v>48.8</v>
      </c>
      <c r="F499" s="161"/>
      <c r="G499" s="161"/>
      <c r="H499" s="161"/>
      <c r="I499" s="161"/>
      <c r="J499" s="161"/>
      <c r="K499" s="161"/>
      <c r="L499" s="161"/>
      <c r="M499" s="161"/>
      <c r="N499" s="160"/>
      <c r="O499" s="160"/>
      <c r="P499" s="160"/>
      <c r="Q499" s="160"/>
      <c r="R499" s="161"/>
      <c r="S499" s="161"/>
      <c r="T499" s="161"/>
      <c r="U499" s="161"/>
      <c r="V499" s="161"/>
      <c r="W499" s="161"/>
      <c r="X499" s="161"/>
      <c r="Y499" s="161"/>
      <c r="Z499" s="150"/>
      <c r="AA499" s="150"/>
      <c r="AB499" s="150"/>
      <c r="AC499" s="150"/>
      <c r="AD499" s="150"/>
      <c r="AE499" s="150"/>
      <c r="AF499" s="150"/>
      <c r="AG499" s="150" t="s">
        <v>161</v>
      </c>
      <c r="AH499" s="150">
        <v>0</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x14ac:dyDescent="0.2">
      <c r="A500" s="157"/>
      <c r="B500" s="158"/>
      <c r="C500" s="191" t="s">
        <v>733</v>
      </c>
      <c r="D500" s="163"/>
      <c r="E500" s="164">
        <v>99.56</v>
      </c>
      <c r="F500" s="161"/>
      <c r="G500" s="161"/>
      <c r="H500" s="161"/>
      <c r="I500" s="161"/>
      <c r="J500" s="161"/>
      <c r="K500" s="161"/>
      <c r="L500" s="161"/>
      <c r="M500" s="161"/>
      <c r="N500" s="160"/>
      <c r="O500" s="160"/>
      <c r="P500" s="160"/>
      <c r="Q500" s="160"/>
      <c r="R500" s="161"/>
      <c r="S500" s="161"/>
      <c r="T500" s="161"/>
      <c r="U500" s="161"/>
      <c r="V500" s="161"/>
      <c r="W500" s="161"/>
      <c r="X500" s="161"/>
      <c r="Y500" s="161"/>
      <c r="Z500" s="150"/>
      <c r="AA500" s="150"/>
      <c r="AB500" s="150"/>
      <c r="AC500" s="150"/>
      <c r="AD500" s="150"/>
      <c r="AE500" s="150"/>
      <c r="AF500" s="150"/>
      <c r="AG500" s="150" t="s">
        <v>161</v>
      </c>
      <c r="AH500" s="150">
        <v>0</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3" x14ac:dyDescent="0.2">
      <c r="A501" s="157"/>
      <c r="B501" s="158"/>
      <c r="C501" s="191" t="s">
        <v>734</v>
      </c>
      <c r="D501" s="163"/>
      <c r="E501" s="164">
        <v>80.397499999999994</v>
      </c>
      <c r="F501" s="161"/>
      <c r="G501" s="161"/>
      <c r="H501" s="161"/>
      <c r="I501" s="161"/>
      <c r="J501" s="161"/>
      <c r="K501" s="161"/>
      <c r="L501" s="161"/>
      <c r="M501" s="161"/>
      <c r="N501" s="160"/>
      <c r="O501" s="160"/>
      <c r="P501" s="160"/>
      <c r="Q501" s="160"/>
      <c r="R501" s="161"/>
      <c r="S501" s="161"/>
      <c r="T501" s="161"/>
      <c r="U501" s="161"/>
      <c r="V501" s="161"/>
      <c r="W501" s="161"/>
      <c r="X501" s="161"/>
      <c r="Y501" s="161"/>
      <c r="Z501" s="150"/>
      <c r="AA501" s="150"/>
      <c r="AB501" s="150"/>
      <c r="AC501" s="150"/>
      <c r="AD501" s="150"/>
      <c r="AE501" s="150"/>
      <c r="AF501" s="150"/>
      <c r="AG501" s="150" t="s">
        <v>161</v>
      </c>
      <c r="AH501" s="150">
        <v>0</v>
      </c>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3" x14ac:dyDescent="0.2">
      <c r="A502" s="157"/>
      <c r="B502" s="158"/>
      <c r="C502" s="191" t="s">
        <v>735</v>
      </c>
      <c r="D502" s="163"/>
      <c r="E502" s="164">
        <v>48.347099999999998</v>
      </c>
      <c r="F502" s="161"/>
      <c r="G502" s="161"/>
      <c r="H502" s="161"/>
      <c r="I502" s="161"/>
      <c r="J502" s="161"/>
      <c r="K502" s="161"/>
      <c r="L502" s="161"/>
      <c r="M502" s="161"/>
      <c r="N502" s="160"/>
      <c r="O502" s="160"/>
      <c r="P502" s="160"/>
      <c r="Q502" s="160"/>
      <c r="R502" s="161"/>
      <c r="S502" s="161"/>
      <c r="T502" s="161"/>
      <c r="U502" s="161"/>
      <c r="V502" s="161"/>
      <c r="W502" s="161"/>
      <c r="X502" s="161"/>
      <c r="Y502" s="161"/>
      <c r="Z502" s="150"/>
      <c r="AA502" s="150"/>
      <c r="AB502" s="150"/>
      <c r="AC502" s="150"/>
      <c r="AD502" s="150"/>
      <c r="AE502" s="150"/>
      <c r="AF502" s="150"/>
      <c r="AG502" s="150" t="s">
        <v>161</v>
      </c>
      <c r="AH502" s="150">
        <v>0</v>
      </c>
      <c r="AI502" s="150"/>
      <c r="AJ502" s="150"/>
      <c r="AK502" s="150"/>
      <c r="AL502" s="150"/>
      <c r="AM502" s="150"/>
      <c r="AN502" s="150"/>
      <c r="AO502" s="150"/>
      <c r="AP502" s="150"/>
      <c r="AQ502" s="150"/>
      <c r="AR502" s="150"/>
      <c r="AS502" s="150"/>
      <c r="AT502" s="150"/>
      <c r="AU502" s="150"/>
      <c r="AV502" s="150"/>
      <c r="AW502" s="150"/>
      <c r="AX502" s="150"/>
      <c r="AY502" s="150"/>
      <c r="AZ502" s="150"/>
      <c r="BA502" s="150"/>
      <c r="BB502" s="150"/>
      <c r="BC502" s="150"/>
      <c r="BD502" s="150"/>
      <c r="BE502" s="150"/>
      <c r="BF502" s="150"/>
      <c r="BG502" s="150"/>
      <c r="BH502" s="150"/>
    </row>
    <row r="503" spans="1:60" outlineLevel="3" x14ac:dyDescent="0.2">
      <c r="A503" s="157"/>
      <c r="B503" s="158"/>
      <c r="C503" s="191" t="s">
        <v>736</v>
      </c>
      <c r="D503" s="163"/>
      <c r="E503" s="164">
        <v>23.020399999999999</v>
      </c>
      <c r="F503" s="161"/>
      <c r="G503" s="161"/>
      <c r="H503" s="161"/>
      <c r="I503" s="161"/>
      <c r="J503" s="161"/>
      <c r="K503" s="161"/>
      <c r="L503" s="161"/>
      <c r="M503" s="161"/>
      <c r="N503" s="160"/>
      <c r="O503" s="160"/>
      <c r="P503" s="160"/>
      <c r="Q503" s="160"/>
      <c r="R503" s="161"/>
      <c r="S503" s="161"/>
      <c r="T503" s="161"/>
      <c r="U503" s="161"/>
      <c r="V503" s="161"/>
      <c r="W503" s="161"/>
      <c r="X503" s="161"/>
      <c r="Y503" s="161"/>
      <c r="Z503" s="150"/>
      <c r="AA503" s="150"/>
      <c r="AB503" s="150"/>
      <c r="AC503" s="150"/>
      <c r="AD503" s="150"/>
      <c r="AE503" s="150"/>
      <c r="AF503" s="150"/>
      <c r="AG503" s="150" t="s">
        <v>161</v>
      </c>
      <c r="AH503" s="150">
        <v>0</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x14ac:dyDescent="0.2">
      <c r="A504" s="157"/>
      <c r="B504" s="158"/>
      <c r="C504" s="191" t="s">
        <v>737</v>
      </c>
      <c r="D504" s="163"/>
      <c r="E504" s="164">
        <v>64.542000000000002</v>
      </c>
      <c r="F504" s="161"/>
      <c r="G504" s="161"/>
      <c r="H504" s="161"/>
      <c r="I504" s="161"/>
      <c r="J504" s="161"/>
      <c r="K504" s="161"/>
      <c r="L504" s="161"/>
      <c r="M504" s="161"/>
      <c r="N504" s="160"/>
      <c r="O504" s="160"/>
      <c r="P504" s="160"/>
      <c r="Q504" s="160"/>
      <c r="R504" s="161"/>
      <c r="S504" s="161"/>
      <c r="T504" s="161"/>
      <c r="U504" s="161"/>
      <c r="V504" s="161"/>
      <c r="W504" s="161"/>
      <c r="X504" s="161"/>
      <c r="Y504" s="161"/>
      <c r="Z504" s="150"/>
      <c r="AA504" s="150"/>
      <c r="AB504" s="150"/>
      <c r="AC504" s="150"/>
      <c r="AD504" s="150"/>
      <c r="AE504" s="150"/>
      <c r="AF504" s="150"/>
      <c r="AG504" s="150" t="s">
        <v>161</v>
      </c>
      <c r="AH504" s="150">
        <v>0</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x14ac:dyDescent="0.2">
      <c r="A505" s="157"/>
      <c r="B505" s="158"/>
      <c r="C505" s="191" t="s">
        <v>738</v>
      </c>
      <c r="D505" s="163"/>
      <c r="E505" s="164">
        <v>36.150500000000001</v>
      </c>
      <c r="F505" s="161"/>
      <c r="G505" s="161"/>
      <c r="H505" s="161"/>
      <c r="I505" s="161"/>
      <c r="J505" s="161"/>
      <c r="K505" s="161"/>
      <c r="L505" s="161"/>
      <c r="M505" s="161"/>
      <c r="N505" s="160"/>
      <c r="O505" s="160"/>
      <c r="P505" s="160"/>
      <c r="Q505" s="160"/>
      <c r="R505" s="161"/>
      <c r="S505" s="161"/>
      <c r="T505" s="161"/>
      <c r="U505" s="161"/>
      <c r="V505" s="161"/>
      <c r="W505" s="161"/>
      <c r="X505" s="161"/>
      <c r="Y505" s="161"/>
      <c r="Z505" s="150"/>
      <c r="AA505" s="150"/>
      <c r="AB505" s="150"/>
      <c r="AC505" s="150"/>
      <c r="AD505" s="150"/>
      <c r="AE505" s="150"/>
      <c r="AF505" s="150"/>
      <c r="AG505" s="150" t="s">
        <v>161</v>
      </c>
      <c r="AH505" s="150">
        <v>0</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3" x14ac:dyDescent="0.2">
      <c r="A506" s="157"/>
      <c r="B506" s="158"/>
      <c r="C506" s="191" t="s">
        <v>739</v>
      </c>
      <c r="D506" s="163"/>
      <c r="E506" s="164">
        <v>21.265499999999999</v>
      </c>
      <c r="F506" s="161"/>
      <c r="G506" s="161"/>
      <c r="H506" s="161"/>
      <c r="I506" s="161"/>
      <c r="J506" s="161"/>
      <c r="K506" s="161"/>
      <c r="L506" s="161"/>
      <c r="M506" s="161"/>
      <c r="N506" s="160"/>
      <c r="O506" s="160"/>
      <c r="P506" s="160"/>
      <c r="Q506" s="160"/>
      <c r="R506" s="161"/>
      <c r="S506" s="161"/>
      <c r="T506" s="161"/>
      <c r="U506" s="161"/>
      <c r="V506" s="161"/>
      <c r="W506" s="161"/>
      <c r="X506" s="161"/>
      <c r="Y506" s="161"/>
      <c r="Z506" s="150"/>
      <c r="AA506" s="150"/>
      <c r="AB506" s="150"/>
      <c r="AC506" s="150"/>
      <c r="AD506" s="150"/>
      <c r="AE506" s="150"/>
      <c r="AF506" s="150"/>
      <c r="AG506" s="150" t="s">
        <v>161</v>
      </c>
      <c r="AH506" s="150">
        <v>0</v>
      </c>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3" x14ac:dyDescent="0.2">
      <c r="A507" s="157"/>
      <c r="B507" s="158"/>
      <c r="C507" s="191" t="s">
        <v>740</v>
      </c>
      <c r="D507" s="163"/>
      <c r="E507" s="164">
        <v>57.208170000000003</v>
      </c>
      <c r="F507" s="161"/>
      <c r="G507" s="161"/>
      <c r="H507" s="161"/>
      <c r="I507" s="161"/>
      <c r="J507" s="161"/>
      <c r="K507" s="161"/>
      <c r="L507" s="161"/>
      <c r="M507" s="161"/>
      <c r="N507" s="160"/>
      <c r="O507" s="160"/>
      <c r="P507" s="160"/>
      <c r="Q507" s="160"/>
      <c r="R507" s="161"/>
      <c r="S507" s="161"/>
      <c r="T507" s="161"/>
      <c r="U507" s="161"/>
      <c r="V507" s="161"/>
      <c r="W507" s="161"/>
      <c r="X507" s="161"/>
      <c r="Y507" s="161"/>
      <c r="Z507" s="150"/>
      <c r="AA507" s="150"/>
      <c r="AB507" s="150"/>
      <c r="AC507" s="150"/>
      <c r="AD507" s="150"/>
      <c r="AE507" s="150"/>
      <c r="AF507" s="150"/>
      <c r="AG507" s="150" t="s">
        <v>161</v>
      </c>
      <c r="AH507" s="150">
        <v>0</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x14ac:dyDescent="0.2">
      <c r="A508" s="157"/>
      <c r="B508" s="158"/>
      <c r="C508" s="191" t="s">
        <v>741</v>
      </c>
      <c r="D508" s="163"/>
      <c r="E508" s="164">
        <v>54.726170000000003</v>
      </c>
      <c r="F508" s="161"/>
      <c r="G508" s="161"/>
      <c r="H508" s="161"/>
      <c r="I508" s="161"/>
      <c r="J508" s="161"/>
      <c r="K508" s="161"/>
      <c r="L508" s="161"/>
      <c r="M508" s="161"/>
      <c r="N508" s="160"/>
      <c r="O508" s="160"/>
      <c r="P508" s="160"/>
      <c r="Q508" s="160"/>
      <c r="R508" s="161"/>
      <c r="S508" s="161"/>
      <c r="T508" s="161"/>
      <c r="U508" s="161"/>
      <c r="V508" s="161"/>
      <c r="W508" s="161"/>
      <c r="X508" s="161"/>
      <c r="Y508" s="161"/>
      <c r="Z508" s="150"/>
      <c r="AA508" s="150"/>
      <c r="AB508" s="150"/>
      <c r="AC508" s="150"/>
      <c r="AD508" s="150"/>
      <c r="AE508" s="150"/>
      <c r="AF508" s="150"/>
      <c r="AG508" s="150" t="s">
        <v>161</v>
      </c>
      <c r="AH508" s="150">
        <v>0</v>
      </c>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x14ac:dyDescent="0.2">
      <c r="A509" s="157"/>
      <c r="B509" s="158"/>
      <c r="C509" s="191" t="s">
        <v>742</v>
      </c>
      <c r="D509" s="163"/>
      <c r="E509" s="164">
        <v>81.462299999999999</v>
      </c>
      <c r="F509" s="161"/>
      <c r="G509" s="161"/>
      <c r="H509" s="161"/>
      <c r="I509" s="161"/>
      <c r="J509" s="161"/>
      <c r="K509" s="161"/>
      <c r="L509" s="161"/>
      <c r="M509" s="161"/>
      <c r="N509" s="160"/>
      <c r="O509" s="160"/>
      <c r="P509" s="160"/>
      <c r="Q509" s="160"/>
      <c r="R509" s="161"/>
      <c r="S509" s="161"/>
      <c r="T509" s="161"/>
      <c r="U509" s="161"/>
      <c r="V509" s="161"/>
      <c r="W509" s="161"/>
      <c r="X509" s="161"/>
      <c r="Y509" s="161"/>
      <c r="Z509" s="150"/>
      <c r="AA509" s="150"/>
      <c r="AB509" s="150"/>
      <c r="AC509" s="150"/>
      <c r="AD509" s="150"/>
      <c r="AE509" s="150"/>
      <c r="AF509" s="150"/>
      <c r="AG509" s="150" t="s">
        <v>161</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outlineLevel="1" x14ac:dyDescent="0.2">
      <c r="A510" s="173">
        <v>110</v>
      </c>
      <c r="B510" s="174" t="s">
        <v>743</v>
      </c>
      <c r="C510" s="190" t="s">
        <v>744</v>
      </c>
      <c r="D510" s="175" t="s">
        <v>278</v>
      </c>
      <c r="E510" s="176">
        <v>347.13299999999998</v>
      </c>
      <c r="F510" s="177"/>
      <c r="G510" s="178">
        <f>ROUND(E510*F510,2)</f>
        <v>0</v>
      </c>
      <c r="H510" s="177"/>
      <c r="I510" s="178">
        <f>ROUND(E510*H510,2)</f>
        <v>0</v>
      </c>
      <c r="J510" s="177"/>
      <c r="K510" s="178">
        <f>ROUND(E510*J510,2)</f>
        <v>0</v>
      </c>
      <c r="L510" s="178">
        <v>21</v>
      </c>
      <c r="M510" s="178">
        <f>G510*(1+L510/100)</f>
        <v>0</v>
      </c>
      <c r="N510" s="176">
        <v>1.4999999999999999E-4</v>
      </c>
      <c r="O510" s="176">
        <f>ROUND(E510*N510,2)</f>
        <v>0.05</v>
      </c>
      <c r="P510" s="176">
        <v>0</v>
      </c>
      <c r="Q510" s="176">
        <f>ROUND(E510*P510,2)</f>
        <v>0</v>
      </c>
      <c r="R510" s="178" t="s">
        <v>229</v>
      </c>
      <c r="S510" s="178" t="s">
        <v>154</v>
      </c>
      <c r="T510" s="179" t="s">
        <v>154</v>
      </c>
      <c r="U510" s="161">
        <v>0.05</v>
      </c>
      <c r="V510" s="161">
        <f>ROUND(E510*U510,2)</f>
        <v>17.36</v>
      </c>
      <c r="W510" s="161"/>
      <c r="X510" s="161" t="s">
        <v>155</v>
      </c>
      <c r="Y510" s="161" t="s">
        <v>156</v>
      </c>
      <c r="Z510" s="150"/>
      <c r="AA510" s="150"/>
      <c r="AB510" s="150"/>
      <c r="AC510" s="150"/>
      <c r="AD510" s="150"/>
      <c r="AE510" s="150"/>
      <c r="AF510" s="150"/>
      <c r="AG510" s="150" t="s">
        <v>164</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outlineLevel="2" x14ac:dyDescent="0.2">
      <c r="A511" s="157"/>
      <c r="B511" s="158"/>
      <c r="C511" s="191" t="s">
        <v>745</v>
      </c>
      <c r="D511" s="163"/>
      <c r="E511" s="164">
        <v>347.13299999999998</v>
      </c>
      <c r="F511" s="161"/>
      <c r="G511" s="161"/>
      <c r="H511" s="161"/>
      <c r="I511" s="161"/>
      <c r="J511" s="161"/>
      <c r="K511" s="161"/>
      <c r="L511" s="161"/>
      <c r="M511" s="161"/>
      <c r="N511" s="160"/>
      <c r="O511" s="160"/>
      <c r="P511" s="160"/>
      <c r="Q511" s="160"/>
      <c r="R511" s="161"/>
      <c r="S511" s="161"/>
      <c r="T511" s="161"/>
      <c r="U511" s="161"/>
      <c r="V511" s="161"/>
      <c r="W511" s="161"/>
      <c r="X511" s="161"/>
      <c r="Y511" s="161"/>
      <c r="Z511" s="150"/>
      <c r="AA511" s="150"/>
      <c r="AB511" s="150"/>
      <c r="AC511" s="150"/>
      <c r="AD511" s="150"/>
      <c r="AE511" s="150"/>
      <c r="AF511" s="150"/>
      <c r="AG511" s="150" t="s">
        <v>161</v>
      </c>
      <c r="AH511" s="150">
        <v>0</v>
      </c>
      <c r="AI511" s="150"/>
      <c r="AJ511" s="150"/>
      <c r="AK511" s="150"/>
      <c r="AL511" s="150"/>
      <c r="AM511" s="150"/>
      <c r="AN511" s="150"/>
      <c r="AO511" s="150"/>
      <c r="AP511" s="150"/>
      <c r="AQ511" s="150"/>
      <c r="AR511" s="150"/>
      <c r="AS511" s="150"/>
      <c r="AT511" s="150"/>
      <c r="AU511" s="150"/>
      <c r="AV511" s="150"/>
      <c r="AW511" s="150"/>
      <c r="AX511" s="150"/>
      <c r="AY511" s="150"/>
      <c r="AZ511" s="150"/>
      <c r="BA511" s="150"/>
      <c r="BB511" s="150"/>
      <c r="BC511" s="150"/>
      <c r="BD511" s="150"/>
      <c r="BE511" s="150"/>
      <c r="BF511" s="150"/>
      <c r="BG511" s="150"/>
      <c r="BH511" s="150"/>
    </row>
    <row r="512" spans="1:60" outlineLevel="1" x14ac:dyDescent="0.2">
      <c r="A512" s="173">
        <v>111</v>
      </c>
      <c r="B512" s="174" t="s">
        <v>746</v>
      </c>
      <c r="C512" s="190" t="s">
        <v>747</v>
      </c>
      <c r="D512" s="175" t="s">
        <v>152</v>
      </c>
      <c r="E512" s="176">
        <v>0.79200000000000004</v>
      </c>
      <c r="F512" s="177"/>
      <c r="G512" s="178">
        <f>ROUND(E512*F512,2)</f>
        <v>0</v>
      </c>
      <c r="H512" s="177"/>
      <c r="I512" s="178">
        <f>ROUND(E512*H512,2)</f>
        <v>0</v>
      </c>
      <c r="J512" s="177"/>
      <c r="K512" s="178">
        <f>ROUND(E512*J512,2)</f>
        <v>0</v>
      </c>
      <c r="L512" s="178">
        <v>21</v>
      </c>
      <c r="M512" s="178">
        <f>G512*(1+L512/100)</f>
        <v>0</v>
      </c>
      <c r="N512" s="176">
        <v>2.5249999999999999</v>
      </c>
      <c r="O512" s="176">
        <f>ROUND(E512*N512,2)</f>
        <v>2</v>
      </c>
      <c r="P512" s="176">
        <v>0</v>
      </c>
      <c r="Q512" s="176">
        <f>ROUND(E512*P512,2)</f>
        <v>0</v>
      </c>
      <c r="R512" s="178" t="s">
        <v>229</v>
      </c>
      <c r="S512" s="178" t="s">
        <v>154</v>
      </c>
      <c r="T512" s="179" t="s">
        <v>154</v>
      </c>
      <c r="U512" s="161">
        <v>2.58</v>
      </c>
      <c r="V512" s="161">
        <f>ROUND(E512*U512,2)</f>
        <v>2.04</v>
      </c>
      <c r="W512" s="161"/>
      <c r="X512" s="161" t="s">
        <v>155</v>
      </c>
      <c r="Y512" s="161" t="s">
        <v>156</v>
      </c>
      <c r="Z512" s="150"/>
      <c r="AA512" s="150"/>
      <c r="AB512" s="150"/>
      <c r="AC512" s="150"/>
      <c r="AD512" s="150"/>
      <c r="AE512" s="150"/>
      <c r="AF512" s="150"/>
      <c r="AG512" s="150" t="s">
        <v>164</v>
      </c>
      <c r="AH512" s="150"/>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2" x14ac:dyDescent="0.2">
      <c r="A513" s="157"/>
      <c r="B513" s="158"/>
      <c r="C513" s="199" t="s">
        <v>270</v>
      </c>
      <c r="D513" s="200"/>
      <c r="E513" s="200"/>
      <c r="F513" s="200"/>
      <c r="G513" s="200"/>
      <c r="H513" s="161"/>
      <c r="I513" s="161"/>
      <c r="J513" s="161"/>
      <c r="K513" s="161"/>
      <c r="L513" s="161"/>
      <c r="M513" s="161"/>
      <c r="N513" s="160"/>
      <c r="O513" s="160"/>
      <c r="P513" s="160"/>
      <c r="Q513" s="160"/>
      <c r="R513" s="161"/>
      <c r="S513" s="161"/>
      <c r="T513" s="161"/>
      <c r="U513" s="161"/>
      <c r="V513" s="161"/>
      <c r="W513" s="161"/>
      <c r="X513" s="161"/>
      <c r="Y513" s="161"/>
      <c r="Z513" s="150"/>
      <c r="AA513" s="150"/>
      <c r="AB513" s="150"/>
      <c r="AC513" s="150"/>
      <c r="AD513" s="150"/>
      <c r="AE513" s="150"/>
      <c r="AF513" s="150"/>
      <c r="AG513" s="150" t="s">
        <v>159</v>
      </c>
      <c r="AH513" s="150"/>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2" x14ac:dyDescent="0.2">
      <c r="A514" s="157"/>
      <c r="B514" s="158"/>
      <c r="C514" s="203" t="s">
        <v>271</v>
      </c>
      <c r="D514" s="204"/>
      <c r="E514" s="204"/>
      <c r="F514" s="204"/>
      <c r="G514" s="204"/>
      <c r="H514" s="161"/>
      <c r="I514" s="161"/>
      <c r="J514" s="161"/>
      <c r="K514" s="161"/>
      <c r="L514" s="161"/>
      <c r="M514" s="161"/>
      <c r="N514" s="160"/>
      <c r="O514" s="160"/>
      <c r="P514" s="160"/>
      <c r="Q514" s="160"/>
      <c r="R514" s="161"/>
      <c r="S514" s="161"/>
      <c r="T514" s="161"/>
      <c r="U514" s="161"/>
      <c r="V514" s="161"/>
      <c r="W514" s="161"/>
      <c r="X514" s="161"/>
      <c r="Y514" s="161"/>
      <c r="Z514" s="150"/>
      <c r="AA514" s="150"/>
      <c r="AB514" s="150"/>
      <c r="AC514" s="150"/>
      <c r="AD514" s="150"/>
      <c r="AE514" s="150"/>
      <c r="AF514" s="150"/>
      <c r="AG514" s="150" t="s">
        <v>223</v>
      </c>
      <c r="AH514" s="150"/>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2" x14ac:dyDescent="0.2">
      <c r="A515" s="157"/>
      <c r="B515" s="158"/>
      <c r="C515" s="191" t="s">
        <v>748</v>
      </c>
      <c r="D515" s="163"/>
      <c r="E515" s="164">
        <v>0.79200000000000004</v>
      </c>
      <c r="F515" s="161"/>
      <c r="G515" s="161"/>
      <c r="H515" s="161"/>
      <c r="I515" s="161"/>
      <c r="J515" s="161"/>
      <c r="K515" s="161"/>
      <c r="L515" s="161"/>
      <c r="M515" s="161"/>
      <c r="N515" s="160"/>
      <c r="O515" s="160"/>
      <c r="P515" s="160"/>
      <c r="Q515" s="160"/>
      <c r="R515" s="161"/>
      <c r="S515" s="161"/>
      <c r="T515" s="161"/>
      <c r="U515" s="161"/>
      <c r="V515" s="161"/>
      <c r="W515" s="161"/>
      <c r="X515" s="161"/>
      <c r="Y515" s="161"/>
      <c r="Z515" s="150"/>
      <c r="AA515" s="150"/>
      <c r="AB515" s="150"/>
      <c r="AC515" s="150"/>
      <c r="AD515" s="150"/>
      <c r="AE515" s="150"/>
      <c r="AF515" s="150"/>
      <c r="AG515" s="150" t="s">
        <v>161</v>
      </c>
      <c r="AH515" s="150">
        <v>0</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1" x14ac:dyDescent="0.2">
      <c r="A516" s="173">
        <v>112</v>
      </c>
      <c r="B516" s="174" t="s">
        <v>749</v>
      </c>
      <c r="C516" s="190" t="s">
        <v>750</v>
      </c>
      <c r="D516" s="175" t="s">
        <v>243</v>
      </c>
      <c r="E516" s="176">
        <v>3.8359999999999998E-2</v>
      </c>
      <c r="F516" s="177"/>
      <c r="G516" s="178">
        <f>ROUND(E516*F516,2)</f>
        <v>0</v>
      </c>
      <c r="H516" s="177"/>
      <c r="I516" s="178">
        <f>ROUND(E516*H516,2)</f>
        <v>0</v>
      </c>
      <c r="J516" s="177"/>
      <c r="K516" s="178">
        <f>ROUND(E516*J516,2)</f>
        <v>0</v>
      </c>
      <c r="L516" s="178">
        <v>21</v>
      </c>
      <c r="M516" s="178">
        <f>G516*(1+L516/100)</f>
        <v>0</v>
      </c>
      <c r="N516" s="176">
        <v>1.0800399999999999</v>
      </c>
      <c r="O516" s="176">
        <f>ROUND(E516*N516,2)</f>
        <v>0.04</v>
      </c>
      <c r="P516" s="176">
        <v>0</v>
      </c>
      <c r="Q516" s="176">
        <f>ROUND(E516*P516,2)</f>
        <v>0</v>
      </c>
      <c r="R516" s="178" t="s">
        <v>229</v>
      </c>
      <c r="S516" s="178" t="s">
        <v>154</v>
      </c>
      <c r="T516" s="179" t="s">
        <v>154</v>
      </c>
      <c r="U516" s="161">
        <v>15.231</v>
      </c>
      <c r="V516" s="161">
        <f>ROUND(E516*U516,2)</f>
        <v>0.57999999999999996</v>
      </c>
      <c r="W516" s="161"/>
      <c r="X516" s="161" t="s">
        <v>155</v>
      </c>
      <c r="Y516" s="161" t="s">
        <v>156</v>
      </c>
      <c r="Z516" s="150"/>
      <c r="AA516" s="150"/>
      <c r="AB516" s="150"/>
      <c r="AC516" s="150"/>
      <c r="AD516" s="150"/>
      <c r="AE516" s="150"/>
      <c r="AF516" s="150"/>
      <c r="AG516" s="150" t="s">
        <v>164</v>
      </c>
      <c r="AH516" s="150"/>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outlineLevel="2" x14ac:dyDescent="0.2">
      <c r="A517" s="157"/>
      <c r="B517" s="158"/>
      <c r="C517" s="199" t="s">
        <v>244</v>
      </c>
      <c r="D517" s="200"/>
      <c r="E517" s="200"/>
      <c r="F517" s="200"/>
      <c r="G517" s="200"/>
      <c r="H517" s="161"/>
      <c r="I517" s="161"/>
      <c r="J517" s="161"/>
      <c r="K517" s="161"/>
      <c r="L517" s="161"/>
      <c r="M517" s="161"/>
      <c r="N517" s="160"/>
      <c r="O517" s="160"/>
      <c r="P517" s="160"/>
      <c r="Q517" s="160"/>
      <c r="R517" s="161"/>
      <c r="S517" s="161"/>
      <c r="T517" s="161"/>
      <c r="U517" s="161"/>
      <c r="V517" s="161"/>
      <c r="W517" s="161"/>
      <c r="X517" s="161"/>
      <c r="Y517" s="161"/>
      <c r="Z517" s="150"/>
      <c r="AA517" s="150"/>
      <c r="AB517" s="150"/>
      <c r="AC517" s="150"/>
      <c r="AD517" s="150"/>
      <c r="AE517" s="150"/>
      <c r="AF517" s="150"/>
      <c r="AG517" s="150" t="s">
        <v>159</v>
      </c>
      <c r="AH517" s="150"/>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2" x14ac:dyDescent="0.2">
      <c r="A518" s="157"/>
      <c r="B518" s="158"/>
      <c r="C518" s="191" t="s">
        <v>751</v>
      </c>
      <c r="D518" s="163"/>
      <c r="E518" s="164">
        <v>3.8359999999999998E-2</v>
      </c>
      <c r="F518" s="161"/>
      <c r="G518" s="161"/>
      <c r="H518" s="161"/>
      <c r="I518" s="161"/>
      <c r="J518" s="161"/>
      <c r="K518" s="161"/>
      <c r="L518" s="161"/>
      <c r="M518" s="161"/>
      <c r="N518" s="160"/>
      <c r="O518" s="160"/>
      <c r="P518" s="160"/>
      <c r="Q518" s="160"/>
      <c r="R518" s="161"/>
      <c r="S518" s="161"/>
      <c r="T518" s="161"/>
      <c r="U518" s="161"/>
      <c r="V518" s="161"/>
      <c r="W518" s="161"/>
      <c r="X518" s="161"/>
      <c r="Y518" s="161"/>
      <c r="Z518" s="150"/>
      <c r="AA518" s="150"/>
      <c r="AB518" s="150"/>
      <c r="AC518" s="150"/>
      <c r="AD518" s="150"/>
      <c r="AE518" s="150"/>
      <c r="AF518" s="150"/>
      <c r="AG518" s="150" t="s">
        <v>161</v>
      </c>
      <c r="AH518" s="150">
        <v>0</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1" x14ac:dyDescent="0.2">
      <c r="A519" s="173">
        <v>113</v>
      </c>
      <c r="B519" s="174" t="s">
        <v>752</v>
      </c>
      <c r="C519" s="190" t="s">
        <v>753</v>
      </c>
      <c r="D519" s="175" t="s">
        <v>152</v>
      </c>
      <c r="E519" s="176">
        <v>11.38593</v>
      </c>
      <c r="F519" s="177"/>
      <c r="G519" s="178">
        <f>ROUND(E519*F519,2)</f>
        <v>0</v>
      </c>
      <c r="H519" s="177"/>
      <c r="I519" s="178">
        <f>ROUND(E519*H519,2)</f>
        <v>0</v>
      </c>
      <c r="J519" s="177"/>
      <c r="K519" s="178">
        <f>ROUND(E519*J519,2)</f>
        <v>0</v>
      </c>
      <c r="L519" s="178">
        <v>21</v>
      </c>
      <c r="M519" s="178">
        <f>G519*(1+L519/100)</f>
        <v>0</v>
      </c>
      <c r="N519" s="176">
        <v>1.837</v>
      </c>
      <c r="O519" s="176">
        <f>ROUND(E519*N519,2)</f>
        <v>20.92</v>
      </c>
      <c r="P519" s="176">
        <v>0</v>
      </c>
      <c r="Q519" s="176">
        <f>ROUND(E519*P519,2)</f>
        <v>0</v>
      </c>
      <c r="R519" s="178" t="s">
        <v>229</v>
      </c>
      <c r="S519" s="178" t="s">
        <v>154</v>
      </c>
      <c r="T519" s="179" t="s">
        <v>154</v>
      </c>
      <c r="U519" s="161">
        <v>1.8360000000000001</v>
      </c>
      <c r="V519" s="161">
        <f>ROUND(E519*U519,2)</f>
        <v>20.9</v>
      </c>
      <c r="W519" s="161"/>
      <c r="X519" s="161" t="s">
        <v>155</v>
      </c>
      <c r="Y519" s="161" t="s">
        <v>156</v>
      </c>
      <c r="Z519" s="150"/>
      <c r="AA519" s="150"/>
      <c r="AB519" s="150"/>
      <c r="AC519" s="150"/>
      <c r="AD519" s="150"/>
      <c r="AE519" s="150"/>
      <c r="AF519" s="150"/>
      <c r="AG519" s="150" t="s">
        <v>164</v>
      </c>
      <c r="AH519" s="150"/>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2" x14ac:dyDescent="0.2">
      <c r="A520" s="157"/>
      <c r="B520" s="158"/>
      <c r="C520" s="199" t="s">
        <v>754</v>
      </c>
      <c r="D520" s="200"/>
      <c r="E520" s="200"/>
      <c r="F520" s="200"/>
      <c r="G520" s="200"/>
      <c r="H520" s="161"/>
      <c r="I520" s="161"/>
      <c r="J520" s="161"/>
      <c r="K520" s="161"/>
      <c r="L520" s="161"/>
      <c r="M520" s="161"/>
      <c r="N520" s="160"/>
      <c r="O520" s="160"/>
      <c r="P520" s="160"/>
      <c r="Q520" s="160"/>
      <c r="R520" s="161"/>
      <c r="S520" s="161"/>
      <c r="T520" s="161"/>
      <c r="U520" s="161"/>
      <c r="V520" s="161"/>
      <c r="W520" s="161"/>
      <c r="X520" s="161"/>
      <c r="Y520" s="161"/>
      <c r="Z520" s="150"/>
      <c r="AA520" s="150"/>
      <c r="AB520" s="150"/>
      <c r="AC520" s="150"/>
      <c r="AD520" s="150"/>
      <c r="AE520" s="150"/>
      <c r="AF520" s="150"/>
      <c r="AG520" s="150" t="s">
        <v>159</v>
      </c>
      <c r="AH520" s="150"/>
      <c r="AI520" s="150"/>
      <c r="AJ520" s="150"/>
      <c r="AK520" s="150"/>
      <c r="AL520" s="150"/>
      <c r="AM520" s="150"/>
      <c r="AN520" s="150"/>
      <c r="AO520" s="150"/>
      <c r="AP520" s="150"/>
      <c r="AQ520" s="150"/>
      <c r="AR520" s="150"/>
      <c r="AS520" s="150"/>
      <c r="AT520" s="150"/>
      <c r="AU520" s="150"/>
      <c r="AV520" s="150"/>
      <c r="AW520" s="150"/>
      <c r="AX520" s="150"/>
      <c r="AY520" s="150"/>
      <c r="AZ520" s="150"/>
      <c r="BA520" s="180" t="str">
        <f>C520</f>
        <v>pod mazaniny a dlažby, popř. na plochých střechách, vodorovný nebo ve spádu, s udusáním a urovnáním povrchu,</v>
      </c>
      <c r="BB520" s="150"/>
      <c r="BC520" s="150"/>
      <c r="BD520" s="150"/>
      <c r="BE520" s="150"/>
      <c r="BF520" s="150"/>
      <c r="BG520" s="150"/>
      <c r="BH520" s="150"/>
    </row>
    <row r="521" spans="1:60" outlineLevel="2" x14ac:dyDescent="0.2">
      <c r="A521" s="157"/>
      <c r="B521" s="158"/>
      <c r="C521" s="191" t="s">
        <v>755</v>
      </c>
      <c r="D521" s="163"/>
      <c r="E521" s="164">
        <v>6.2105100000000002</v>
      </c>
      <c r="F521" s="161"/>
      <c r="G521" s="161"/>
      <c r="H521" s="161"/>
      <c r="I521" s="161"/>
      <c r="J521" s="161"/>
      <c r="K521" s="161"/>
      <c r="L521" s="161"/>
      <c r="M521" s="161"/>
      <c r="N521" s="160"/>
      <c r="O521" s="160"/>
      <c r="P521" s="160"/>
      <c r="Q521" s="160"/>
      <c r="R521" s="161"/>
      <c r="S521" s="161"/>
      <c r="T521" s="161"/>
      <c r="U521" s="161"/>
      <c r="V521" s="161"/>
      <c r="W521" s="161"/>
      <c r="X521" s="161"/>
      <c r="Y521" s="161"/>
      <c r="Z521" s="150"/>
      <c r="AA521" s="150"/>
      <c r="AB521" s="150"/>
      <c r="AC521" s="150"/>
      <c r="AD521" s="150"/>
      <c r="AE521" s="150"/>
      <c r="AF521" s="150"/>
      <c r="AG521" s="150" t="s">
        <v>161</v>
      </c>
      <c r="AH521" s="150">
        <v>0</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outlineLevel="3" x14ac:dyDescent="0.2">
      <c r="A522" s="157"/>
      <c r="B522" s="158"/>
      <c r="C522" s="191" t="s">
        <v>756</v>
      </c>
      <c r="D522" s="163"/>
      <c r="E522" s="164">
        <v>5.1754300000000004</v>
      </c>
      <c r="F522" s="161"/>
      <c r="G522" s="161"/>
      <c r="H522" s="161"/>
      <c r="I522" s="161"/>
      <c r="J522" s="161"/>
      <c r="K522" s="161"/>
      <c r="L522" s="161"/>
      <c r="M522" s="161"/>
      <c r="N522" s="160"/>
      <c r="O522" s="160"/>
      <c r="P522" s="160"/>
      <c r="Q522" s="160"/>
      <c r="R522" s="161"/>
      <c r="S522" s="161"/>
      <c r="T522" s="161"/>
      <c r="U522" s="161"/>
      <c r="V522" s="161"/>
      <c r="W522" s="161"/>
      <c r="X522" s="161"/>
      <c r="Y522" s="161"/>
      <c r="Z522" s="150"/>
      <c r="AA522" s="150"/>
      <c r="AB522" s="150"/>
      <c r="AC522" s="150"/>
      <c r="AD522" s="150"/>
      <c r="AE522" s="150"/>
      <c r="AF522" s="150"/>
      <c r="AG522" s="150" t="s">
        <v>161</v>
      </c>
      <c r="AH522" s="150">
        <v>0</v>
      </c>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ht="22.5" outlineLevel="1" x14ac:dyDescent="0.2">
      <c r="A523" s="173">
        <v>114</v>
      </c>
      <c r="B523" s="174" t="s">
        <v>757</v>
      </c>
      <c r="C523" s="190" t="s">
        <v>758</v>
      </c>
      <c r="D523" s="175" t="s">
        <v>176</v>
      </c>
      <c r="E523" s="176">
        <v>1044.95</v>
      </c>
      <c r="F523" s="177"/>
      <c r="G523" s="178">
        <f>ROUND(E523*F523,2)</f>
        <v>0</v>
      </c>
      <c r="H523" s="177"/>
      <c r="I523" s="178">
        <f>ROUND(E523*H523,2)</f>
        <v>0</v>
      </c>
      <c r="J523" s="177"/>
      <c r="K523" s="178">
        <f>ROUND(E523*J523,2)</f>
        <v>0</v>
      </c>
      <c r="L523" s="178">
        <v>21</v>
      </c>
      <c r="M523" s="178">
        <f>G523*(1+L523/100)</f>
        <v>0</v>
      </c>
      <c r="N523" s="176">
        <v>7.0000000000000001E-3</v>
      </c>
      <c r="O523" s="176">
        <f>ROUND(E523*N523,2)</f>
        <v>7.31</v>
      </c>
      <c r="P523" s="176">
        <v>0</v>
      </c>
      <c r="Q523" s="176">
        <f>ROUND(E523*P523,2)</f>
        <v>0</v>
      </c>
      <c r="R523" s="178" t="s">
        <v>229</v>
      </c>
      <c r="S523" s="178" t="s">
        <v>154</v>
      </c>
      <c r="T523" s="179" t="s">
        <v>154</v>
      </c>
      <c r="U523" s="161">
        <v>0.254</v>
      </c>
      <c r="V523" s="161">
        <f>ROUND(E523*U523,2)</f>
        <v>265.42</v>
      </c>
      <c r="W523" s="161"/>
      <c r="X523" s="161" t="s">
        <v>155</v>
      </c>
      <c r="Y523" s="161" t="s">
        <v>156</v>
      </c>
      <c r="Z523" s="150"/>
      <c r="AA523" s="150"/>
      <c r="AB523" s="150"/>
      <c r="AC523" s="150"/>
      <c r="AD523" s="150"/>
      <c r="AE523" s="150"/>
      <c r="AF523" s="150"/>
      <c r="AG523" s="150" t="s">
        <v>164</v>
      </c>
      <c r="AH523" s="150"/>
      <c r="AI523" s="150"/>
      <c r="AJ523" s="150"/>
      <c r="AK523" s="150"/>
      <c r="AL523" s="150"/>
      <c r="AM523" s="150"/>
      <c r="AN523" s="150"/>
      <c r="AO523" s="150"/>
      <c r="AP523" s="150"/>
      <c r="AQ523" s="150"/>
      <c r="AR523" s="150"/>
      <c r="AS523" s="150"/>
      <c r="AT523" s="150"/>
      <c r="AU523" s="150"/>
      <c r="AV523" s="150"/>
      <c r="AW523" s="150"/>
      <c r="AX523" s="150"/>
      <c r="AY523" s="150"/>
      <c r="AZ523" s="150"/>
      <c r="BA523" s="150"/>
      <c r="BB523" s="150"/>
      <c r="BC523" s="150"/>
      <c r="BD523" s="150"/>
      <c r="BE523" s="150"/>
      <c r="BF523" s="150"/>
      <c r="BG523" s="150"/>
      <c r="BH523" s="150"/>
    </row>
    <row r="524" spans="1:60" outlineLevel="2" x14ac:dyDescent="0.2">
      <c r="A524" s="157"/>
      <c r="B524" s="158"/>
      <c r="C524" s="199" t="s">
        <v>759</v>
      </c>
      <c r="D524" s="200"/>
      <c r="E524" s="200"/>
      <c r="F524" s="200"/>
      <c r="G524" s="200"/>
      <c r="H524" s="161"/>
      <c r="I524" s="161"/>
      <c r="J524" s="161"/>
      <c r="K524" s="161"/>
      <c r="L524" s="161"/>
      <c r="M524" s="161"/>
      <c r="N524" s="160"/>
      <c r="O524" s="160"/>
      <c r="P524" s="160"/>
      <c r="Q524" s="160"/>
      <c r="R524" s="161"/>
      <c r="S524" s="161"/>
      <c r="T524" s="161"/>
      <c r="U524" s="161"/>
      <c r="V524" s="161"/>
      <c r="W524" s="161"/>
      <c r="X524" s="161"/>
      <c r="Y524" s="161"/>
      <c r="Z524" s="150"/>
      <c r="AA524" s="150"/>
      <c r="AB524" s="150"/>
      <c r="AC524" s="150"/>
      <c r="AD524" s="150"/>
      <c r="AE524" s="150"/>
      <c r="AF524" s="150"/>
      <c r="AG524" s="150" t="s">
        <v>159</v>
      </c>
      <c r="AH524" s="150"/>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2" x14ac:dyDescent="0.2">
      <c r="A525" s="157"/>
      <c r="B525" s="158"/>
      <c r="C525" s="191" t="s">
        <v>760</v>
      </c>
      <c r="D525" s="163"/>
      <c r="E525" s="164">
        <v>1044.95</v>
      </c>
      <c r="F525" s="161"/>
      <c r="G525" s="161"/>
      <c r="H525" s="161"/>
      <c r="I525" s="161"/>
      <c r="J525" s="161"/>
      <c r="K525" s="161"/>
      <c r="L525" s="161"/>
      <c r="M525" s="161"/>
      <c r="N525" s="160"/>
      <c r="O525" s="160"/>
      <c r="P525" s="160"/>
      <c r="Q525" s="160"/>
      <c r="R525" s="161"/>
      <c r="S525" s="161"/>
      <c r="T525" s="161"/>
      <c r="U525" s="161"/>
      <c r="V525" s="161"/>
      <c r="W525" s="161"/>
      <c r="X525" s="161"/>
      <c r="Y525" s="161"/>
      <c r="Z525" s="150"/>
      <c r="AA525" s="150"/>
      <c r="AB525" s="150"/>
      <c r="AC525" s="150"/>
      <c r="AD525" s="150"/>
      <c r="AE525" s="150"/>
      <c r="AF525" s="150"/>
      <c r="AG525" s="150" t="s">
        <v>161</v>
      </c>
      <c r="AH525" s="150">
        <v>0</v>
      </c>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1" x14ac:dyDescent="0.2">
      <c r="A526" s="173">
        <v>115</v>
      </c>
      <c r="B526" s="174" t="s">
        <v>761</v>
      </c>
      <c r="C526" s="190" t="s">
        <v>762</v>
      </c>
      <c r="D526" s="175" t="s">
        <v>176</v>
      </c>
      <c r="E526" s="176">
        <v>93.32</v>
      </c>
      <c r="F526" s="177"/>
      <c r="G526" s="178">
        <f>ROUND(E526*F526,2)</f>
        <v>0</v>
      </c>
      <c r="H526" s="177"/>
      <c r="I526" s="178">
        <f>ROUND(E526*H526,2)</f>
        <v>0</v>
      </c>
      <c r="J526" s="177"/>
      <c r="K526" s="178">
        <f>ROUND(E526*J526,2)</f>
        <v>0</v>
      </c>
      <c r="L526" s="178">
        <v>21</v>
      </c>
      <c r="M526" s="178">
        <f>G526*(1+L526/100)</f>
        <v>0</v>
      </c>
      <c r="N526" s="176">
        <v>2.9999999999999997E-4</v>
      </c>
      <c r="O526" s="176">
        <f>ROUND(E526*N526,2)</f>
        <v>0.03</v>
      </c>
      <c r="P526" s="176">
        <v>0</v>
      </c>
      <c r="Q526" s="176">
        <f>ROUND(E526*P526,2)</f>
        <v>0</v>
      </c>
      <c r="R526" s="178" t="s">
        <v>229</v>
      </c>
      <c r="S526" s="178" t="s">
        <v>154</v>
      </c>
      <c r="T526" s="179" t="s">
        <v>154</v>
      </c>
      <c r="U526" s="161">
        <v>0.09</v>
      </c>
      <c r="V526" s="161">
        <f>ROUND(E526*U526,2)</f>
        <v>8.4</v>
      </c>
      <c r="W526" s="161"/>
      <c r="X526" s="161" t="s">
        <v>155</v>
      </c>
      <c r="Y526" s="161" t="s">
        <v>156</v>
      </c>
      <c r="Z526" s="150"/>
      <c r="AA526" s="150"/>
      <c r="AB526" s="150"/>
      <c r="AC526" s="150"/>
      <c r="AD526" s="150"/>
      <c r="AE526" s="150"/>
      <c r="AF526" s="150"/>
      <c r="AG526" s="150" t="s">
        <v>164</v>
      </c>
      <c r="AH526" s="150"/>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2" x14ac:dyDescent="0.2">
      <c r="A527" s="157"/>
      <c r="B527" s="158"/>
      <c r="C527" s="199" t="s">
        <v>759</v>
      </c>
      <c r="D527" s="200"/>
      <c r="E527" s="200"/>
      <c r="F527" s="200"/>
      <c r="G527" s="200"/>
      <c r="H527" s="161"/>
      <c r="I527" s="161"/>
      <c r="J527" s="161"/>
      <c r="K527" s="161"/>
      <c r="L527" s="161"/>
      <c r="M527" s="161"/>
      <c r="N527" s="160"/>
      <c r="O527" s="160"/>
      <c r="P527" s="160"/>
      <c r="Q527" s="160"/>
      <c r="R527" s="161"/>
      <c r="S527" s="161"/>
      <c r="T527" s="161"/>
      <c r="U527" s="161"/>
      <c r="V527" s="161"/>
      <c r="W527" s="161"/>
      <c r="X527" s="161"/>
      <c r="Y527" s="161"/>
      <c r="Z527" s="150"/>
      <c r="AA527" s="150"/>
      <c r="AB527" s="150"/>
      <c r="AC527" s="150"/>
      <c r="AD527" s="150"/>
      <c r="AE527" s="150"/>
      <c r="AF527" s="150"/>
      <c r="AG527" s="150" t="s">
        <v>159</v>
      </c>
      <c r="AH527" s="150"/>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2" x14ac:dyDescent="0.2">
      <c r="A528" s="157"/>
      <c r="B528" s="158"/>
      <c r="C528" s="191" t="s">
        <v>763</v>
      </c>
      <c r="D528" s="163"/>
      <c r="E528" s="164">
        <v>93.32</v>
      </c>
      <c r="F528" s="161"/>
      <c r="G528" s="161"/>
      <c r="H528" s="161"/>
      <c r="I528" s="161"/>
      <c r="J528" s="161"/>
      <c r="K528" s="161"/>
      <c r="L528" s="161"/>
      <c r="M528" s="161"/>
      <c r="N528" s="160"/>
      <c r="O528" s="160"/>
      <c r="P528" s="160"/>
      <c r="Q528" s="160"/>
      <c r="R528" s="161"/>
      <c r="S528" s="161"/>
      <c r="T528" s="161"/>
      <c r="U528" s="161"/>
      <c r="V528" s="161"/>
      <c r="W528" s="161"/>
      <c r="X528" s="161"/>
      <c r="Y528" s="161"/>
      <c r="Z528" s="150"/>
      <c r="AA528" s="150"/>
      <c r="AB528" s="150"/>
      <c r="AC528" s="150"/>
      <c r="AD528" s="150"/>
      <c r="AE528" s="150"/>
      <c r="AF528" s="150"/>
      <c r="AG528" s="150" t="s">
        <v>161</v>
      </c>
      <c r="AH528" s="150">
        <v>0</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ht="22.5" outlineLevel="1" x14ac:dyDescent="0.2">
      <c r="A529" s="173">
        <v>116</v>
      </c>
      <c r="B529" s="174" t="s">
        <v>764</v>
      </c>
      <c r="C529" s="190" t="s">
        <v>765</v>
      </c>
      <c r="D529" s="175" t="s">
        <v>176</v>
      </c>
      <c r="E529" s="176">
        <v>1297.51</v>
      </c>
      <c r="F529" s="177"/>
      <c r="G529" s="178">
        <f>ROUND(E529*F529,2)</f>
        <v>0</v>
      </c>
      <c r="H529" s="177"/>
      <c r="I529" s="178">
        <f>ROUND(E529*H529,2)</f>
        <v>0</v>
      </c>
      <c r="J529" s="177"/>
      <c r="K529" s="178">
        <f>ROUND(E529*J529,2)</f>
        <v>0</v>
      </c>
      <c r="L529" s="178">
        <v>21</v>
      </c>
      <c r="M529" s="178">
        <f>G529*(1+L529/100)</f>
        <v>0</v>
      </c>
      <c r="N529" s="176">
        <v>0.1111</v>
      </c>
      <c r="O529" s="176">
        <f>ROUND(E529*N529,2)</f>
        <v>144.15</v>
      </c>
      <c r="P529" s="176">
        <v>0</v>
      </c>
      <c r="Q529" s="176">
        <f>ROUND(E529*P529,2)</f>
        <v>0</v>
      </c>
      <c r="R529" s="178" t="s">
        <v>229</v>
      </c>
      <c r="S529" s="178" t="s">
        <v>154</v>
      </c>
      <c r="T529" s="179" t="s">
        <v>154</v>
      </c>
      <c r="U529" s="161">
        <v>0.10299999999999999</v>
      </c>
      <c r="V529" s="161">
        <f>ROUND(E529*U529,2)</f>
        <v>133.63999999999999</v>
      </c>
      <c r="W529" s="161"/>
      <c r="X529" s="161" t="s">
        <v>155</v>
      </c>
      <c r="Y529" s="161" t="s">
        <v>156</v>
      </c>
      <c r="Z529" s="150"/>
      <c r="AA529" s="150"/>
      <c r="AB529" s="150"/>
      <c r="AC529" s="150"/>
      <c r="AD529" s="150"/>
      <c r="AE529" s="150"/>
      <c r="AF529" s="150"/>
      <c r="AG529" s="150" t="s">
        <v>164</v>
      </c>
      <c r="AH529" s="150"/>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2" x14ac:dyDescent="0.2">
      <c r="A530" s="157"/>
      <c r="B530" s="158"/>
      <c r="C530" s="199" t="s">
        <v>766</v>
      </c>
      <c r="D530" s="200"/>
      <c r="E530" s="200"/>
      <c r="F530" s="200"/>
      <c r="G530" s="200"/>
      <c r="H530" s="161"/>
      <c r="I530" s="161"/>
      <c r="J530" s="161"/>
      <c r="K530" s="161"/>
      <c r="L530" s="161"/>
      <c r="M530" s="161"/>
      <c r="N530" s="160"/>
      <c r="O530" s="160"/>
      <c r="P530" s="160"/>
      <c r="Q530" s="160"/>
      <c r="R530" s="161"/>
      <c r="S530" s="161"/>
      <c r="T530" s="161"/>
      <c r="U530" s="161"/>
      <c r="V530" s="161"/>
      <c r="W530" s="161"/>
      <c r="X530" s="161"/>
      <c r="Y530" s="161"/>
      <c r="Z530" s="150"/>
      <c r="AA530" s="150"/>
      <c r="AB530" s="150"/>
      <c r="AC530" s="150"/>
      <c r="AD530" s="150"/>
      <c r="AE530" s="150"/>
      <c r="AF530" s="150"/>
      <c r="AG530" s="150" t="s">
        <v>159</v>
      </c>
      <c r="AH530" s="150"/>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2" x14ac:dyDescent="0.2">
      <c r="A531" s="157"/>
      <c r="B531" s="158"/>
      <c r="C531" s="191" t="s">
        <v>767</v>
      </c>
      <c r="D531" s="163"/>
      <c r="E531" s="164">
        <v>175.1</v>
      </c>
      <c r="F531" s="161"/>
      <c r="G531" s="161"/>
      <c r="H531" s="161"/>
      <c r="I531" s="161"/>
      <c r="J531" s="161"/>
      <c r="K531" s="161"/>
      <c r="L531" s="161"/>
      <c r="M531" s="161"/>
      <c r="N531" s="160"/>
      <c r="O531" s="160"/>
      <c r="P531" s="160"/>
      <c r="Q531" s="160"/>
      <c r="R531" s="161"/>
      <c r="S531" s="161"/>
      <c r="T531" s="161"/>
      <c r="U531" s="161"/>
      <c r="V531" s="161"/>
      <c r="W531" s="161"/>
      <c r="X531" s="161"/>
      <c r="Y531" s="161"/>
      <c r="Z531" s="150"/>
      <c r="AA531" s="150"/>
      <c r="AB531" s="150"/>
      <c r="AC531" s="150"/>
      <c r="AD531" s="150"/>
      <c r="AE531" s="150"/>
      <c r="AF531" s="150"/>
      <c r="AG531" s="150" t="s">
        <v>161</v>
      </c>
      <c r="AH531" s="150">
        <v>0</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x14ac:dyDescent="0.2">
      <c r="A532" s="157"/>
      <c r="B532" s="158"/>
      <c r="C532" s="191" t="s">
        <v>768</v>
      </c>
      <c r="D532" s="163"/>
      <c r="E532" s="164">
        <v>39.74</v>
      </c>
      <c r="F532" s="161"/>
      <c r="G532" s="161"/>
      <c r="H532" s="161"/>
      <c r="I532" s="161"/>
      <c r="J532" s="161"/>
      <c r="K532" s="161"/>
      <c r="L532" s="161"/>
      <c r="M532" s="161"/>
      <c r="N532" s="160"/>
      <c r="O532" s="160"/>
      <c r="P532" s="160"/>
      <c r="Q532" s="160"/>
      <c r="R532" s="161"/>
      <c r="S532" s="161"/>
      <c r="T532" s="161"/>
      <c r="U532" s="161"/>
      <c r="V532" s="161"/>
      <c r="W532" s="161"/>
      <c r="X532" s="161"/>
      <c r="Y532" s="161"/>
      <c r="Z532" s="150"/>
      <c r="AA532" s="150"/>
      <c r="AB532" s="150"/>
      <c r="AC532" s="150"/>
      <c r="AD532" s="150"/>
      <c r="AE532" s="150"/>
      <c r="AF532" s="150"/>
      <c r="AG532" s="150" t="s">
        <v>161</v>
      </c>
      <c r="AH532" s="150">
        <v>0</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x14ac:dyDescent="0.2">
      <c r="A533" s="157"/>
      <c r="B533" s="158"/>
      <c r="C533" s="191" t="s">
        <v>763</v>
      </c>
      <c r="D533" s="163"/>
      <c r="E533" s="164">
        <v>93.32</v>
      </c>
      <c r="F533" s="161"/>
      <c r="G533" s="161"/>
      <c r="H533" s="161"/>
      <c r="I533" s="161"/>
      <c r="J533" s="161"/>
      <c r="K533" s="161"/>
      <c r="L533" s="161"/>
      <c r="M533" s="161"/>
      <c r="N533" s="160"/>
      <c r="O533" s="160"/>
      <c r="P533" s="160"/>
      <c r="Q533" s="160"/>
      <c r="R533" s="161"/>
      <c r="S533" s="161"/>
      <c r="T533" s="161"/>
      <c r="U533" s="161"/>
      <c r="V533" s="161"/>
      <c r="W533" s="161"/>
      <c r="X533" s="161"/>
      <c r="Y533" s="161"/>
      <c r="Z533" s="150"/>
      <c r="AA533" s="150"/>
      <c r="AB533" s="150"/>
      <c r="AC533" s="150"/>
      <c r="AD533" s="150"/>
      <c r="AE533" s="150"/>
      <c r="AF533" s="150"/>
      <c r="AG533" s="150" t="s">
        <v>161</v>
      </c>
      <c r="AH533" s="150">
        <v>0</v>
      </c>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x14ac:dyDescent="0.2">
      <c r="A534" s="157"/>
      <c r="B534" s="158"/>
      <c r="C534" s="191" t="s">
        <v>769</v>
      </c>
      <c r="D534" s="163"/>
      <c r="E534" s="164">
        <v>869.85</v>
      </c>
      <c r="F534" s="161"/>
      <c r="G534" s="161"/>
      <c r="H534" s="161"/>
      <c r="I534" s="161"/>
      <c r="J534" s="161"/>
      <c r="K534" s="161"/>
      <c r="L534" s="161"/>
      <c r="M534" s="161"/>
      <c r="N534" s="160"/>
      <c r="O534" s="160"/>
      <c r="P534" s="160"/>
      <c r="Q534" s="160"/>
      <c r="R534" s="161"/>
      <c r="S534" s="161"/>
      <c r="T534" s="161"/>
      <c r="U534" s="161"/>
      <c r="V534" s="161"/>
      <c r="W534" s="161"/>
      <c r="X534" s="161"/>
      <c r="Y534" s="161"/>
      <c r="Z534" s="150"/>
      <c r="AA534" s="150"/>
      <c r="AB534" s="150"/>
      <c r="AC534" s="150"/>
      <c r="AD534" s="150"/>
      <c r="AE534" s="150"/>
      <c r="AF534" s="150"/>
      <c r="AG534" s="150" t="s">
        <v>161</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x14ac:dyDescent="0.2">
      <c r="A535" s="157"/>
      <c r="B535" s="158"/>
      <c r="C535" s="191" t="s">
        <v>770</v>
      </c>
      <c r="D535" s="163"/>
      <c r="E535" s="164">
        <v>119.5</v>
      </c>
      <c r="F535" s="161"/>
      <c r="G535" s="161"/>
      <c r="H535" s="161"/>
      <c r="I535" s="161"/>
      <c r="J535" s="161"/>
      <c r="K535" s="161"/>
      <c r="L535" s="161"/>
      <c r="M535" s="161"/>
      <c r="N535" s="160"/>
      <c r="O535" s="160"/>
      <c r="P535" s="160"/>
      <c r="Q535" s="160"/>
      <c r="R535" s="161"/>
      <c r="S535" s="161"/>
      <c r="T535" s="161"/>
      <c r="U535" s="161"/>
      <c r="V535" s="161"/>
      <c r="W535" s="161"/>
      <c r="X535" s="161"/>
      <c r="Y535" s="161"/>
      <c r="Z535" s="150"/>
      <c r="AA535" s="150"/>
      <c r="AB535" s="150"/>
      <c r="AC535" s="150"/>
      <c r="AD535" s="150"/>
      <c r="AE535" s="150"/>
      <c r="AF535" s="150"/>
      <c r="AG535" s="150" t="s">
        <v>161</v>
      </c>
      <c r="AH535" s="150">
        <v>0</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ht="22.5" outlineLevel="1" x14ac:dyDescent="0.2">
      <c r="A536" s="173">
        <v>117</v>
      </c>
      <c r="B536" s="174" t="s">
        <v>771</v>
      </c>
      <c r="C536" s="190" t="s">
        <v>772</v>
      </c>
      <c r="D536" s="175" t="s">
        <v>176</v>
      </c>
      <c r="E536" s="176">
        <v>4884.1499999999996</v>
      </c>
      <c r="F536" s="177"/>
      <c r="G536" s="178">
        <f>ROUND(E536*F536,2)</f>
        <v>0</v>
      </c>
      <c r="H536" s="177"/>
      <c r="I536" s="178">
        <f>ROUND(E536*H536,2)</f>
        <v>0</v>
      </c>
      <c r="J536" s="177"/>
      <c r="K536" s="178">
        <f>ROUND(E536*J536,2)</f>
        <v>0</v>
      </c>
      <c r="L536" s="178">
        <v>21</v>
      </c>
      <c r="M536" s="178">
        <f>G536*(1+L536/100)</f>
        <v>0</v>
      </c>
      <c r="N536" s="176">
        <v>1.111E-2</v>
      </c>
      <c r="O536" s="176">
        <f>ROUND(E536*N536,2)</f>
        <v>54.26</v>
      </c>
      <c r="P536" s="176">
        <v>0</v>
      </c>
      <c r="Q536" s="176">
        <f>ROUND(E536*P536,2)</f>
        <v>0</v>
      </c>
      <c r="R536" s="178" t="s">
        <v>229</v>
      </c>
      <c r="S536" s="178" t="s">
        <v>154</v>
      </c>
      <c r="T536" s="179" t="s">
        <v>154</v>
      </c>
      <c r="U536" s="161">
        <v>3.0000000000000001E-3</v>
      </c>
      <c r="V536" s="161">
        <f>ROUND(E536*U536,2)</f>
        <v>14.65</v>
      </c>
      <c r="W536" s="161"/>
      <c r="X536" s="161" t="s">
        <v>155</v>
      </c>
      <c r="Y536" s="161" t="s">
        <v>156</v>
      </c>
      <c r="Z536" s="150"/>
      <c r="AA536" s="150"/>
      <c r="AB536" s="150"/>
      <c r="AC536" s="150"/>
      <c r="AD536" s="150"/>
      <c r="AE536" s="150"/>
      <c r="AF536" s="150"/>
      <c r="AG536" s="150" t="s">
        <v>164</v>
      </c>
      <c r="AH536" s="150"/>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outlineLevel="2" x14ac:dyDescent="0.2">
      <c r="A537" s="157"/>
      <c r="B537" s="158"/>
      <c r="C537" s="199" t="s">
        <v>766</v>
      </c>
      <c r="D537" s="200"/>
      <c r="E537" s="200"/>
      <c r="F537" s="200"/>
      <c r="G537" s="200"/>
      <c r="H537" s="161"/>
      <c r="I537" s="161"/>
      <c r="J537" s="161"/>
      <c r="K537" s="161"/>
      <c r="L537" s="161"/>
      <c r="M537" s="161"/>
      <c r="N537" s="160"/>
      <c r="O537" s="160"/>
      <c r="P537" s="160"/>
      <c r="Q537" s="160"/>
      <c r="R537" s="161"/>
      <c r="S537" s="161"/>
      <c r="T537" s="161"/>
      <c r="U537" s="161"/>
      <c r="V537" s="161"/>
      <c r="W537" s="161"/>
      <c r="X537" s="161"/>
      <c r="Y537" s="161"/>
      <c r="Z537" s="150"/>
      <c r="AA537" s="150"/>
      <c r="AB537" s="150"/>
      <c r="AC537" s="150"/>
      <c r="AD537" s="150"/>
      <c r="AE537" s="150"/>
      <c r="AF537" s="150"/>
      <c r="AG537" s="150" t="s">
        <v>159</v>
      </c>
      <c r="AH537" s="150"/>
      <c r="AI537" s="150"/>
      <c r="AJ537" s="150"/>
      <c r="AK537" s="150"/>
      <c r="AL537" s="150"/>
      <c r="AM537" s="150"/>
      <c r="AN537" s="150"/>
      <c r="AO537" s="150"/>
      <c r="AP537" s="150"/>
      <c r="AQ537" s="150"/>
      <c r="AR537" s="150"/>
      <c r="AS537" s="150"/>
      <c r="AT537" s="150"/>
      <c r="AU537" s="150"/>
      <c r="AV537" s="150"/>
      <c r="AW537" s="150"/>
      <c r="AX537" s="150"/>
      <c r="AY537" s="150"/>
      <c r="AZ537" s="150"/>
      <c r="BA537" s="150"/>
      <c r="BB537" s="150"/>
      <c r="BC537" s="150"/>
      <c r="BD537" s="150"/>
      <c r="BE537" s="150"/>
      <c r="BF537" s="150"/>
      <c r="BG537" s="150"/>
      <c r="BH537" s="150"/>
    </row>
    <row r="538" spans="1:60" outlineLevel="2" x14ac:dyDescent="0.2">
      <c r="A538" s="157"/>
      <c r="B538" s="158"/>
      <c r="C538" s="191" t="s">
        <v>773</v>
      </c>
      <c r="D538" s="163"/>
      <c r="E538" s="164">
        <v>1050.5999999999999</v>
      </c>
      <c r="F538" s="161"/>
      <c r="G538" s="161"/>
      <c r="H538" s="161"/>
      <c r="I538" s="161"/>
      <c r="J538" s="161"/>
      <c r="K538" s="161"/>
      <c r="L538" s="161"/>
      <c r="M538" s="161"/>
      <c r="N538" s="160"/>
      <c r="O538" s="160"/>
      <c r="P538" s="160"/>
      <c r="Q538" s="160"/>
      <c r="R538" s="161"/>
      <c r="S538" s="161"/>
      <c r="T538" s="161"/>
      <c r="U538" s="161"/>
      <c r="V538" s="161"/>
      <c r="W538" s="161"/>
      <c r="X538" s="161"/>
      <c r="Y538" s="161"/>
      <c r="Z538" s="150"/>
      <c r="AA538" s="150"/>
      <c r="AB538" s="150"/>
      <c r="AC538" s="150"/>
      <c r="AD538" s="150"/>
      <c r="AE538" s="150"/>
      <c r="AF538" s="150"/>
      <c r="AG538" s="150" t="s">
        <v>161</v>
      </c>
      <c r="AH538" s="150">
        <v>0</v>
      </c>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3" x14ac:dyDescent="0.2">
      <c r="A539" s="157"/>
      <c r="B539" s="158"/>
      <c r="C539" s="191" t="s">
        <v>774</v>
      </c>
      <c r="D539" s="163"/>
      <c r="E539" s="164">
        <v>238.44</v>
      </c>
      <c r="F539" s="161"/>
      <c r="G539" s="161"/>
      <c r="H539" s="161"/>
      <c r="I539" s="161"/>
      <c r="J539" s="161"/>
      <c r="K539" s="161"/>
      <c r="L539" s="161"/>
      <c r="M539" s="161"/>
      <c r="N539" s="160"/>
      <c r="O539" s="160"/>
      <c r="P539" s="160"/>
      <c r="Q539" s="160"/>
      <c r="R539" s="161"/>
      <c r="S539" s="161"/>
      <c r="T539" s="161"/>
      <c r="U539" s="161"/>
      <c r="V539" s="161"/>
      <c r="W539" s="161"/>
      <c r="X539" s="161"/>
      <c r="Y539" s="161"/>
      <c r="Z539" s="150"/>
      <c r="AA539" s="150"/>
      <c r="AB539" s="150"/>
      <c r="AC539" s="150"/>
      <c r="AD539" s="150"/>
      <c r="AE539" s="150"/>
      <c r="AF539" s="150"/>
      <c r="AG539" s="150" t="s">
        <v>161</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x14ac:dyDescent="0.2">
      <c r="A540" s="157"/>
      <c r="B540" s="158"/>
      <c r="C540" s="191" t="s">
        <v>775</v>
      </c>
      <c r="D540" s="163"/>
      <c r="E540" s="164">
        <v>746.56</v>
      </c>
      <c r="F540" s="161"/>
      <c r="G540" s="161"/>
      <c r="H540" s="161"/>
      <c r="I540" s="161"/>
      <c r="J540" s="161"/>
      <c r="K540" s="161"/>
      <c r="L540" s="161"/>
      <c r="M540" s="161"/>
      <c r="N540" s="160"/>
      <c r="O540" s="160"/>
      <c r="P540" s="160"/>
      <c r="Q540" s="160"/>
      <c r="R540" s="161"/>
      <c r="S540" s="161"/>
      <c r="T540" s="161"/>
      <c r="U540" s="161"/>
      <c r="V540" s="161"/>
      <c r="W540" s="161"/>
      <c r="X540" s="161"/>
      <c r="Y540" s="161"/>
      <c r="Z540" s="150"/>
      <c r="AA540" s="150"/>
      <c r="AB540" s="150"/>
      <c r="AC540" s="150"/>
      <c r="AD540" s="150"/>
      <c r="AE540" s="150"/>
      <c r="AF540" s="150"/>
      <c r="AG540" s="150" t="s">
        <v>161</v>
      </c>
      <c r="AH540" s="150">
        <v>0</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3" x14ac:dyDescent="0.2">
      <c r="A541" s="157"/>
      <c r="B541" s="158"/>
      <c r="C541" s="191" t="s">
        <v>776</v>
      </c>
      <c r="D541" s="163"/>
      <c r="E541" s="164">
        <v>2609.5500000000002</v>
      </c>
      <c r="F541" s="161"/>
      <c r="G541" s="161"/>
      <c r="H541" s="161"/>
      <c r="I541" s="161"/>
      <c r="J541" s="161"/>
      <c r="K541" s="161"/>
      <c r="L541" s="161"/>
      <c r="M541" s="161"/>
      <c r="N541" s="160"/>
      <c r="O541" s="160"/>
      <c r="P541" s="160"/>
      <c r="Q541" s="160"/>
      <c r="R541" s="161"/>
      <c r="S541" s="161"/>
      <c r="T541" s="161"/>
      <c r="U541" s="161"/>
      <c r="V541" s="161"/>
      <c r="W541" s="161"/>
      <c r="X541" s="161"/>
      <c r="Y541" s="161"/>
      <c r="Z541" s="150"/>
      <c r="AA541" s="150"/>
      <c r="AB541" s="150"/>
      <c r="AC541" s="150"/>
      <c r="AD541" s="150"/>
      <c r="AE541" s="150"/>
      <c r="AF541" s="150"/>
      <c r="AG541" s="150" t="s">
        <v>161</v>
      </c>
      <c r="AH541" s="150">
        <v>0</v>
      </c>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3" x14ac:dyDescent="0.2">
      <c r="A542" s="157"/>
      <c r="B542" s="158"/>
      <c r="C542" s="191" t="s">
        <v>777</v>
      </c>
      <c r="D542" s="163"/>
      <c r="E542" s="164">
        <v>239</v>
      </c>
      <c r="F542" s="161"/>
      <c r="G542" s="161"/>
      <c r="H542" s="161"/>
      <c r="I542" s="161"/>
      <c r="J542" s="161"/>
      <c r="K542" s="161"/>
      <c r="L542" s="161"/>
      <c r="M542" s="161"/>
      <c r="N542" s="160"/>
      <c r="O542" s="160"/>
      <c r="P542" s="160"/>
      <c r="Q542" s="160"/>
      <c r="R542" s="161"/>
      <c r="S542" s="161"/>
      <c r="T542" s="161"/>
      <c r="U542" s="161"/>
      <c r="V542" s="161"/>
      <c r="W542" s="161"/>
      <c r="X542" s="161"/>
      <c r="Y542" s="161"/>
      <c r="Z542" s="150"/>
      <c r="AA542" s="150"/>
      <c r="AB542" s="150"/>
      <c r="AC542" s="150"/>
      <c r="AD542" s="150"/>
      <c r="AE542" s="150"/>
      <c r="AF542" s="150"/>
      <c r="AG542" s="150" t="s">
        <v>161</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1" x14ac:dyDescent="0.2">
      <c r="A543" s="173">
        <v>118</v>
      </c>
      <c r="B543" s="174" t="s">
        <v>778</v>
      </c>
      <c r="C543" s="190" t="s">
        <v>779</v>
      </c>
      <c r="D543" s="175" t="s">
        <v>176</v>
      </c>
      <c r="E543" s="176">
        <v>44.536999999999999</v>
      </c>
      <c r="F543" s="177"/>
      <c r="G543" s="178">
        <f>ROUND(E543*F543,2)</f>
        <v>0</v>
      </c>
      <c r="H543" s="177"/>
      <c r="I543" s="178">
        <f>ROUND(E543*H543,2)</f>
        <v>0</v>
      </c>
      <c r="J543" s="177"/>
      <c r="K543" s="178">
        <f>ROUND(E543*J543,2)</f>
        <v>0</v>
      </c>
      <c r="L543" s="178">
        <v>21</v>
      </c>
      <c r="M543" s="178">
        <f>G543*(1+L543/100)</f>
        <v>0</v>
      </c>
      <c r="N543" s="176">
        <v>0.252</v>
      </c>
      <c r="O543" s="176">
        <f>ROUND(E543*N543,2)</f>
        <v>11.22</v>
      </c>
      <c r="P543" s="176">
        <v>0</v>
      </c>
      <c r="Q543" s="176">
        <f>ROUND(E543*P543,2)</f>
        <v>0</v>
      </c>
      <c r="R543" s="178" t="s">
        <v>229</v>
      </c>
      <c r="S543" s="178" t="s">
        <v>154</v>
      </c>
      <c r="T543" s="179" t="s">
        <v>154</v>
      </c>
      <c r="U543" s="161">
        <v>0.27</v>
      </c>
      <c r="V543" s="161">
        <f>ROUND(E543*U543,2)</f>
        <v>12.02</v>
      </c>
      <c r="W543" s="161"/>
      <c r="X543" s="161" t="s">
        <v>155</v>
      </c>
      <c r="Y543" s="161" t="s">
        <v>156</v>
      </c>
      <c r="Z543" s="150"/>
      <c r="AA543" s="150"/>
      <c r="AB543" s="150"/>
      <c r="AC543" s="150"/>
      <c r="AD543" s="150"/>
      <c r="AE543" s="150"/>
      <c r="AF543" s="150"/>
      <c r="AG543" s="150" t="s">
        <v>164</v>
      </c>
      <c r="AH543" s="150"/>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2" x14ac:dyDescent="0.2">
      <c r="A544" s="157"/>
      <c r="B544" s="158"/>
      <c r="C544" s="191" t="s">
        <v>780</v>
      </c>
      <c r="D544" s="163"/>
      <c r="E544" s="164">
        <v>44.536999999999999</v>
      </c>
      <c r="F544" s="161"/>
      <c r="G544" s="161"/>
      <c r="H544" s="161"/>
      <c r="I544" s="161"/>
      <c r="J544" s="161"/>
      <c r="K544" s="161"/>
      <c r="L544" s="161"/>
      <c r="M544" s="161"/>
      <c r="N544" s="160"/>
      <c r="O544" s="160"/>
      <c r="P544" s="160"/>
      <c r="Q544" s="160"/>
      <c r="R544" s="161"/>
      <c r="S544" s="161"/>
      <c r="T544" s="161"/>
      <c r="U544" s="161"/>
      <c r="V544" s="161"/>
      <c r="W544" s="161"/>
      <c r="X544" s="161"/>
      <c r="Y544" s="161"/>
      <c r="Z544" s="150"/>
      <c r="AA544" s="150"/>
      <c r="AB544" s="150"/>
      <c r="AC544" s="150"/>
      <c r="AD544" s="150"/>
      <c r="AE544" s="150"/>
      <c r="AF544" s="150"/>
      <c r="AG544" s="150" t="s">
        <v>161</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1" x14ac:dyDescent="0.2">
      <c r="A545" s="173">
        <v>119</v>
      </c>
      <c r="B545" s="174" t="s">
        <v>781</v>
      </c>
      <c r="C545" s="190" t="s">
        <v>782</v>
      </c>
      <c r="D545" s="175" t="s">
        <v>176</v>
      </c>
      <c r="E545" s="176">
        <v>71.259200000000007</v>
      </c>
      <c r="F545" s="177"/>
      <c r="G545" s="178">
        <f>ROUND(E545*F545,2)</f>
        <v>0</v>
      </c>
      <c r="H545" s="177"/>
      <c r="I545" s="178">
        <f>ROUND(E545*H545,2)</f>
        <v>0</v>
      </c>
      <c r="J545" s="177"/>
      <c r="K545" s="178">
        <f>ROUND(E545*J545,2)</f>
        <v>0</v>
      </c>
      <c r="L545" s="178">
        <v>21</v>
      </c>
      <c r="M545" s="178">
        <f>G545*(1+L545/100)</f>
        <v>0</v>
      </c>
      <c r="N545" s="176">
        <v>8.0000000000000007E-5</v>
      </c>
      <c r="O545" s="176">
        <f>ROUND(E545*N545,2)</f>
        <v>0.01</v>
      </c>
      <c r="P545" s="176">
        <v>0</v>
      </c>
      <c r="Q545" s="176">
        <f>ROUND(E545*P545,2)</f>
        <v>0</v>
      </c>
      <c r="R545" s="178" t="s">
        <v>229</v>
      </c>
      <c r="S545" s="178" t="s">
        <v>154</v>
      </c>
      <c r="T545" s="179" t="s">
        <v>154</v>
      </c>
      <c r="U545" s="161">
        <v>0.13</v>
      </c>
      <c r="V545" s="161">
        <f>ROUND(E545*U545,2)</f>
        <v>9.26</v>
      </c>
      <c r="W545" s="161"/>
      <c r="X545" s="161" t="s">
        <v>155</v>
      </c>
      <c r="Y545" s="161" t="s">
        <v>156</v>
      </c>
      <c r="Z545" s="150"/>
      <c r="AA545" s="150"/>
      <c r="AB545" s="150"/>
      <c r="AC545" s="150"/>
      <c r="AD545" s="150"/>
      <c r="AE545" s="150"/>
      <c r="AF545" s="150"/>
      <c r="AG545" s="150" t="s">
        <v>164</v>
      </c>
      <c r="AH545" s="150"/>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2" x14ac:dyDescent="0.2">
      <c r="A546" s="157"/>
      <c r="B546" s="158"/>
      <c r="C546" s="191" t="s">
        <v>783</v>
      </c>
      <c r="D546" s="163"/>
      <c r="E546" s="164">
        <v>71.259200000000007</v>
      </c>
      <c r="F546" s="161"/>
      <c r="G546" s="161"/>
      <c r="H546" s="161"/>
      <c r="I546" s="161"/>
      <c r="J546" s="161"/>
      <c r="K546" s="161"/>
      <c r="L546" s="161"/>
      <c r="M546" s="161"/>
      <c r="N546" s="160"/>
      <c r="O546" s="160"/>
      <c r="P546" s="160"/>
      <c r="Q546" s="160"/>
      <c r="R546" s="161"/>
      <c r="S546" s="161"/>
      <c r="T546" s="161"/>
      <c r="U546" s="161"/>
      <c r="V546" s="161"/>
      <c r="W546" s="161"/>
      <c r="X546" s="161"/>
      <c r="Y546" s="161"/>
      <c r="Z546" s="150"/>
      <c r="AA546" s="150"/>
      <c r="AB546" s="150"/>
      <c r="AC546" s="150"/>
      <c r="AD546" s="150"/>
      <c r="AE546" s="150"/>
      <c r="AF546" s="150"/>
      <c r="AG546" s="150" t="s">
        <v>161</v>
      </c>
      <c r="AH546" s="150">
        <v>0</v>
      </c>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ht="22.5" outlineLevel="1" x14ac:dyDescent="0.2">
      <c r="A547" s="173">
        <v>120</v>
      </c>
      <c r="B547" s="174" t="s">
        <v>784</v>
      </c>
      <c r="C547" s="190" t="s">
        <v>785</v>
      </c>
      <c r="D547" s="175" t="s">
        <v>278</v>
      </c>
      <c r="E547" s="176">
        <v>89.073999999999998</v>
      </c>
      <c r="F547" s="177"/>
      <c r="G547" s="178">
        <f>ROUND(E547*F547,2)</f>
        <v>0</v>
      </c>
      <c r="H547" s="177"/>
      <c r="I547" s="178">
        <f>ROUND(E547*H547,2)</f>
        <v>0</v>
      </c>
      <c r="J547" s="177"/>
      <c r="K547" s="178">
        <f>ROUND(E547*J547,2)</f>
        <v>0</v>
      </c>
      <c r="L547" s="178">
        <v>21</v>
      </c>
      <c r="M547" s="178">
        <f>G547*(1+L547/100)</f>
        <v>0</v>
      </c>
      <c r="N547" s="176">
        <v>0.188</v>
      </c>
      <c r="O547" s="176">
        <f>ROUND(E547*N547,2)</f>
        <v>16.75</v>
      </c>
      <c r="P547" s="176">
        <v>0</v>
      </c>
      <c r="Q547" s="176">
        <f>ROUND(E547*P547,2)</f>
        <v>0</v>
      </c>
      <c r="R547" s="178" t="s">
        <v>640</v>
      </c>
      <c r="S547" s="178" t="s">
        <v>154</v>
      </c>
      <c r="T547" s="179" t="s">
        <v>154</v>
      </c>
      <c r="U547" s="161">
        <v>0.27200000000000002</v>
      </c>
      <c r="V547" s="161">
        <f>ROUND(E547*U547,2)</f>
        <v>24.23</v>
      </c>
      <c r="W547" s="161"/>
      <c r="X547" s="161" t="s">
        <v>155</v>
      </c>
      <c r="Y547" s="161" t="s">
        <v>156</v>
      </c>
      <c r="Z547" s="150"/>
      <c r="AA547" s="150"/>
      <c r="AB547" s="150"/>
      <c r="AC547" s="150"/>
      <c r="AD547" s="150"/>
      <c r="AE547" s="150"/>
      <c r="AF547" s="150"/>
      <c r="AG547" s="150" t="s">
        <v>164</v>
      </c>
      <c r="AH547" s="150"/>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2" x14ac:dyDescent="0.2">
      <c r="A548" s="157"/>
      <c r="B548" s="158"/>
      <c r="C548" s="199" t="s">
        <v>786</v>
      </c>
      <c r="D548" s="200"/>
      <c r="E548" s="200"/>
      <c r="F548" s="200"/>
      <c r="G548" s="200"/>
      <c r="H548" s="161"/>
      <c r="I548" s="161"/>
      <c r="J548" s="161"/>
      <c r="K548" s="161"/>
      <c r="L548" s="161"/>
      <c r="M548" s="161"/>
      <c r="N548" s="160"/>
      <c r="O548" s="160"/>
      <c r="P548" s="160"/>
      <c r="Q548" s="160"/>
      <c r="R548" s="161"/>
      <c r="S548" s="161"/>
      <c r="T548" s="161"/>
      <c r="U548" s="161"/>
      <c r="V548" s="161"/>
      <c r="W548" s="161"/>
      <c r="X548" s="161"/>
      <c r="Y548" s="161"/>
      <c r="Z548" s="150"/>
      <c r="AA548" s="150"/>
      <c r="AB548" s="150"/>
      <c r="AC548" s="150"/>
      <c r="AD548" s="150"/>
      <c r="AE548" s="150"/>
      <c r="AF548" s="150"/>
      <c r="AG548" s="150" t="s">
        <v>159</v>
      </c>
      <c r="AH548" s="150"/>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2" x14ac:dyDescent="0.2">
      <c r="A549" s="157"/>
      <c r="B549" s="158"/>
      <c r="C549" s="191" t="s">
        <v>787</v>
      </c>
      <c r="D549" s="163"/>
      <c r="E549" s="164">
        <v>89.073999999999998</v>
      </c>
      <c r="F549" s="161"/>
      <c r="G549" s="161"/>
      <c r="H549" s="161"/>
      <c r="I549" s="161"/>
      <c r="J549" s="161"/>
      <c r="K549" s="161"/>
      <c r="L549" s="161"/>
      <c r="M549" s="161"/>
      <c r="N549" s="160"/>
      <c r="O549" s="160"/>
      <c r="P549" s="160"/>
      <c r="Q549" s="160"/>
      <c r="R549" s="161"/>
      <c r="S549" s="161"/>
      <c r="T549" s="161"/>
      <c r="U549" s="161"/>
      <c r="V549" s="161"/>
      <c r="W549" s="161"/>
      <c r="X549" s="161"/>
      <c r="Y549" s="161"/>
      <c r="Z549" s="150"/>
      <c r="AA549" s="150"/>
      <c r="AB549" s="150"/>
      <c r="AC549" s="150"/>
      <c r="AD549" s="150"/>
      <c r="AE549" s="150"/>
      <c r="AF549" s="150"/>
      <c r="AG549" s="150" t="s">
        <v>161</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outlineLevel="1" x14ac:dyDescent="0.2">
      <c r="A550" s="181">
        <v>121</v>
      </c>
      <c r="B550" s="182" t="s">
        <v>788</v>
      </c>
      <c r="C550" s="192" t="s">
        <v>789</v>
      </c>
      <c r="D550" s="183" t="s">
        <v>176</v>
      </c>
      <c r="E550" s="184">
        <v>404.62889999999999</v>
      </c>
      <c r="F550" s="185"/>
      <c r="G550" s="186">
        <f>ROUND(E550*F550,2)</f>
        <v>0</v>
      </c>
      <c r="H550" s="185"/>
      <c r="I550" s="186">
        <f>ROUND(E550*H550,2)</f>
        <v>0</v>
      </c>
      <c r="J550" s="185"/>
      <c r="K550" s="186">
        <f>ROUND(E550*J550,2)</f>
        <v>0</v>
      </c>
      <c r="L550" s="186">
        <v>21</v>
      </c>
      <c r="M550" s="186">
        <f>G550*(1+L550/100)</f>
        <v>0</v>
      </c>
      <c r="N550" s="184">
        <v>0</v>
      </c>
      <c r="O550" s="184">
        <f>ROUND(E550*N550,2)</f>
        <v>0</v>
      </c>
      <c r="P550" s="184">
        <v>0</v>
      </c>
      <c r="Q550" s="184">
        <f>ROUND(E550*P550,2)</f>
        <v>0</v>
      </c>
      <c r="R550" s="186"/>
      <c r="S550" s="186" t="s">
        <v>203</v>
      </c>
      <c r="T550" s="187" t="s">
        <v>208</v>
      </c>
      <c r="U550" s="161">
        <v>0</v>
      </c>
      <c r="V550" s="161">
        <f>ROUND(E550*U550,2)</f>
        <v>0</v>
      </c>
      <c r="W550" s="161"/>
      <c r="X550" s="161" t="s">
        <v>155</v>
      </c>
      <c r="Y550" s="161" t="s">
        <v>156</v>
      </c>
      <c r="Z550" s="150"/>
      <c r="AA550" s="150"/>
      <c r="AB550" s="150"/>
      <c r="AC550" s="150"/>
      <c r="AD550" s="150"/>
      <c r="AE550" s="150"/>
      <c r="AF550" s="150"/>
      <c r="AG550" s="150" t="s">
        <v>164</v>
      </c>
      <c r="AH550" s="150"/>
      <c r="AI550" s="150"/>
      <c r="AJ550" s="150"/>
      <c r="AK550" s="150"/>
      <c r="AL550" s="150"/>
      <c r="AM550" s="150"/>
      <c r="AN550" s="150"/>
      <c r="AO550" s="150"/>
      <c r="AP550" s="150"/>
      <c r="AQ550" s="150"/>
      <c r="AR550" s="150"/>
      <c r="AS550" s="150"/>
      <c r="AT550" s="150"/>
      <c r="AU550" s="150"/>
      <c r="AV550" s="150"/>
      <c r="AW550" s="150"/>
      <c r="AX550" s="150"/>
      <c r="AY550" s="150"/>
      <c r="AZ550" s="150"/>
      <c r="BA550" s="150"/>
      <c r="BB550" s="150"/>
      <c r="BC550" s="150"/>
      <c r="BD550" s="150"/>
      <c r="BE550" s="150"/>
      <c r="BF550" s="150"/>
      <c r="BG550" s="150"/>
      <c r="BH550" s="150"/>
    </row>
    <row r="551" spans="1:60" ht="22.5" outlineLevel="1" x14ac:dyDescent="0.2">
      <c r="A551" s="173">
        <v>122</v>
      </c>
      <c r="B551" s="174" t="s">
        <v>790</v>
      </c>
      <c r="C551" s="190" t="s">
        <v>791</v>
      </c>
      <c r="D551" s="175" t="s">
        <v>176</v>
      </c>
      <c r="E551" s="176">
        <v>3</v>
      </c>
      <c r="F551" s="177"/>
      <c r="G551" s="178">
        <f>ROUND(E551*F551,2)</f>
        <v>0</v>
      </c>
      <c r="H551" s="177"/>
      <c r="I551" s="178">
        <f>ROUND(E551*H551,2)</f>
        <v>0</v>
      </c>
      <c r="J551" s="177"/>
      <c r="K551" s="178">
        <f>ROUND(E551*J551,2)</f>
        <v>0</v>
      </c>
      <c r="L551" s="178">
        <v>21</v>
      </c>
      <c r="M551" s="178">
        <f>G551*(1+L551/100)</f>
        <v>0</v>
      </c>
      <c r="N551" s="176">
        <v>1.376E-2</v>
      </c>
      <c r="O551" s="176">
        <f>ROUND(E551*N551,2)</f>
        <v>0.04</v>
      </c>
      <c r="P551" s="176">
        <v>0</v>
      </c>
      <c r="Q551" s="176">
        <f>ROUND(E551*P551,2)</f>
        <v>0</v>
      </c>
      <c r="R551" s="178"/>
      <c r="S551" s="178" t="s">
        <v>203</v>
      </c>
      <c r="T551" s="179" t="s">
        <v>154</v>
      </c>
      <c r="U551" s="161">
        <v>1.2558</v>
      </c>
      <c r="V551" s="161">
        <f>ROUND(E551*U551,2)</f>
        <v>3.77</v>
      </c>
      <c r="W551" s="161"/>
      <c r="X551" s="161" t="s">
        <v>155</v>
      </c>
      <c r="Y551" s="161" t="s">
        <v>156</v>
      </c>
      <c r="Z551" s="150"/>
      <c r="AA551" s="150"/>
      <c r="AB551" s="150"/>
      <c r="AC551" s="150"/>
      <c r="AD551" s="150"/>
      <c r="AE551" s="150"/>
      <c r="AF551" s="150"/>
      <c r="AG551" s="150" t="s">
        <v>164</v>
      </c>
      <c r="AH551" s="150"/>
      <c r="AI551" s="150"/>
      <c r="AJ551" s="150"/>
      <c r="AK551" s="150"/>
      <c r="AL551" s="150"/>
      <c r="AM551" s="150"/>
      <c r="AN551" s="150"/>
      <c r="AO551" s="150"/>
      <c r="AP551" s="150"/>
      <c r="AQ551" s="150"/>
      <c r="AR551" s="150"/>
      <c r="AS551" s="150"/>
      <c r="AT551" s="150"/>
      <c r="AU551" s="150"/>
      <c r="AV551" s="150"/>
      <c r="AW551" s="150"/>
      <c r="AX551" s="150"/>
      <c r="AY551" s="150"/>
      <c r="AZ551" s="150"/>
      <c r="BA551" s="150"/>
      <c r="BB551" s="150"/>
      <c r="BC551" s="150"/>
      <c r="BD551" s="150"/>
      <c r="BE551" s="150"/>
      <c r="BF551" s="150"/>
      <c r="BG551" s="150"/>
      <c r="BH551" s="150"/>
    </row>
    <row r="552" spans="1:60" outlineLevel="2" x14ac:dyDescent="0.2">
      <c r="A552" s="157"/>
      <c r="B552" s="158"/>
      <c r="C552" s="197" t="s">
        <v>792</v>
      </c>
      <c r="D552" s="198"/>
      <c r="E552" s="198"/>
      <c r="F552" s="198"/>
      <c r="G552" s="198"/>
      <c r="H552" s="161"/>
      <c r="I552" s="161"/>
      <c r="J552" s="161"/>
      <c r="K552" s="161"/>
      <c r="L552" s="161"/>
      <c r="M552" s="161"/>
      <c r="N552" s="160"/>
      <c r="O552" s="160"/>
      <c r="P552" s="160"/>
      <c r="Q552" s="160"/>
      <c r="R552" s="161"/>
      <c r="S552" s="161"/>
      <c r="T552" s="161"/>
      <c r="U552" s="161"/>
      <c r="V552" s="161"/>
      <c r="W552" s="161"/>
      <c r="X552" s="161"/>
      <c r="Y552" s="161"/>
      <c r="Z552" s="150"/>
      <c r="AA552" s="150"/>
      <c r="AB552" s="150"/>
      <c r="AC552" s="150"/>
      <c r="AD552" s="150"/>
      <c r="AE552" s="150"/>
      <c r="AF552" s="150"/>
      <c r="AG552" s="150" t="s">
        <v>223</v>
      </c>
      <c r="AH552" s="150"/>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2" x14ac:dyDescent="0.2">
      <c r="A553" s="157"/>
      <c r="B553" s="158"/>
      <c r="C553" s="191" t="s">
        <v>793</v>
      </c>
      <c r="D553" s="163"/>
      <c r="E553" s="164">
        <v>3</v>
      </c>
      <c r="F553" s="161"/>
      <c r="G553" s="161"/>
      <c r="H553" s="161"/>
      <c r="I553" s="161"/>
      <c r="J553" s="161"/>
      <c r="K553" s="161"/>
      <c r="L553" s="161"/>
      <c r="M553" s="161"/>
      <c r="N553" s="160"/>
      <c r="O553" s="160"/>
      <c r="P553" s="160"/>
      <c r="Q553" s="160"/>
      <c r="R553" s="161"/>
      <c r="S553" s="161"/>
      <c r="T553" s="161"/>
      <c r="U553" s="161"/>
      <c r="V553" s="161"/>
      <c r="W553" s="161"/>
      <c r="X553" s="161"/>
      <c r="Y553" s="161"/>
      <c r="Z553" s="150"/>
      <c r="AA553" s="150"/>
      <c r="AB553" s="150"/>
      <c r="AC553" s="150"/>
      <c r="AD553" s="150"/>
      <c r="AE553" s="150"/>
      <c r="AF553" s="150"/>
      <c r="AG553" s="150" t="s">
        <v>161</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ht="22.5" outlineLevel="1" x14ac:dyDescent="0.2">
      <c r="A554" s="173">
        <v>123</v>
      </c>
      <c r="B554" s="174" t="s">
        <v>794</v>
      </c>
      <c r="C554" s="190" t="s">
        <v>795</v>
      </c>
      <c r="D554" s="175" t="s">
        <v>176</v>
      </c>
      <c r="E554" s="176">
        <v>20.089500000000001</v>
      </c>
      <c r="F554" s="177"/>
      <c r="G554" s="178">
        <f>ROUND(E554*F554,2)</f>
        <v>0</v>
      </c>
      <c r="H554" s="177"/>
      <c r="I554" s="178">
        <f>ROUND(E554*H554,2)</f>
        <v>0</v>
      </c>
      <c r="J554" s="177"/>
      <c r="K554" s="178">
        <f>ROUND(E554*J554,2)</f>
        <v>0</v>
      </c>
      <c r="L554" s="178">
        <v>21</v>
      </c>
      <c r="M554" s="178">
        <f>G554*(1+L554/100)</f>
        <v>0</v>
      </c>
      <c r="N554" s="176">
        <v>1.8110000000000001E-2</v>
      </c>
      <c r="O554" s="176">
        <f>ROUND(E554*N554,2)</f>
        <v>0.36</v>
      </c>
      <c r="P554" s="176">
        <v>0</v>
      </c>
      <c r="Q554" s="176">
        <f>ROUND(E554*P554,2)</f>
        <v>0</v>
      </c>
      <c r="R554" s="178"/>
      <c r="S554" s="178" t="s">
        <v>203</v>
      </c>
      <c r="T554" s="179" t="s">
        <v>208</v>
      </c>
      <c r="U554" s="161">
        <v>1.2558</v>
      </c>
      <c r="V554" s="161">
        <f>ROUND(E554*U554,2)</f>
        <v>25.23</v>
      </c>
      <c r="W554" s="161"/>
      <c r="X554" s="161" t="s">
        <v>155</v>
      </c>
      <c r="Y554" s="161" t="s">
        <v>156</v>
      </c>
      <c r="Z554" s="150"/>
      <c r="AA554" s="150"/>
      <c r="AB554" s="150"/>
      <c r="AC554" s="150"/>
      <c r="AD554" s="150"/>
      <c r="AE554" s="150"/>
      <c r="AF554" s="150"/>
      <c r="AG554" s="150" t="s">
        <v>164</v>
      </c>
      <c r="AH554" s="150"/>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outlineLevel="2" x14ac:dyDescent="0.2">
      <c r="A555" s="157"/>
      <c r="B555" s="158"/>
      <c r="C555" s="197" t="s">
        <v>796</v>
      </c>
      <c r="D555" s="198"/>
      <c r="E555" s="198"/>
      <c r="F555" s="198"/>
      <c r="G555" s="198"/>
      <c r="H555" s="161"/>
      <c r="I555" s="161"/>
      <c r="J555" s="161"/>
      <c r="K555" s="161"/>
      <c r="L555" s="161"/>
      <c r="M555" s="161"/>
      <c r="N555" s="160"/>
      <c r="O555" s="160"/>
      <c r="P555" s="160"/>
      <c r="Q555" s="160"/>
      <c r="R555" s="161"/>
      <c r="S555" s="161"/>
      <c r="T555" s="161"/>
      <c r="U555" s="161"/>
      <c r="V555" s="161"/>
      <c r="W555" s="161"/>
      <c r="X555" s="161"/>
      <c r="Y555" s="161"/>
      <c r="Z555" s="150"/>
      <c r="AA555" s="150"/>
      <c r="AB555" s="150"/>
      <c r="AC555" s="150"/>
      <c r="AD555" s="150"/>
      <c r="AE555" s="150"/>
      <c r="AF555" s="150"/>
      <c r="AG555" s="150" t="s">
        <v>223</v>
      </c>
      <c r="AH555" s="150"/>
      <c r="AI555" s="150"/>
      <c r="AJ555" s="150"/>
      <c r="AK555" s="150"/>
      <c r="AL555" s="150"/>
      <c r="AM555" s="150"/>
      <c r="AN555" s="150"/>
      <c r="AO555" s="150"/>
      <c r="AP555" s="150"/>
      <c r="AQ555" s="150"/>
      <c r="AR555" s="150"/>
      <c r="AS555" s="150"/>
      <c r="AT555" s="150"/>
      <c r="AU555" s="150"/>
      <c r="AV555" s="150"/>
      <c r="AW555" s="150"/>
      <c r="AX555" s="150"/>
      <c r="AY555" s="150"/>
      <c r="AZ555" s="150"/>
      <c r="BA555" s="150"/>
      <c r="BB555" s="150"/>
      <c r="BC555" s="150"/>
      <c r="BD555" s="150"/>
      <c r="BE555" s="150"/>
      <c r="BF555" s="150"/>
      <c r="BG555" s="150"/>
      <c r="BH555" s="150"/>
    </row>
    <row r="556" spans="1:60" outlineLevel="2" x14ac:dyDescent="0.2">
      <c r="A556" s="157"/>
      <c r="B556" s="158"/>
      <c r="C556" s="191" t="s">
        <v>797</v>
      </c>
      <c r="D556" s="163"/>
      <c r="E556" s="164">
        <v>20.089500000000001</v>
      </c>
      <c r="F556" s="161"/>
      <c r="G556" s="161"/>
      <c r="H556" s="161"/>
      <c r="I556" s="161"/>
      <c r="J556" s="161"/>
      <c r="K556" s="161"/>
      <c r="L556" s="161"/>
      <c r="M556" s="161"/>
      <c r="N556" s="160"/>
      <c r="O556" s="160"/>
      <c r="P556" s="160"/>
      <c r="Q556" s="160"/>
      <c r="R556" s="161"/>
      <c r="S556" s="161"/>
      <c r="T556" s="161"/>
      <c r="U556" s="161"/>
      <c r="V556" s="161"/>
      <c r="W556" s="161"/>
      <c r="X556" s="161"/>
      <c r="Y556" s="161"/>
      <c r="Z556" s="150"/>
      <c r="AA556" s="150"/>
      <c r="AB556" s="150"/>
      <c r="AC556" s="150"/>
      <c r="AD556" s="150"/>
      <c r="AE556" s="150"/>
      <c r="AF556" s="150"/>
      <c r="AG556" s="150" t="s">
        <v>161</v>
      </c>
      <c r="AH556" s="150">
        <v>0</v>
      </c>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outlineLevel="1" x14ac:dyDescent="0.2">
      <c r="A557" s="173">
        <v>124</v>
      </c>
      <c r="B557" s="174" t="s">
        <v>798</v>
      </c>
      <c r="C557" s="190" t="s">
        <v>799</v>
      </c>
      <c r="D557" s="175" t="s">
        <v>176</v>
      </c>
      <c r="E557" s="176">
        <v>76.369259999999997</v>
      </c>
      <c r="F557" s="177"/>
      <c r="G557" s="178">
        <f>ROUND(E557*F557,2)</f>
        <v>0</v>
      </c>
      <c r="H557" s="177"/>
      <c r="I557" s="178">
        <f>ROUND(E557*H557,2)</f>
        <v>0</v>
      </c>
      <c r="J557" s="177"/>
      <c r="K557" s="178">
        <f>ROUND(E557*J557,2)</f>
        <v>0</v>
      </c>
      <c r="L557" s="178">
        <v>21</v>
      </c>
      <c r="M557" s="178">
        <f>G557*(1+L557/100)</f>
        <v>0</v>
      </c>
      <c r="N557" s="176">
        <v>1.489E-2</v>
      </c>
      <c r="O557" s="176">
        <f>ROUND(E557*N557,2)</f>
        <v>1.1399999999999999</v>
      </c>
      <c r="P557" s="176">
        <v>0</v>
      </c>
      <c r="Q557" s="176">
        <f>ROUND(E557*P557,2)</f>
        <v>0</v>
      </c>
      <c r="R557" s="178"/>
      <c r="S557" s="178" t="s">
        <v>203</v>
      </c>
      <c r="T557" s="179" t="s">
        <v>154</v>
      </c>
      <c r="U557" s="161">
        <v>2.33</v>
      </c>
      <c r="V557" s="161">
        <f>ROUND(E557*U557,2)</f>
        <v>177.94</v>
      </c>
      <c r="W557" s="161"/>
      <c r="X557" s="161" t="s">
        <v>155</v>
      </c>
      <c r="Y557" s="161" t="s">
        <v>156</v>
      </c>
      <c r="Z557" s="150"/>
      <c r="AA557" s="150"/>
      <c r="AB557" s="150"/>
      <c r="AC557" s="150"/>
      <c r="AD557" s="150"/>
      <c r="AE557" s="150"/>
      <c r="AF557" s="150"/>
      <c r="AG557" s="150" t="s">
        <v>164</v>
      </c>
      <c r="AH557" s="150"/>
      <c r="AI557" s="150"/>
      <c r="AJ557" s="150"/>
      <c r="AK557" s="150"/>
      <c r="AL557" s="150"/>
      <c r="AM557" s="150"/>
      <c r="AN557" s="150"/>
      <c r="AO557" s="150"/>
      <c r="AP557" s="150"/>
      <c r="AQ557" s="150"/>
      <c r="AR557" s="150"/>
      <c r="AS557" s="150"/>
      <c r="AT557" s="150"/>
      <c r="AU557" s="150"/>
      <c r="AV557" s="150"/>
      <c r="AW557" s="150"/>
      <c r="AX557" s="150"/>
      <c r="AY557" s="150"/>
      <c r="AZ557" s="150"/>
      <c r="BA557" s="150"/>
      <c r="BB557" s="150"/>
      <c r="BC557" s="150"/>
      <c r="BD557" s="150"/>
      <c r="BE557" s="150"/>
      <c r="BF557" s="150"/>
      <c r="BG557" s="150"/>
      <c r="BH557" s="150"/>
    </row>
    <row r="558" spans="1:60" outlineLevel="2" x14ac:dyDescent="0.2">
      <c r="A558" s="157"/>
      <c r="B558" s="158"/>
      <c r="C558" s="191" t="s">
        <v>800</v>
      </c>
      <c r="D558" s="163"/>
      <c r="E558" s="164">
        <v>5.5512600000000001</v>
      </c>
      <c r="F558" s="161"/>
      <c r="G558" s="161"/>
      <c r="H558" s="161"/>
      <c r="I558" s="161"/>
      <c r="J558" s="161"/>
      <c r="K558" s="161"/>
      <c r="L558" s="161"/>
      <c r="M558" s="161"/>
      <c r="N558" s="160"/>
      <c r="O558" s="160"/>
      <c r="P558" s="160"/>
      <c r="Q558" s="160"/>
      <c r="R558" s="161"/>
      <c r="S558" s="161"/>
      <c r="T558" s="161"/>
      <c r="U558" s="161"/>
      <c r="V558" s="161"/>
      <c r="W558" s="161"/>
      <c r="X558" s="161"/>
      <c r="Y558" s="161"/>
      <c r="Z558" s="150"/>
      <c r="AA558" s="150"/>
      <c r="AB558" s="150"/>
      <c r="AC558" s="150"/>
      <c r="AD558" s="150"/>
      <c r="AE558" s="150"/>
      <c r="AF558" s="150"/>
      <c r="AG558" s="150" t="s">
        <v>161</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ht="22.5" outlineLevel="3" x14ac:dyDescent="0.2">
      <c r="A559" s="157"/>
      <c r="B559" s="158"/>
      <c r="C559" s="191" t="s">
        <v>801</v>
      </c>
      <c r="D559" s="163"/>
      <c r="E559" s="164">
        <v>17.71</v>
      </c>
      <c r="F559" s="161"/>
      <c r="G559" s="161"/>
      <c r="H559" s="161"/>
      <c r="I559" s="161"/>
      <c r="J559" s="161"/>
      <c r="K559" s="161"/>
      <c r="L559" s="161"/>
      <c r="M559" s="161"/>
      <c r="N559" s="160"/>
      <c r="O559" s="160"/>
      <c r="P559" s="160"/>
      <c r="Q559" s="160"/>
      <c r="R559" s="161"/>
      <c r="S559" s="161"/>
      <c r="T559" s="161"/>
      <c r="U559" s="161"/>
      <c r="V559" s="161"/>
      <c r="W559" s="161"/>
      <c r="X559" s="161"/>
      <c r="Y559" s="161"/>
      <c r="Z559" s="150"/>
      <c r="AA559" s="150"/>
      <c r="AB559" s="150"/>
      <c r="AC559" s="150"/>
      <c r="AD559" s="150"/>
      <c r="AE559" s="150"/>
      <c r="AF559" s="150"/>
      <c r="AG559" s="150" t="s">
        <v>161</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ht="22.5" outlineLevel="3" x14ac:dyDescent="0.2">
      <c r="A560" s="157"/>
      <c r="B560" s="158"/>
      <c r="C560" s="191" t="s">
        <v>802</v>
      </c>
      <c r="D560" s="163"/>
      <c r="E560" s="164">
        <v>53.107999999999997</v>
      </c>
      <c r="F560" s="161"/>
      <c r="G560" s="161"/>
      <c r="H560" s="161"/>
      <c r="I560" s="161"/>
      <c r="J560" s="161"/>
      <c r="K560" s="161"/>
      <c r="L560" s="161"/>
      <c r="M560" s="161"/>
      <c r="N560" s="160"/>
      <c r="O560" s="160"/>
      <c r="P560" s="160"/>
      <c r="Q560" s="160"/>
      <c r="R560" s="161"/>
      <c r="S560" s="161"/>
      <c r="T560" s="161"/>
      <c r="U560" s="161"/>
      <c r="V560" s="161"/>
      <c r="W560" s="161"/>
      <c r="X560" s="161"/>
      <c r="Y560" s="161"/>
      <c r="Z560" s="150"/>
      <c r="AA560" s="150"/>
      <c r="AB560" s="150"/>
      <c r="AC560" s="150"/>
      <c r="AD560" s="150"/>
      <c r="AE560" s="150"/>
      <c r="AF560" s="150"/>
      <c r="AG560" s="150" t="s">
        <v>161</v>
      </c>
      <c r="AH560" s="150">
        <v>0</v>
      </c>
      <c r="AI560" s="150"/>
      <c r="AJ560" s="150"/>
      <c r="AK560" s="150"/>
      <c r="AL560" s="150"/>
      <c r="AM560" s="150"/>
      <c r="AN560" s="150"/>
      <c r="AO560" s="150"/>
      <c r="AP560" s="150"/>
      <c r="AQ560" s="150"/>
      <c r="AR560" s="150"/>
      <c r="AS560" s="150"/>
      <c r="AT560" s="150"/>
      <c r="AU560" s="150"/>
      <c r="AV560" s="150"/>
      <c r="AW560" s="150"/>
      <c r="AX560" s="150"/>
      <c r="AY560" s="150"/>
      <c r="AZ560" s="150"/>
      <c r="BA560" s="150"/>
      <c r="BB560" s="150"/>
      <c r="BC560" s="150"/>
      <c r="BD560" s="150"/>
      <c r="BE560" s="150"/>
      <c r="BF560" s="150"/>
      <c r="BG560" s="150"/>
      <c r="BH560" s="150"/>
    </row>
    <row r="561" spans="1:60" outlineLevel="1" x14ac:dyDescent="0.2">
      <c r="A561" s="173">
        <v>125</v>
      </c>
      <c r="B561" s="174" t="s">
        <v>803</v>
      </c>
      <c r="C561" s="190" t="s">
        <v>804</v>
      </c>
      <c r="D561" s="175" t="s">
        <v>176</v>
      </c>
      <c r="E561" s="176">
        <v>404.62889999999999</v>
      </c>
      <c r="F561" s="177"/>
      <c r="G561" s="178">
        <f>ROUND(E561*F561,2)</f>
        <v>0</v>
      </c>
      <c r="H561" s="177"/>
      <c r="I561" s="178">
        <f>ROUND(E561*H561,2)</f>
        <v>0</v>
      </c>
      <c r="J561" s="177"/>
      <c r="K561" s="178">
        <f>ROUND(E561*J561,2)</f>
        <v>0</v>
      </c>
      <c r="L561" s="178">
        <v>21</v>
      </c>
      <c r="M561" s="178">
        <f>G561*(1+L561/100)</f>
        <v>0</v>
      </c>
      <c r="N561" s="176">
        <v>5.5489999999999998E-2</v>
      </c>
      <c r="O561" s="176">
        <f>ROUND(E561*N561,2)</f>
        <v>22.45</v>
      </c>
      <c r="P561" s="176">
        <v>0</v>
      </c>
      <c r="Q561" s="176">
        <f>ROUND(E561*P561,2)</f>
        <v>0</v>
      </c>
      <c r="R561" s="178"/>
      <c r="S561" s="178" t="s">
        <v>203</v>
      </c>
      <c r="T561" s="179" t="s">
        <v>208</v>
      </c>
      <c r="U561" s="161">
        <v>1.45</v>
      </c>
      <c r="V561" s="161">
        <f>ROUND(E561*U561,2)</f>
        <v>586.71</v>
      </c>
      <c r="W561" s="161"/>
      <c r="X561" s="161" t="s">
        <v>155</v>
      </c>
      <c r="Y561" s="161" t="s">
        <v>156</v>
      </c>
      <c r="Z561" s="150"/>
      <c r="AA561" s="150"/>
      <c r="AB561" s="150"/>
      <c r="AC561" s="150"/>
      <c r="AD561" s="150"/>
      <c r="AE561" s="150"/>
      <c r="AF561" s="150"/>
      <c r="AG561" s="150" t="s">
        <v>164</v>
      </c>
      <c r="AH561" s="150"/>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2" x14ac:dyDescent="0.2">
      <c r="A562" s="157"/>
      <c r="B562" s="158"/>
      <c r="C562" s="191" t="s">
        <v>805</v>
      </c>
      <c r="D562" s="163"/>
      <c r="E562" s="164">
        <v>356.4939</v>
      </c>
      <c r="F562" s="161"/>
      <c r="G562" s="161"/>
      <c r="H562" s="161"/>
      <c r="I562" s="161"/>
      <c r="J562" s="161"/>
      <c r="K562" s="161"/>
      <c r="L562" s="161"/>
      <c r="M562" s="161"/>
      <c r="N562" s="160"/>
      <c r="O562" s="160"/>
      <c r="P562" s="160"/>
      <c r="Q562" s="160"/>
      <c r="R562" s="161"/>
      <c r="S562" s="161"/>
      <c r="T562" s="161"/>
      <c r="U562" s="161"/>
      <c r="V562" s="161"/>
      <c r="W562" s="161"/>
      <c r="X562" s="161"/>
      <c r="Y562" s="161"/>
      <c r="Z562" s="150"/>
      <c r="AA562" s="150"/>
      <c r="AB562" s="150"/>
      <c r="AC562" s="150"/>
      <c r="AD562" s="150"/>
      <c r="AE562" s="150"/>
      <c r="AF562" s="150"/>
      <c r="AG562" s="150" t="s">
        <v>161</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outlineLevel="3" x14ac:dyDescent="0.2">
      <c r="A563" s="157"/>
      <c r="B563" s="158"/>
      <c r="C563" s="191" t="s">
        <v>806</v>
      </c>
      <c r="D563" s="163"/>
      <c r="E563" s="164">
        <v>179.83799999999999</v>
      </c>
      <c r="F563" s="161"/>
      <c r="G563" s="161"/>
      <c r="H563" s="161"/>
      <c r="I563" s="161"/>
      <c r="J563" s="161"/>
      <c r="K563" s="161"/>
      <c r="L563" s="161"/>
      <c r="M563" s="161"/>
      <c r="N563" s="160"/>
      <c r="O563" s="160"/>
      <c r="P563" s="160"/>
      <c r="Q563" s="160"/>
      <c r="R563" s="161"/>
      <c r="S563" s="161"/>
      <c r="T563" s="161"/>
      <c r="U563" s="161"/>
      <c r="V563" s="161"/>
      <c r="W563" s="161"/>
      <c r="X563" s="161"/>
      <c r="Y563" s="161"/>
      <c r="Z563" s="150"/>
      <c r="AA563" s="150"/>
      <c r="AB563" s="150"/>
      <c r="AC563" s="150"/>
      <c r="AD563" s="150"/>
      <c r="AE563" s="150"/>
      <c r="AF563" s="150"/>
      <c r="AG563" s="150" t="s">
        <v>161</v>
      </c>
      <c r="AH563" s="150">
        <v>0</v>
      </c>
      <c r="AI563" s="150"/>
      <c r="AJ563" s="150"/>
      <c r="AK563" s="150"/>
      <c r="AL563" s="150"/>
      <c r="AM563" s="150"/>
      <c r="AN563" s="150"/>
      <c r="AO563" s="150"/>
      <c r="AP563" s="150"/>
      <c r="AQ563" s="150"/>
      <c r="AR563" s="150"/>
      <c r="AS563" s="150"/>
      <c r="AT563" s="150"/>
      <c r="AU563" s="150"/>
      <c r="AV563" s="150"/>
      <c r="AW563" s="150"/>
      <c r="AX563" s="150"/>
      <c r="AY563" s="150"/>
      <c r="AZ563" s="150"/>
      <c r="BA563" s="150"/>
      <c r="BB563" s="150"/>
      <c r="BC563" s="150"/>
      <c r="BD563" s="150"/>
      <c r="BE563" s="150"/>
      <c r="BF563" s="150"/>
      <c r="BG563" s="150"/>
      <c r="BH563" s="150"/>
    </row>
    <row r="564" spans="1:60" outlineLevel="3" x14ac:dyDescent="0.2">
      <c r="A564" s="157"/>
      <c r="B564" s="158"/>
      <c r="C564" s="191" t="s">
        <v>807</v>
      </c>
      <c r="D564" s="163"/>
      <c r="E564" s="164">
        <v>-101.08799999999999</v>
      </c>
      <c r="F564" s="161"/>
      <c r="G564" s="161"/>
      <c r="H564" s="161"/>
      <c r="I564" s="161"/>
      <c r="J564" s="161"/>
      <c r="K564" s="161"/>
      <c r="L564" s="161"/>
      <c r="M564" s="161"/>
      <c r="N564" s="160"/>
      <c r="O564" s="160"/>
      <c r="P564" s="160"/>
      <c r="Q564" s="160"/>
      <c r="R564" s="161"/>
      <c r="S564" s="161"/>
      <c r="T564" s="161"/>
      <c r="U564" s="161"/>
      <c r="V564" s="161"/>
      <c r="W564" s="161"/>
      <c r="X564" s="161"/>
      <c r="Y564" s="161"/>
      <c r="Z564" s="150"/>
      <c r="AA564" s="150"/>
      <c r="AB564" s="150"/>
      <c r="AC564" s="150"/>
      <c r="AD564" s="150"/>
      <c r="AE564" s="150"/>
      <c r="AF564" s="150"/>
      <c r="AG564" s="150" t="s">
        <v>161</v>
      </c>
      <c r="AH564" s="150">
        <v>0</v>
      </c>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3" x14ac:dyDescent="0.2">
      <c r="A565" s="157"/>
      <c r="B565" s="158"/>
      <c r="C565" s="191" t="s">
        <v>808</v>
      </c>
      <c r="D565" s="163"/>
      <c r="E565" s="164">
        <v>-30.614999999999998</v>
      </c>
      <c r="F565" s="161"/>
      <c r="G565" s="161"/>
      <c r="H565" s="161"/>
      <c r="I565" s="161"/>
      <c r="J565" s="161"/>
      <c r="K565" s="161"/>
      <c r="L565" s="161"/>
      <c r="M565" s="161"/>
      <c r="N565" s="160"/>
      <c r="O565" s="160"/>
      <c r="P565" s="160"/>
      <c r="Q565" s="160"/>
      <c r="R565" s="161"/>
      <c r="S565" s="161"/>
      <c r="T565" s="161"/>
      <c r="U565" s="161"/>
      <c r="V565" s="161"/>
      <c r="W565" s="161"/>
      <c r="X565" s="161"/>
      <c r="Y565" s="161"/>
      <c r="Z565" s="150"/>
      <c r="AA565" s="150"/>
      <c r="AB565" s="150"/>
      <c r="AC565" s="150"/>
      <c r="AD565" s="150"/>
      <c r="AE565" s="150"/>
      <c r="AF565" s="150"/>
      <c r="AG565" s="150" t="s">
        <v>161</v>
      </c>
      <c r="AH565" s="150">
        <v>0</v>
      </c>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ht="22.5" outlineLevel="1" x14ac:dyDescent="0.2">
      <c r="A566" s="173">
        <v>126</v>
      </c>
      <c r="B566" s="174" t="s">
        <v>809</v>
      </c>
      <c r="C566" s="190" t="s">
        <v>810</v>
      </c>
      <c r="D566" s="175" t="s">
        <v>176</v>
      </c>
      <c r="E566" s="176">
        <v>518.90548999999999</v>
      </c>
      <c r="F566" s="177"/>
      <c r="G566" s="178">
        <f>ROUND(E566*F566,2)</f>
        <v>0</v>
      </c>
      <c r="H566" s="177"/>
      <c r="I566" s="178">
        <f>ROUND(E566*H566,2)</f>
        <v>0</v>
      </c>
      <c r="J566" s="177"/>
      <c r="K566" s="178">
        <f>ROUND(E566*J566,2)</f>
        <v>0</v>
      </c>
      <c r="L566" s="178">
        <v>21</v>
      </c>
      <c r="M566" s="178">
        <f>G566*(1+L566/100)</f>
        <v>0</v>
      </c>
      <c r="N566" s="176">
        <v>3.5990000000000001E-2</v>
      </c>
      <c r="O566" s="176">
        <f>ROUND(E566*N566,2)</f>
        <v>18.68</v>
      </c>
      <c r="P566" s="176">
        <v>0</v>
      </c>
      <c r="Q566" s="176">
        <f>ROUND(E566*P566,2)</f>
        <v>0</v>
      </c>
      <c r="R566" s="178"/>
      <c r="S566" s="178" t="s">
        <v>203</v>
      </c>
      <c r="T566" s="179" t="s">
        <v>154</v>
      </c>
      <c r="U566" s="161">
        <v>1.2758</v>
      </c>
      <c r="V566" s="161">
        <f>ROUND(E566*U566,2)</f>
        <v>662.02</v>
      </c>
      <c r="W566" s="161"/>
      <c r="X566" s="161" t="s">
        <v>155</v>
      </c>
      <c r="Y566" s="161" t="s">
        <v>156</v>
      </c>
      <c r="Z566" s="150"/>
      <c r="AA566" s="150"/>
      <c r="AB566" s="150"/>
      <c r="AC566" s="150"/>
      <c r="AD566" s="150"/>
      <c r="AE566" s="150"/>
      <c r="AF566" s="150"/>
      <c r="AG566" s="150" t="s">
        <v>164</v>
      </c>
      <c r="AH566" s="150"/>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2" x14ac:dyDescent="0.2">
      <c r="A567" s="157"/>
      <c r="B567" s="158"/>
      <c r="C567" s="191" t="s">
        <v>811</v>
      </c>
      <c r="D567" s="163"/>
      <c r="E567" s="164">
        <v>53.388750000000002</v>
      </c>
      <c r="F567" s="161"/>
      <c r="G567" s="161"/>
      <c r="H567" s="161"/>
      <c r="I567" s="161"/>
      <c r="J567" s="161"/>
      <c r="K567" s="161"/>
      <c r="L567" s="161"/>
      <c r="M567" s="161"/>
      <c r="N567" s="160"/>
      <c r="O567" s="160"/>
      <c r="P567" s="160"/>
      <c r="Q567" s="160"/>
      <c r="R567" s="161"/>
      <c r="S567" s="161"/>
      <c r="T567" s="161"/>
      <c r="U567" s="161"/>
      <c r="V567" s="161"/>
      <c r="W567" s="161"/>
      <c r="X567" s="161"/>
      <c r="Y567" s="161"/>
      <c r="Z567" s="150"/>
      <c r="AA567" s="150"/>
      <c r="AB567" s="150"/>
      <c r="AC567" s="150"/>
      <c r="AD567" s="150"/>
      <c r="AE567" s="150"/>
      <c r="AF567" s="150"/>
      <c r="AG567" s="150" t="s">
        <v>161</v>
      </c>
      <c r="AH567" s="150">
        <v>0</v>
      </c>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3" x14ac:dyDescent="0.2">
      <c r="A568" s="157"/>
      <c r="B568" s="158"/>
      <c r="C568" s="191" t="s">
        <v>812</v>
      </c>
      <c r="D568" s="163"/>
      <c r="E568" s="164">
        <v>-23.058900000000001</v>
      </c>
      <c r="F568" s="161"/>
      <c r="G568" s="161"/>
      <c r="H568" s="161"/>
      <c r="I568" s="161"/>
      <c r="J568" s="161"/>
      <c r="K568" s="161"/>
      <c r="L568" s="161"/>
      <c r="M568" s="161"/>
      <c r="N568" s="160"/>
      <c r="O568" s="160"/>
      <c r="P568" s="160"/>
      <c r="Q568" s="160"/>
      <c r="R568" s="161"/>
      <c r="S568" s="161"/>
      <c r="T568" s="161"/>
      <c r="U568" s="161"/>
      <c r="V568" s="161"/>
      <c r="W568" s="161"/>
      <c r="X568" s="161"/>
      <c r="Y568" s="161"/>
      <c r="Z568" s="150"/>
      <c r="AA568" s="150"/>
      <c r="AB568" s="150"/>
      <c r="AC568" s="150"/>
      <c r="AD568" s="150"/>
      <c r="AE568" s="150"/>
      <c r="AF568" s="150"/>
      <c r="AG568" s="150" t="s">
        <v>161</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outlineLevel="3" x14ac:dyDescent="0.2">
      <c r="A569" s="157"/>
      <c r="B569" s="158"/>
      <c r="C569" s="191" t="s">
        <v>813</v>
      </c>
      <c r="D569" s="163"/>
      <c r="E569" s="164">
        <v>207.44800000000001</v>
      </c>
      <c r="F569" s="161"/>
      <c r="G569" s="161"/>
      <c r="H569" s="161"/>
      <c r="I569" s="161"/>
      <c r="J569" s="161"/>
      <c r="K569" s="161"/>
      <c r="L569" s="161"/>
      <c r="M569" s="161"/>
      <c r="N569" s="160"/>
      <c r="O569" s="160"/>
      <c r="P569" s="160"/>
      <c r="Q569" s="160"/>
      <c r="R569" s="161"/>
      <c r="S569" s="161"/>
      <c r="T569" s="161"/>
      <c r="U569" s="161"/>
      <c r="V569" s="161"/>
      <c r="W569" s="161"/>
      <c r="X569" s="161"/>
      <c r="Y569" s="161"/>
      <c r="Z569" s="150"/>
      <c r="AA569" s="150"/>
      <c r="AB569" s="150"/>
      <c r="AC569" s="150"/>
      <c r="AD569" s="150"/>
      <c r="AE569" s="150"/>
      <c r="AF569" s="150"/>
      <c r="AG569" s="150" t="s">
        <v>161</v>
      </c>
      <c r="AH569" s="150">
        <v>0</v>
      </c>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3" x14ac:dyDescent="0.2">
      <c r="A570" s="157"/>
      <c r="B570" s="158"/>
      <c r="C570" s="191" t="s">
        <v>814</v>
      </c>
      <c r="D570" s="163"/>
      <c r="E570" s="164">
        <v>489.02879999999999</v>
      </c>
      <c r="F570" s="161"/>
      <c r="G570" s="161"/>
      <c r="H570" s="161"/>
      <c r="I570" s="161"/>
      <c r="J570" s="161"/>
      <c r="K570" s="161"/>
      <c r="L570" s="161"/>
      <c r="M570" s="161"/>
      <c r="N570" s="160"/>
      <c r="O570" s="160"/>
      <c r="P570" s="160"/>
      <c r="Q570" s="160"/>
      <c r="R570" s="161"/>
      <c r="S570" s="161"/>
      <c r="T570" s="161"/>
      <c r="U570" s="161"/>
      <c r="V570" s="161"/>
      <c r="W570" s="161"/>
      <c r="X570" s="161"/>
      <c r="Y570" s="161"/>
      <c r="Z570" s="150"/>
      <c r="AA570" s="150"/>
      <c r="AB570" s="150"/>
      <c r="AC570" s="150"/>
      <c r="AD570" s="150"/>
      <c r="AE570" s="150"/>
      <c r="AF570" s="150"/>
      <c r="AG570" s="150" t="s">
        <v>161</v>
      </c>
      <c r="AH570" s="150">
        <v>0</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outlineLevel="3" x14ac:dyDescent="0.2">
      <c r="A571" s="157"/>
      <c r="B571" s="158"/>
      <c r="C571" s="191" t="s">
        <v>815</v>
      </c>
      <c r="D571" s="163"/>
      <c r="E571" s="164">
        <v>-54.95</v>
      </c>
      <c r="F571" s="161"/>
      <c r="G571" s="161"/>
      <c r="H571" s="161"/>
      <c r="I571" s="161"/>
      <c r="J571" s="161"/>
      <c r="K571" s="161"/>
      <c r="L571" s="161"/>
      <c r="M571" s="161"/>
      <c r="N571" s="160"/>
      <c r="O571" s="160"/>
      <c r="P571" s="160"/>
      <c r="Q571" s="160"/>
      <c r="R571" s="161"/>
      <c r="S571" s="161"/>
      <c r="T571" s="161"/>
      <c r="U571" s="161"/>
      <c r="V571" s="161"/>
      <c r="W571" s="161"/>
      <c r="X571" s="161"/>
      <c r="Y571" s="161"/>
      <c r="Z571" s="150"/>
      <c r="AA571" s="150"/>
      <c r="AB571" s="150"/>
      <c r="AC571" s="150"/>
      <c r="AD571" s="150"/>
      <c r="AE571" s="150"/>
      <c r="AF571" s="150"/>
      <c r="AG571" s="150" t="s">
        <v>161</v>
      </c>
      <c r="AH571" s="150">
        <v>0</v>
      </c>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ht="33.75" outlineLevel="3" x14ac:dyDescent="0.2">
      <c r="A572" s="157"/>
      <c r="B572" s="158"/>
      <c r="C572" s="191" t="s">
        <v>816</v>
      </c>
      <c r="D572" s="163"/>
      <c r="E572" s="164">
        <v>-171.52</v>
      </c>
      <c r="F572" s="161"/>
      <c r="G572" s="161"/>
      <c r="H572" s="161"/>
      <c r="I572" s="161"/>
      <c r="J572" s="161"/>
      <c r="K572" s="161"/>
      <c r="L572" s="161"/>
      <c r="M572" s="161"/>
      <c r="N572" s="160"/>
      <c r="O572" s="160"/>
      <c r="P572" s="160"/>
      <c r="Q572" s="160"/>
      <c r="R572" s="161"/>
      <c r="S572" s="161"/>
      <c r="T572" s="161"/>
      <c r="U572" s="161"/>
      <c r="V572" s="161"/>
      <c r="W572" s="161"/>
      <c r="X572" s="161"/>
      <c r="Y572" s="161"/>
      <c r="Z572" s="150"/>
      <c r="AA572" s="150"/>
      <c r="AB572" s="150"/>
      <c r="AC572" s="150"/>
      <c r="AD572" s="150"/>
      <c r="AE572" s="150"/>
      <c r="AF572" s="150"/>
      <c r="AG572" s="150" t="s">
        <v>161</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x14ac:dyDescent="0.2">
      <c r="A573" s="157"/>
      <c r="B573" s="158"/>
      <c r="C573" s="191" t="s">
        <v>817</v>
      </c>
      <c r="D573" s="163"/>
      <c r="E573" s="164">
        <v>18.568840000000002</v>
      </c>
      <c r="F573" s="161"/>
      <c r="G573" s="161"/>
      <c r="H573" s="161"/>
      <c r="I573" s="161"/>
      <c r="J573" s="161"/>
      <c r="K573" s="161"/>
      <c r="L573" s="161"/>
      <c r="M573" s="161"/>
      <c r="N573" s="160"/>
      <c r="O573" s="160"/>
      <c r="P573" s="160"/>
      <c r="Q573" s="160"/>
      <c r="R573" s="161"/>
      <c r="S573" s="161"/>
      <c r="T573" s="161"/>
      <c r="U573" s="161"/>
      <c r="V573" s="161"/>
      <c r="W573" s="161"/>
      <c r="X573" s="161"/>
      <c r="Y573" s="161"/>
      <c r="Z573" s="150"/>
      <c r="AA573" s="150"/>
      <c r="AB573" s="150"/>
      <c r="AC573" s="150"/>
      <c r="AD573" s="150"/>
      <c r="AE573" s="150"/>
      <c r="AF573" s="150"/>
      <c r="AG573" s="150" t="s">
        <v>161</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ht="22.5" outlineLevel="1" x14ac:dyDescent="0.2">
      <c r="A574" s="173">
        <v>127</v>
      </c>
      <c r="B574" s="174" t="s">
        <v>818</v>
      </c>
      <c r="C574" s="190" t="s">
        <v>819</v>
      </c>
      <c r="D574" s="175" t="s">
        <v>176</v>
      </c>
      <c r="E574" s="176">
        <v>203.52255</v>
      </c>
      <c r="F574" s="177"/>
      <c r="G574" s="178">
        <f>ROUND(E574*F574,2)</f>
        <v>0</v>
      </c>
      <c r="H574" s="177"/>
      <c r="I574" s="178">
        <f>ROUND(E574*H574,2)</f>
        <v>0</v>
      </c>
      <c r="J574" s="177"/>
      <c r="K574" s="178">
        <f>ROUND(E574*J574,2)</f>
        <v>0</v>
      </c>
      <c r="L574" s="178">
        <v>21</v>
      </c>
      <c r="M574" s="178">
        <f>G574*(1+L574/100)</f>
        <v>0</v>
      </c>
      <c r="N574" s="176">
        <v>3.9440000000000003E-2</v>
      </c>
      <c r="O574" s="176">
        <f>ROUND(E574*N574,2)</f>
        <v>8.0299999999999994</v>
      </c>
      <c r="P574" s="176">
        <v>0</v>
      </c>
      <c r="Q574" s="176">
        <f>ROUND(E574*P574,2)</f>
        <v>0</v>
      </c>
      <c r="R574" s="178"/>
      <c r="S574" s="178" t="s">
        <v>203</v>
      </c>
      <c r="T574" s="179" t="s">
        <v>154</v>
      </c>
      <c r="U574" s="161">
        <v>1.2758</v>
      </c>
      <c r="V574" s="161">
        <f>ROUND(E574*U574,2)</f>
        <v>259.64999999999998</v>
      </c>
      <c r="W574" s="161"/>
      <c r="X574" s="161" t="s">
        <v>155</v>
      </c>
      <c r="Y574" s="161" t="s">
        <v>156</v>
      </c>
      <c r="Z574" s="150"/>
      <c r="AA574" s="150"/>
      <c r="AB574" s="150"/>
      <c r="AC574" s="150"/>
      <c r="AD574" s="150"/>
      <c r="AE574" s="150"/>
      <c r="AF574" s="150"/>
      <c r="AG574" s="150" t="s">
        <v>164</v>
      </c>
      <c r="AH574" s="150"/>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outlineLevel="2" x14ac:dyDescent="0.2">
      <c r="A575" s="157"/>
      <c r="B575" s="158"/>
      <c r="C575" s="191" t="s">
        <v>820</v>
      </c>
      <c r="D575" s="163"/>
      <c r="E575" s="164">
        <v>16.741250000000001</v>
      </c>
      <c r="F575" s="161"/>
      <c r="G575" s="161"/>
      <c r="H575" s="161"/>
      <c r="I575" s="161"/>
      <c r="J575" s="161"/>
      <c r="K575" s="161"/>
      <c r="L575" s="161"/>
      <c r="M575" s="161"/>
      <c r="N575" s="160"/>
      <c r="O575" s="160"/>
      <c r="P575" s="160"/>
      <c r="Q575" s="160"/>
      <c r="R575" s="161"/>
      <c r="S575" s="161"/>
      <c r="T575" s="161"/>
      <c r="U575" s="161"/>
      <c r="V575" s="161"/>
      <c r="W575" s="161"/>
      <c r="X575" s="161"/>
      <c r="Y575" s="161"/>
      <c r="Z575" s="150"/>
      <c r="AA575" s="150"/>
      <c r="AB575" s="150"/>
      <c r="AC575" s="150"/>
      <c r="AD575" s="150"/>
      <c r="AE575" s="150"/>
      <c r="AF575" s="150"/>
      <c r="AG575" s="150" t="s">
        <v>161</v>
      </c>
      <c r="AH575" s="150">
        <v>0</v>
      </c>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3" x14ac:dyDescent="0.2">
      <c r="A576" s="157"/>
      <c r="B576" s="158"/>
      <c r="C576" s="191" t="s">
        <v>821</v>
      </c>
      <c r="D576" s="163"/>
      <c r="E576" s="164">
        <v>33.478000000000002</v>
      </c>
      <c r="F576" s="161"/>
      <c r="G576" s="161"/>
      <c r="H576" s="161"/>
      <c r="I576" s="161"/>
      <c r="J576" s="161"/>
      <c r="K576" s="161"/>
      <c r="L576" s="161"/>
      <c r="M576" s="161"/>
      <c r="N576" s="160"/>
      <c r="O576" s="160"/>
      <c r="P576" s="160"/>
      <c r="Q576" s="160"/>
      <c r="R576" s="161"/>
      <c r="S576" s="161"/>
      <c r="T576" s="161"/>
      <c r="U576" s="161"/>
      <c r="V576" s="161"/>
      <c r="W576" s="161"/>
      <c r="X576" s="161"/>
      <c r="Y576" s="161"/>
      <c r="Z576" s="150"/>
      <c r="AA576" s="150"/>
      <c r="AB576" s="150"/>
      <c r="AC576" s="150"/>
      <c r="AD576" s="150"/>
      <c r="AE576" s="150"/>
      <c r="AF576" s="150"/>
      <c r="AG576" s="150" t="s">
        <v>161</v>
      </c>
      <c r="AH576" s="150">
        <v>0</v>
      </c>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3" x14ac:dyDescent="0.2">
      <c r="A577" s="157"/>
      <c r="B577" s="158"/>
      <c r="C577" s="191" t="s">
        <v>822</v>
      </c>
      <c r="D577" s="163"/>
      <c r="E577" s="164">
        <v>63.608199999999997</v>
      </c>
      <c r="F577" s="161"/>
      <c r="G577" s="161"/>
      <c r="H577" s="161"/>
      <c r="I577" s="161"/>
      <c r="J577" s="161"/>
      <c r="K577" s="161"/>
      <c r="L577" s="161"/>
      <c r="M577" s="161"/>
      <c r="N577" s="160"/>
      <c r="O577" s="160"/>
      <c r="P577" s="160"/>
      <c r="Q577" s="160"/>
      <c r="R577" s="161"/>
      <c r="S577" s="161"/>
      <c r="T577" s="161"/>
      <c r="U577" s="161"/>
      <c r="V577" s="161"/>
      <c r="W577" s="161"/>
      <c r="X577" s="161"/>
      <c r="Y577" s="161"/>
      <c r="Z577" s="150"/>
      <c r="AA577" s="150"/>
      <c r="AB577" s="150"/>
      <c r="AC577" s="150"/>
      <c r="AD577" s="150"/>
      <c r="AE577" s="150"/>
      <c r="AF577" s="150"/>
      <c r="AG577" s="150" t="s">
        <v>161</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x14ac:dyDescent="0.2">
      <c r="A578" s="157"/>
      <c r="B578" s="158"/>
      <c r="C578" s="191" t="s">
        <v>823</v>
      </c>
      <c r="D578" s="163"/>
      <c r="E578" s="164">
        <v>35.967599999999997</v>
      </c>
      <c r="F578" s="161"/>
      <c r="G578" s="161"/>
      <c r="H578" s="161"/>
      <c r="I578" s="161"/>
      <c r="J578" s="161"/>
      <c r="K578" s="161"/>
      <c r="L578" s="161"/>
      <c r="M578" s="161"/>
      <c r="N578" s="160"/>
      <c r="O578" s="160"/>
      <c r="P578" s="160"/>
      <c r="Q578" s="160"/>
      <c r="R578" s="161"/>
      <c r="S578" s="161"/>
      <c r="T578" s="161"/>
      <c r="U578" s="161"/>
      <c r="V578" s="161"/>
      <c r="W578" s="161"/>
      <c r="X578" s="161"/>
      <c r="Y578" s="161"/>
      <c r="Z578" s="150"/>
      <c r="AA578" s="150"/>
      <c r="AB578" s="150"/>
      <c r="AC578" s="150"/>
      <c r="AD578" s="150"/>
      <c r="AE578" s="150"/>
      <c r="AF578" s="150"/>
      <c r="AG578" s="150" t="s">
        <v>161</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3" x14ac:dyDescent="0.2">
      <c r="A579" s="157"/>
      <c r="B579" s="158"/>
      <c r="C579" s="191" t="s">
        <v>824</v>
      </c>
      <c r="D579" s="163"/>
      <c r="E579" s="164">
        <v>25.2925</v>
      </c>
      <c r="F579" s="161"/>
      <c r="G579" s="161"/>
      <c r="H579" s="161"/>
      <c r="I579" s="161"/>
      <c r="J579" s="161"/>
      <c r="K579" s="161"/>
      <c r="L579" s="161"/>
      <c r="M579" s="161"/>
      <c r="N579" s="160"/>
      <c r="O579" s="160"/>
      <c r="P579" s="160"/>
      <c r="Q579" s="160"/>
      <c r="R579" s="161"/>
      <c r="S579" s="161"/>
      <c r="T579" s="161"/>
      <c r="U579" s="161"/>
      <c r="V579" s="161"/>
      <c r="W579" s="161"/>
      <c r="X579" s="161"/>
      <c r="Y579" s="161"/>
      <c r="Z579" s="150"/>
      <c r="AA579" s="150"/>
      <c r="AB579" s="150"/>
      <c r="AC579" s="150"/>
      <c r="AD579" s="150"/>
      <c r="AE579" s="150"/>
      <c r="AF579" s="150"/>
      <c r="AG579" s="150" t="s">
        <v>161</v>
      </c>
      <c r="AH579" s="150">
        <v>0</v>
      </c>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3" x14ac:dyDescent="0.2">
      <c r="A580" s="157"/>
      <c r="B580" s="158"/>
      <c r="C580" s="191" t="s">
        <v>825</v>
      </c>
      <c r="D580" s="163"/>
      <c r="E580" s="164">
        <v>28.434999999999999</v>
      </c>
      <c r="F580" s="161"/>
      <c r="G580" s="161"/>
      <c r="H580" s="161"/>
      <c r="I580" s="161"/>
      <c r="J580" s="161"/>
      <c r="K580" s="161"/>
      <c r="L580" s="161"/>
      <c r="M580" s="161"/>
      <c r="N580" s="160"/>
      <c r="O580" s="160"/>
      <c r="P580" s="160"/>
      <c r="Q580" s="160"/>
      <c r="R580" s="161"/>
      <c r="S580" s="161"/>
      <c r="T580" s="161"/>
      <c r="U580" s="161"/>
      <c r="V580" s="161"/>
      <c r="W580" s="161"/>
      <c r="X580" s="161"/>
      <c r="Y580" s="161"/>
      <c r="Z580" s="150"/>
      <c r="AA580" s="150"/>
      <c r="AB580" s="150"/>
      <c r="AC580" s="150"/>
      <c r="AD580" s="150"/>
      <c r="AE580" s="150"/>
      <c r="AF580" s="150"/>
      <c r="AG580" s="150" t="s">
        <v>161</v>
      </c>
      <c r="AH580" s="150">
        <v>0</v>
      </c>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1" x14ac:dyDescent="0.2">
      <c r="A581" s="181">
        <v>128</v>
      </c>
      <c r="B581" s="182" t="s">
        <v>826</v>
      </c>
      <c r="C581" s="192" t="s">
        <v>827</v>
      </c>
      <c r="D581" s="183" t="s">
        <v>216</v>
      </c>
      <c r="E581" s="184">
        <v>92</v>
      </c>
      <c r="F581" s="185"/>
      <c r="G581" s="186">
        <f>ROUND(E581*F581,2)</f>
        <v>0</v>
      </c>
      <c r="H581" s="185"/>
      <c r="I581" s="186">
        <f>ROUND(E581*H581,2)</f>
        <v>0</v>
      </c>
      <c r="J581" s="185"/>
      <c r="K581" s="186">
        <f>ROUND(E581*J581,2)</f>
        <v>0</v>
      </c>
      <c r="L581" s="186">
        <v>21</v>
      </c>
      <c r="M581" s="186">
        <f>G581*(1+L581/100)</f>
        <v>0</v>
      </c>
      <c r="N581" s="184">
        <v>2.7E-2</v>
      </c>
      <c r="O581" s="184">
        <f>ROUND(E581*N581,2)</f>
        <v>2.48</v>
      </c>
      <c r="P581" s="184">
        <v>0</v>
      </c>
      <c r="Q581" s="184">
        <f>ROUND(E581*P581,2)</f>
        <v>0</v>
      </c>
      <c r="R581" s="186" t="s">
        <v>828</v>
      </c>
      <c r="S581" s="186" t="s">
        <v>154</v>
      </c>
      <c r="T581" s="187" t="s">
        <v>154</v>
      </c>
      <c r="U581" s="161">
        <v>0</v>
      </c>
      <c r="V581" s="161">
        <f>ROUND(E581*U581,2)</f>
        <v>0</v>
      </c>
      <c r="W581" s="161"/>
      <c r="X581" s="161" t="s">
        <v>829</v>
      </c>
      <c r="Y581" s="161" t="s">
        <v>156</v>
      </c>
      <c r="Z581" s="150"/>
      <c r="AA581" s="150"/>
      <c r="AB581" s="150"/>
      <c r="AC581" s="150"/>
      <c r="AD581" s="150"/>
      <c r="AE581" s="150"/>
      <c r="AF581" s="150"/>
      <c r="AG581" s="150" t="s">
        <v>830</v>
      </c>
      <c r="AH581" s="150"/>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ht="22.5" outlineLevel="1" x14ac:dyDescent="0.2">
      <c r="A582" s="173">
        <v>129</v>
      </c>
      <c r="B582" s="174" t="s">
        <v>831</v>
      </c>
      <c r="C582" s="190" t="s">
        <v>832</v>
      </c>
      <c r="D582" s="175" t="s">
        <v>176</v>
      </c>
      <c r="E582" s="176">
        <v>113.85935000000001</v>
      </c>
      <c r="F582" s="177"/>
      <c r="G582" s="178">
        <f>ROUND(E582*F582,2)</f>
        <v>0</v>
      </c>
      <c r="H582" s="177"/>
      <c r="I582" s="178">
        <f>ROUND(E582*H582,2)</f>
        <v>0</v>
      </c>
      <c r="J582" s="177"/>
      <c r="K582" s="178">
        <f>ROUND(E582*J582,2)</f>
        <v>0</v>
      </c>
      <c r="L582" s="178">
        <v>21</v>
      </c>
      <c r="M582" s="178">
        <f>G582*(1+L582/100)</f>
        <v>0</v>
      </c>
      <c r="N582" s="176">
        <v>0.11799999999999999</v>
      </c>
      <c r="O582" s="176">
        <f>ROUND(E582*N582,2)</f>
        <v>13.44</v>
      </c>
      <c r="P582" s="176">
        <v>0</v>
      </c>
      <c r="Q582" s="176">
        <f>ROUND(E582*P582,2)</f>
        <v>0</v>
      </c>
      <c r="R582" s="178" t="s">
        <v>828</v>
      </c>
      <c r="S582" s="178" t="s">
        <v>154</v>
      </c>
      <c r="T582" s="179" t="s">
        <v>154</v>
      </c>
      <c r="U582" s="161">
        <v>0</v>
      </c>
      <c r="V582" s="161">
        <f>ROUND(E582*U582,2)</f>
        <v>0</v>
      </c>
      <c r="W582" s="161"/>
      <c r="X582" s="161" t="s">
        <v>829</v>
      </c>
      <c r="Y582" s="161" t="s">
        <v>156</v>
      </c>
      <c r="Z582" s="150"/>
      <c r="AA582" s="150"/>
      <c r="AB582" s="150"/>
      <c r="AC582" s="150"/>
      <c r="AD582" s="150"/>
      <c r="AE582" s="150"/>
      <c r="AF582" s="150"/>
      <c r="AG582" s="150" t="s">
        <v>830</v>
      </c>
      <c r="AH582" s="150"/>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2" x14ac:dyDescent="0.2">
      <c r="A583" s="157"/>
      <c r="B583" s="158"/>
      <c r="C583" s="191" t="s">
        <v>833</v>
      </c>
      <c r="D583" s="163"/>
      <c r="E583" s="164">
        <v>113.85935000000001</v>
      </c>
      <c r="F583" s="161"/>
      <c r="G583" s="161"/>
      <c r="H583" s="161"/>
      <c r="I583" s="161"/>
      <c r="J583" s="161"/>
      <c r="K583" s="161"/>
      <c r="L583" s="161"/>
      <c r="M583" s="161"/>
      <c r="N583" s="160"/>
      <c r="O583" s="160"/>
      <c r="P583" s="160"/>
      <c r="Q583" s="160"/>
      <c r="R583" s="161"/>
      <c r="S583" s="161"/>
      <c r="T583" s="161"/>
      <c r="U583" s="161"/>
      <c r="V583" s="161"/>
      <c r="W583" s="161"/>
      <c r="X583" s="161"/>
      <c r="Y583" s="161"/>
      <c r="Z583" s="150"/>
      <c r="AA583" s="150"/>
      <c r="AB583" s="150"/>
      <c r="AC583" s="150"/>
      <c r="AD583" s="150"/>
      <c r="AE583" s="150"/>
      <c r="AF583" s="150"/>
      <c r="AG583" s="150" t="s">
        <v>161</v>
      </c>
      <c r="AH583" s="150">
        <v>0</v>
      </c>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x14ac:dyDescent="0.2">
      <c r="A584" s="166" t="s">
        <v>148</v>
      </c>
      <c r="B584" s="167" t="s">
        <v>84</v>
      </c>
      <c r="C584" s="189" t="s">
        <v>85</v>
      </c>
      <c r="D584" s="168"/>
      <c r="E584" s="169"/>
      <c r="F584" s="170"/>
      <c r="G584" s="170">
        <f>SUMIF(AG585:AG613,"&lt;&gt;NOR",G585:G613)</f>
        <v>0</v>
      </c>
      <c r="H584" s="170"/>
      <c r="I584" s="170">
        <f>SUM(I585:I613)</f>
        <v>0</v>
      </c>
      <c r="J584" s="170"/>
      <c r="K584" s="170">
        <f>SUM(K585:K613)</f>
        <v>0</v>
      </c>
      <c r="L584" s="170"/>
      <c r="M584" s="170">
        <f>SUM(M585:M613)</f>
        <v>0</v>
      </c>
      <c r="N584" s="169"/>
      <c r="O584" s="169">
        <f>SUM(O585:O613)</f>
        <v>36.979999999999997</v>
      </c>
      <c r="P584" s="169"/>
      <c r="Q584" s="169">
        <f>SUM(Q585:Q613)</f>
        <v>381.18</v>
      </c>
      <c r="R584" s="170"/>
      <c r="S584" s="170"/>
      <c r="T584" s="171"/>
      <c r="U584" s="165"/>
      <c r="V584" s="165">
        <f>SUM(V585:V613)</f>
        <v>827.55000000000007</v>
      </c>
      <c r="W584" s="165"/>
      <c r="X584" s="165"/>
      <c r="Y584" s="165"/>
      <c r="AG584" t="s">
        <v>149</v>
      </c>
    </row>
    <row r="585" spans="1:60" ht="22.5" outlineLevel="1" x14ac:dyDescent="0.2">
      <c r="A585" s="181">
        <v>130</v>
      </c>
      <c r="B585" s="182" t="s">
        <v>834</v>
      </c>
      <c r="C585" s="192" t="s">
        <v>835</v>
      </c>
      <c r="D585" s="183" t="s">
        <v>176</v>
      </c>
      <c r="E585" s="184">
        <v>550</v>
      </c>
      <c r="F585" s="185"/>
      <c r="G585" s="186">
        <f>ROUND(E585*F585,2)</f>
        <v>0</v>
      </c>
      <c r="H585" s="185"/>
      <c r="I585" s="186">
        <f>ROUND(E585*H585,2)</f>
        <v>0</v>
      </c>
      <c r="J585" s="185"/>
      <c r="K585" s="186">
        <f>ROUND(E585*J585,2)</f>
        <v>0</v>
      </c>
      <c r="L585" s="186">
        <v>21</v>
      </c>
      <c r="M585" s="186">
        <f>G585*(1+L585/100)</f>
        <v>0</v>
      </c>
      <c r="N585" s="184">
        <v>0</v>
      </c>
      <c r="O585" s="184">
        <f>ROUND(E585*N585,2)</f>
        <v>0</v>
      </c>
      <c r="P585" s="184">
        <v>0.66</v>
      </c>
      <c r="Q585" s="184">
        <f>ROUND(E585*P585,2)</f>
        <v>363</v>
      </c>
      <c r="R585" s="186" t="s">
        <v>640</v>
      </c>
      <c r="S585" s="186" t="s">
        <v>154</v>
      </c>
      <c r="T585" s="187" t="s">
        <v>154</v>
      </c>
      <c r="U585" s="161">
        <v>0.11899999999999999</v>
      </c>
      <c r="V585" s="161">
        <f>ROUND(E585*U585,2)</f>
        <v>65.45</v>
      </c>
      <c r="W585" s="161"/>
      <c r="X585" s="161" t="s">
        <v>155</v>
      </c>
      <c r="Y585" s="161" t="s">
        <v>156</v>
      </c>
      <c r="Z585" s="150"/>
      <c r="AA585" s="150"/>
      <c r="AB585" s="150"/>
      <c r="AC585" s="150"/>
      <c r="AD585" s="150"/>
      <c r="AE585" s="150"/>
      <c r="AF585" s="150"/>
      <c r="AG585" s="150" t="s">
        <v>164</v>
      </c>
      <c r="AH585" s="150"/>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ht="22.5" outlineLevel="1" x14ac:dyDescent="0.2">
      <c r="A586" s="173">
        <v>131</v>
      </c>
      <c r="B586" s="174" t="s">
        <v>836</v>
      </c>
      <c r="C586" s="190" t="s">
        <v>837</v>
      </c>
      <c r="D586" s="175" t="s">
        <v>176</v>
      </c>
      <c r="E586" s="176">
        <v>1400</v>
      </c>
      <c r="F586" s="177"/>
      <c r="G586" s="178">
        <f>ROUND(E586*F586,2)</f>
        <v>0</v>
      </c>
      <c r="H586" s="177"/>
      <c r="I586" s="178">
        <f>ROUND(E586*H586,2)</f>
        <v>0</v>
      </c>
      <c r="J586" s="177"/>
      <c r="K586" s="178">
        <f>ROUND(E586*J586,2)</f>
        <v>0</v>
      </c>
      <c r="L586" s="178">
        <v>21</v>
      </c>
      <c r="M586" s="178">
        <f>G586*(1+L586/100)</f>
        <v>0</v>
      </c>
      <c r="N586" s="176">
        <v>2.426E-2</v>
      </c>
      <c r="O586" s="176">
        <f>ROUND(E586*N586,2)</f>
        <v>33.96</v>
      </c>
      <c r="P586" s="176">
        <v>0</v>
      </c>
      <c r="Q586" s="176">
        <f>ROUND(E586*P586,2)</f>
        <v>0</v>
      </c>
      <c r="R586" s="178" t="s">
        <v>838</v>
      </c>
      <c r="S586" s="178" t="s">
        <v>154</v>
      </c>
      <c r="T586" s="179" t="s">
        <v>154</v>
      </c>
      <c r="U586" s="161">
        <v>0.14199999999999999</v>
      </c>
      <c r="V586" s="161">
        <f>ROUND(E586*U586,2)</f>
        <v>198.8</v>
      </c>
      <c r="W586" s="161"/>
      <c r="X586" s="161" t="s">
        <v>155</v>
      </c>
      <c r="Y586" s="161" t="s">
        <v>156</v>
      </c>
      <c r="Z586" s="150"/>
      <c r="AA586" s="150"/>
      <c r="AB586" s="150"/>
      <c r="AC586" s="150"/>
      <c r="AD586" s="150"/>
      <c r="AE586" s="150"/>
      <c r="AF586" s="150"/>
      <c r="AG586" s="150" t="s">
        <v>164</v>
      </c>
      <c r="AH586" s="150"/>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2" x14ac:dyDescent="0.2">
      <c r="A587" s="157"/>
      <c r="B587" s="158"/>
      <c r="C587" s="199" t="s">
        <v>839</v>
      </c>
      <c r="D587" s="200"/>
      <c r="E587" s="200"/>
      <c r="F587" s="200"/>
      <c r="G587" s="200"/>
      <c r="H587" s="161"/>
      <c r="I587" s="161"/>
      <c r="J587" s="161"/>
      <c r="K587" s="161"/>
      <c r="L587" s="161"/>
      <c r="M587" s="161"/>
      <c r="N587" s="160"/>
      <c r="O587" s="160"/>
      <c r="P587" s="160"/>
      <c r="Q587" s="160"/>
      <c r="R587" s="161"/>
      <c r="S587" s="161"/>
      <c r="T587" s="161"/>
      <c r="U587" s="161"/>
      <c r="V587" s="161"/>
      <c r="W587" s="161"/>
      <c r="X587" s="161"/>
      <c r="Y587" s="161"/>
      <c r="Z587" s="150"/>
      <c r="AA587" s="150"/>
      <c r="AB587" s="150"/>
      <c r="AC587" s="150"/>
      <c r="AD587" s="150"/>
      <c r="AE587" s="150"/>
      <c r="AF587" s="150"/>
      <c r="AG587" s="150" t="s">
        <v>159</v>
      </c>
      <c r="AH587" s="150"/>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2" x14ac:dyDescent="0.2">
      <c r="A588" s="157"/>
      <c r="B588" s="158"/>
      <c r="C588" s="203" t="s">
        <v>840</v>
      </c>
      <c r="D588" s="204"/>
      <c r="E588" s="204"/>
      <c r="F588" s="204"/>
      <c r="G588" s="204"/>
      <c r="H588" s="161"/>
      <c r="I588" s="161"/>
      <c r="J588" s="161"/>
      <c r="K588" s="161"/>
      <c r="L588" s="161"/>
      <c r="M588" s="161"/>
      <c r="N588" s="160"/>
      <c r="O588" s="160"/>
      <c r="P588" s="160"/>
      <c r="Q588" s="160"/>
      <c r="R588" s="161"/>
      <c r="S588" s="161"/>
      <c r="T588" s="161"/>
      <c r="U588" s="161"/>
      <c r="V588" s="161"/>
      <c r="W588" s="161"/>
      <c r="X588" s="161"/>
      <c r="Y588" s="161"/>
      <c r="Z588" s="150"/>
      <c r="AA588" s="150"/>
      <c r="AB588" s="150"/>
      <c r="AC588" s="150"/>
      <c r="AD588" s="150"/>
      <c r="AE588" s="150"/>
      <c r="AF588" s="150"/>
      <c r="AG588" s="150" t="s">
        <v>223</v>
      </c>
      <c r="AH588" s="150"/>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outlineLevel="2" x14ac:dyDescent="0.2">
      <c r="A589" s="157"/>
      <c r="B589" s="158"/>
      <c r="C589" s="191" t="s">
        <v>841</v>
      </c>
      <c r="D589" s="163"/>
      <c r="E589" s="164">
        <v>1278.1724999999999</v>
      </c>
      <c r="F589" s="161"/>
      <c r="G589" s="161"/>
      <c r="H589" s="161"/>
      <c r="I589" s="161"/>
      <c r="J589" s="161"/>
      <c r="K589" s="161"/>
      <c r="L589" s="161"/>
      <c r="M589" s="161"/>
      <c r="N589" s="160"/>
      <c r="O589" s="160"/>
      <c r="P589" s="160"/>
      <c r="Q589" s="160"/>
      <c r="R589" s="161"/>
      <c r="S589" s="161"/>
      <c r="T589" s="161"/>
      <c r="U589" s="161"/>
      <c r="V589" s="161"/>
      <c r="W589" s="161"/>
      <c r="X589" s="161"/>
      <c r="Y589" s="161"/>
      <c r="Z589" s="150"/>
      <c r="AA589" s="150"/>
      <c r="AB589" s="150"/>
      <c r="AC589" s="150"/>
      <c r="AD589" s="150"/>
      <c r="AE589" s="150"/>
      <c r="AF589" s="150"/>
      <c r="AG589" s="150" t="s">
        <v>161</v>
      </c>
      <c r="AH589" s="150">
        <v>0</v>
      </c>
      <c r="AI589" s="150"/>
      <c r="AJ589" s="150"/>
      <c r="AK589" s="150"/>
      <c r="AL589" s="150"/>
      <c r="AM589" s="150"/>
      <c r="AN589" s="150"/>
      <c r="AO589" s="150"/>
      <c r="AP589" s="150"/>
      <c r="AQ589" s="150"/>
      <c r="AR589" s="150"/>
      <c r="AS589" s="150"/>
      <c r="AT589" s="150"/>
      <c r="AU589" s="150"/>
      <c r="AV589" s="150"/>
      <c r="AW589" s="150"/>
      <c r="AX589" s="150"/>
      <c r="AY589" s="150"/>
      <c r="AZ589" s="150"/>
      <c r="BA589" s="150"/>
      <c r="BB589" s="150"/>
      <c r="BC589" s="150"/>
      <c r="BD589" s="150"/>
      <c r="BE589" s="150"/>
      <c r="BF589" s="150"/>
      <c r="BG589" s="150"/>
      <c r="BH589" s="150"/>
    </row>
    <row r="590" spans="1:60" outlineLevel="3" x14ac:dyDescent="0.2">
      <c r="A590" s="157"/>
      <c r="B590" s="158"/>
      <c r="C590" s="191" t="s">
        <v>842</v>
      </c>
      <c r="D590" s="163"/>
      <c r="E590" s="164">
        <v>114.91</v>
      </c>
      <c r="F590" s="161"/>
      <c r="G590" s="161"/>
      <c r="H590" s="161"/>
      <c r="I590" s="161"/>
      <c r="J590" s="161"/>
      <c r="K590" s="161"/>
      <c r="L590" s="161"/>
      <c r="M590" s="161"/>
      <c r="N590" s="160"/>
      <c r="O590" s="160"/>
      <c r="P590" s="160"/>
      <c r="Q590" s="160"/>
      <c r="R590" s="161"/>
      <c r="S590" s="161"/>
      <c r="T590" s="161"/>
      <c r="U590" s="161"/>
      <c r="V590" s="161"/>
      <c r="W590" s="161"/>
      <c r="X590" s="161"/>
      <c r="Y590" s="161"/>
      <c r="Z590" s="150"/>
      <c r="AA590" s="150"/>
      <c r="AB590" s="150"/>
      <c r="AC590" s="150"/>
      <c r="AD590" s="150"/>
      <c r="AE590" s="150"/>
      <c r="AF590" s="150"/>
      <c r="AG590" s="150" t="s">
        <v>161</v>
      </c>
      <c r="AH590" s="150">
        <v>0</v>
      </c>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outlineLevel="3" x14ac:dyDescent="0.2">
      <c r="A591" s="157"/>
      <c r="B591" s="158"/>
      <c r="C591" s="191" t="s">
        <v>843</v>
      </c>
      <c r="D591" s="163"/>
      <c r="E591" s="164">
        <v>6.9175000000000004</v>
      </c>
      <c r="F591" s="161"/>
      <c r="G591" s="161"/>
      <c r="H591" s="161"/>
      <c r="I591" s="161"/>
      <c r="J591" s="161"/>
      <c r="K591" s="161"/>
      <c r="L591" s="161"/>
      <c r="M591" s="161"/>
      <c r="N591" s="160"/>
      <c r="O591" s="160"/>
      <c r="P591" s="160"/>
      <c r="Q591" s="160"/>
      <c r="R591" s="161"/>
      <c r="S591" s="161"/>
      <c r="T591" s="161"/>
      <c r="U591" s="161"/>
      <c r="V591" s="161"/>
      <c r="W591" s="161"/>
      <c r="X591" s="161"/>
      <c r="Y591" s="161"/>
      <c r="Z591" s="150"/>
      <c r="AA591" s="150"/>
      <c r="AB591" s="150"/>
      <c r="AC591" s="150"/>
      <c r="AD591" s="150"/>
      <c r="AE591" s="150"/>
      <c r="AF591" s="150"/>
      <c r="AG591" s="150" t="s">
        <v>161</v>
      </c>
      <c r="AH591" s="150">
        <v>0</v>
      </c>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ht="22.5" outlineLevel="1" x14ac:dyDescent="0.2">
      <c r="A592" s="173">
        <v>132</v>
      </c>
      <c r="B592" s="174" t="s">
        <v>844</v>
      </c>
      <c r="C592" s="190" t="s">
        <v>845</v>
      </c>
      <c r="D592" s="175" t="s">
        <v>176</v>
      </c>
      <c r="E592" s="176">
        <v>2800</v>
      </c>
      <c r="F592" s="177"/>
      <c r="G592" s="178">
        <f>ROUND(E592*F592,2)</f>
        <v>0</v>
      </c>
      <c r="H592" s="177"/>
      <c r="I592" s="178">
        <f>ROUND(E592*H592,2)</f>
        <v>0</v>
      </c>
      <c r="J592" s="177"/>
      <c r="K592" s="178">
        <f>ROUND(E592*J592,2)</f>
        <v>0</v>
      </c>
      <c r="L592" s="178">
        <v>21</v>
      </c>
      <c r="M592" s="178">
        <f>G592*(1+L592/100)</f>
        <v>0</v>
      </c>
      <c r="N592" s="176">
        <v>1.0200000000000001E-3</v>
      </c>
      <c r="O592" s="176">
        <f>ROUND(E592*N592,2)</f>
        <v>2.86</v>
      </c>
      <c r="P592" s="176">
        <v>0</v>
      </c>
      <c r="Q592" s="176">
        <f>ROUND(E592*P592,2)</f>
        <v>0</v>
      </c>
      <c r="R592" s="178" t="s">
        <v>838</v>
      </c>
      <c r="S592" s="178" t="s">
        <v>154</v>
      </c>
      <c r="T592" s="179" t="s">
        <v>154</v>
      </c>
      <c r="U592" s="161">
        <v>7.0000000000000001E-3</v>
      </c>
      <c r="V592" s="161">
        <f>ROUND(E592*U592,2)</f>
        <v>19.600000000000001</v>
      </c>
      <c r="W592" s="161"/>
      <c r="X592" s="161" t="s">
        <v>155</v>
      </c>
      <c r="Y592" s="161" t="s">
        <v>156</v>
      </c>
      <c r="Z592" s="150"/>
      <c r="AA592" s="150"/>
      <c r="AB592" s="150"/>
      <c r="AC592" s="150"/>
      <c r="AD592" s="150"/>
      <c r="AE592" s="150"/>
      <c r="AF592" s="150"/>
      <c r="AG592" s="150" t="s">
        <v>164</v>
      </c>
      <c r="AH592" s="150"/>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2" x14ac:dyDescent="0.2">
      <c r="A593" s="157"/>
      <c r="B593" s="158"/>
      <c r="C593" s="199" t="s">
        <v>839</v>
      </c>
      <c r="D593" s="200"/>
      <c r="E593" s="200"/>
      <c r="F593" s="200"/>
      <c r="G593" s="200"/>
      <c r="H593" s="161"/>
      <c r="I593" s="161"/>
      <c r="J593" s="161"/>
      <c r="K593" s="161"/>
      <c r="L593" s="161"/>
      <c r="M593" s="161"/>
      <c r="N593" s="160"/>
      <c r="O593" s="160"/>
      <c r="P593" s="160"/>
      <c r="Q593" s="160"/>
      <c r="R593" s="161"/>
      <c r="S593" s="161"/>
      <c r="T593" s="161"/>
      <c r="U593" s="161"/>
      <c r="V593" s="161"/>
      <c r="W593" s="161"/>
      <c r="X593" s="161"/>
      <c r="Y593" s="161"/>
      <c r="Z593" s="150"/>
      <c r="AA593" s="150"/>
      <c r="AB593" s="150"/>
      <c r="AC593" s="150"/>
      <c r="AD593" s="150"/>
      <c r="AE593" s="150"/>
      <c r="AF593" s="150"/>
      <c r="AG593" s="150" t="s">
        <v>159</v>
      </c>
      <c r="AH593" s="150"/>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ht="22.5" outlineLevel="1" x14ac:dyDescent="0.2">
      <c r="A594" s="181">
        <v>133</v>
      </c>
      <c r="B594" s="182" t="s">
        <v>846</v>
      </c>
      <c r="C594" s="192" t="s">
        <v>847</v>
      </c>
      <c r="D594" s="183" t="s">
        <v>176</v>
      </c>
      <c r="E594" s="184">
        <v>1400</v>
      </c>
      <c r="F594" s="185"/>
      <c r="G594" s="186">
        <f>ROUND(E594*F594,2)</f>
        <v>0</v>
      </c>
      <c r="H594" s="185"/>
      <c r="I594" s="186">
        <f>ROUND(E594*H594,2)</f>
        <v>0</v>
      </c>
      <c r="J594" s="185"/>
      <c r="K594" s="186">
        <f>ROUND(E594*J594,2)</f>
        <v>0</v>
      </c>
      <c r="L594" s="186">
        <v>21</v>
      </c>
      <c r="M594" s="186">
        <f>G594*(1+L594/100)</f>
        <v>0</v>
      </c>
      <c r="N594" s="184">
        <v>0</v>
      </c>
      <c r="O594" s="184">
        <f>ROUND(E594*N594,2)</f>
        <v>0</v>
      </c>
      <c r="P594" s="184">
        <v>0</v>
      </c>
      <c r="Q594" s="184">
        <f>ROUND(E594*P594,2)</f>
        <v>0</v>
      </c>
      <c r="R594" s="186" t="s">
        <v>838</v>
      </c>
      <c r="S594" s="186" t="s">
        <v>154</v>
      </c>
      <c r="T594" s="187" t="s">
        <v>154</v>
      </c>
      <c r="U594" s="161">
        <v>0.12</v>
      </c>
      <c r="V594" s="161">
        <f>ROUND(E594*U594,2)</f>
        <v>168</v>
      </c>
      <c r="W594" s="161"/>
      <c r="X594" s="161" t="s">
        <v>155</v>
      </c>
      <c r="Y594" s="161" t="s">
        <v>156</v>
      </c>
      <c r="Z594" s="150"/>
      <c r="AA594" s="150"/>
      <c r="AB594" s="150"/>
      <c r="AC594" s="150"/>
      <c r="AD594" s="150"/>
      <c r="AE594" s="150"/>
      <c r="AF594" s="150"/>
      <c r="AG594" s="150" t="s">
        <v>164</v>
      </c>
      <c r="AH594" s="150"/>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1" x14ac:dyDescent="0.2">
      <c r="A595" s="173">
        <v>134</v>
      </c>
      <c r="B595" s="174" t="s">
        <v>848</v>
      </c>
      <c r="C595" s="190" t="s">
        <v>849</v>
      </c>
      <c r="D595" s="175" t="s">
        <v>152</v>
      </c>
      <c r="E595" s="176">
        <v>6.15</v>
      </c>
      <c r="F595" s="177"/>
      <c r="G595" s="178">
        <f>ROUND(E595*F595,2)</f>
        <v>0</v>
      </c>
      <c r="H595" s="177"/>
      <c r="I595" s="178">
        <f>ROUND(E595*H595,2)</f>
        <v>0</v>
      </c>
      <c r="J595" s="177"/>
      <c r="K595" s="178">
        <f>ROUND(E595*J595,2)</f>
        <v>0</v>
      </c>
      <c r="L595" s="178">
        <v>21</v>
      </c>
      <c r="M595" s="178">
        <f>G595*(1+L595/100)</f>
        <v>0</v>
      </c>
      <c r="N595" s="176">
        <v>1.47E-3</v>
      </c>
      <c r="O595" s="176">
        <f>ROUND(E595*N595,2)</f>
        <v>0.01</v>
      </c>
      <c r="P595" s="176">
        <v>2.4</v>
      </c>
      <c r="Q595" s="176">
        <f>ROUND(E595*P595,2)</f>
        <v>14.76</v>
      </c>
      <c r="R595" s="178" t="s">
        <v>850</v>
      </c>
      <c r="S595" s="178" t="s">
        <v>154</v>
      </c>
      <c r="T595" s="179" t="s">
        <v>154</v>
      </c>
      <c r="U595" s="161">
        <v>8.5</v>
      </c>
      <c r="V595" s="161">
        <f>ROUND(E595*U595,2)</f>
        <v>52.28</v>
      </c>
      <c r="W595" s="161"/>
      <c r="X595" s="161" t="s">
        <v>155</v>
      </c>
      <c r="Y595" s="161" t="s">
        <v>156</v>
      </c>
      <c r="Z595" s="150"/>
      <c r="AA595" s="150"/>
      <c r="AB595" s="150"/>
      <c r="AC595" s="150"/>
      <c r="AD595" s="150"/>
      <c r="AE595" s="150"/>
      <c r="AF595" s="150"/>
      <c r="AG595" s="150" t="s">
        <v>164</v>
      </c>
      <c r="AH595" s="150"/>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ht="22.5" outlineLevel="2" x14ac:dyDescent="0.2">
      <c r="A596" s="157"/>
      <c r="B596" s="158"/>
      <c r="C596" s="199" t="s">
        <v>851</v>
      </c>
      <c r="D596" s="200"/>
      <c r="E596" s="200"/>
      <c r="F596" s="200"/>
      <c r="G596" s="200"/>
      <c r="H596" s="161"/>
      <c r="I596" s="161"/>
      <c r="J596" s="161"/>
      <c r="K596" s="161"/>
      <c r="L596" s="161"/>
      <c r="M596" s="161"/>
      <c r="N596" s="160"/>
      <c r="O596" s="160"/>
      <c r="P596" s="160"/>
      <c r="Q596" s="160"/>
      <c r="R596" s="161"/>
      <c r="S596" s="161"/>
      <c r="T596" s="161"/>
      <c r="U596" s="161"/>
      <c r="V596" s="161"/>
      <c r="W596" s="161"/>
      <c r="X596" s="161"/>
      <c r="Y596" s="161"/>
      <c r="Z596" s="150"/>
      <c r="AA596" s="150"/>
      <c r="AB596" s="150"/>
      <c r="AC596" s="150"/>
      <c r="AD596" s="150"/>
      <c r="AE596" s="150"/>
      <c r="AF596" s="150"/>
      <c r="AG596" s="150" t="s">
        <v>159</v>
      </c>
      <c r="AH596" s="150"/>
      <c r="AI596" s="150"/>
      <c r="AJ596" s="150"/>
      <c r="AK596" s="150"/>
      <c r="AL596" s="150"/>
      <c r="AM596" s="150"/>
      <c r="AN596" s="150"/>
      <c r="AO596" s="150"/>
      <c r="AP596" s="150"/>
      <c r="AQ596" s="150"/>
      <c r="AR596" s="150"/>
      <c r="AS596" s="150"/>
      <c r="AT596" s="150"/>
      <c r="AU596" s="150"/>
      <c r="AV596" s="150"/>
      <c r="AW596" s="150"/>
      <c r="AX596" s="150"/>
      <c r="AY596" s="150"/>
      <c r="AZ596" s="150"/>
      <c r="BA596" s="180" t="str">
        <f>C596</f>
        <v>nebo vybourání otvorů průřezové plochy přes 4 m2 ve zdivu železobetonovém, včetně pomocného lešení o výšce podlahy do 1900 mm a pro zatížení do 1,5 kPa  (150 kg/m2),</v>
      </c>
      <c r="BB596" s="150"/>
      <c r="BC596" s="150"/>
      <c r="BD596" s="150"/>
      <c r="BE596" s="150"/>
      <c r="BF596" s="150"/>
      <c r="BG596" s="150"/>
      <c r="BH596" s="150"/>
    </row>
    <row r="597" spans="1:60" outlineLevel="2" x14ac:dyDescent="0.2">
      <c r="A597" s="157"/>
      <c r="B597" s="158"/>
      <c r="C597" s="191" t="s">
        <v>852</v>
      </c>
      <c r="D597" s="163"/>
      <c r="E597" s="164">
        <v>6.15</v>
      </c>
      <c r="F597" s="161"/>
      <c r="G597" s="161"/>
      <c r="H597" s="161"/>
      <c r="I597" s="161"/>
      <c r="J597" s="161"/>
      <c r="K597" s="161"/>
      <c r="L597" s="161"/>
      <c r="M597" s="161"/>
      <c r="N597" s="160"/>
      <c r="O597" s="160"/>
      <c r="P597" s="160"/>
      <c r="Q597" s="160"/>
      <c r="R597" s="161"/>
      <c r="S597" s="161"/>
      <c r="T597" s="161"/>
      <c r="U597" s="161"/>
      <c r="V597" s="161"/>
      <c r="W597" s="161"/>
      <c r="X597" s="161"/>
      <c r="Y597" s="161"/>
      <c r="Z597" s="150"/>
      <c r="AA597" s="150"/>
      <c r="AB597" s="150"/>
      <c r="AC597" s="150"/>
      <c r="AD597" s="150"/>
      <c r="AE597" s="150"/>
      <c r="AF597" s="150"/>
      <c r="AG597" s="150" t="s">
        <v>161</v>
      </c>
      <c r="AH597" s="150">
        <v>0</v>
      </c>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1" x14ac:dyDescent="0.2">
      <c r="A598" s="173">
        <v>135</v>
      </c>
      <c r="B598" s="174" t="s">
        <v>853</v>
      </c>
      <c r="C598" s="190" t="s">
        <v>854</v>
      </c>
      <c r="D598" s="175" t="s">
        <v>278</v>
      </c>
      <c r="E598" s="176">
        <v>7.5</v>
      </c>
      <c r="F598" s="177"/>
      <c r="G598" s="178">
        <f>ROUND(E598*F598,2)</f>
        <v>0</v>
      </c>
      <c r="H598" s="177"/>
      <c r="I598" s="178">
        <f>ROUND(E598*H598,2)</f>
        <v>0</v>
      </c>
      <c r="J598" s="177"/>
      <c r="K598" s="178">
        <f>ROUND(E598*J598,2)</f>
        <v>0</v>
      </c>
      <c r="L598" s="178">
        <v>21</v>
      </c>
      <c r="M598" s="178">
        <f>G598*(1+L598/100)</f>
        <v>0</v>
      </c>
      <c r="N598" s="176">
        <v>1.42E-3</v>
      </c>
      <c r="O598" s="176">
        <f>ROUND(E598*N598,2)</f>
        <v>0.01</v>
      </c>
      <c r="P598" s="176">
        <v>1.413E-2</v>
      </c>
      <c r="Q598" s="176">
        <f>ROUND(E598*P598,2)</f>
        <v>0.11</v>
      </c>
      <c r="R598" s="178" t="s">
        <v>850</v>
      </c>
      <c r="S598" s="178" t="s">
        <v>154</v>
      </c>
      <c r="T598" s="179" t="s">
        <v>154</v>
      </c>
      <c r="U598" s="161">
        <v>2.95</v>
      </c>
      <c r="V598" s="161">
        <f>ROUND(E598*U598,2)</f>
        <v>22.13</v>
      </c>
      <c r="W598" s="161"/>
      <c r="X598" s="161" t="s">
        <v>155</v>
      </c>
      <c r="Y598" s="161" t="s">
        <v>156</v>
      </c>
      <c r="Z598" s="150"/>
      <c r="AA598" s="150"/>
      <c r="AB598" s="150"/>
      <c r="AC598" s="150"/>
      <c r="AD598" s="150"/>
      <c r="AE598" s="150"/>
      <c r="AF598" s="150"/>
      <c r="AG598" s="150" t="s">
        <v>164</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2" x14ac:dyDescent="0.2">
      <c r="A599" s="157"/>
      <c r="B599" s="158"/>
      <c r="C599" s="191" t="s">
        <v>855</v>
      </c>
      <c r="D599" s="163"/>
      <c r="E599" s="164">
        <v>7.5</v>
      </c>
      <c r="F599" s="161"/>
      <c r="G599" s="161"/>
      <c r="H599" s="161"/>
      <c r="I599" s="161"/>
      <c r="J599" s="161"/>
      <c r="K599" s="161"/>
      <c r="L599" s="161"/>
      <c r="M599" s="161"/>
      <c r="N599" s="160"/>
      <c r="O599" s="160"/>
      <c r="P599" s="160"/>
      <c r="Q599" s="160"/>
      <c r="R599" s="161"/>
      <c r="S599" s="161"/>
      <c r="T599" s="161"/>
      <c r="U599" s="161"/>
      <c r="V599" s="161"/>
      <c r="W599" s="161"/>
      <c r="X599" s="161"/>
      <c r="Y599" s="161"/>
      <c r="Z599" s="150"/>
      <c r="AA599" s="150"/>
      <c r="AB599" s="150"/>
      <c r="AC599" s="150"/>
      <c r="AD599" s="150"/>
      <c r="AE599" s="150"/>
      <c r="AF599" s="150"/>
      <c r="AG599" s="150" t="s">
        <v>161</v>
      </c>
      <c r="AH599" s="150">
        <v>0</v>
      </c>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1" x14ac:dyDescent="0.2">
      <c r="A600" s="173">
        <v>136</v>
      </c>
      <c r="B600" s="174" t="s">
        <v>856</v>
      </c>
      <c r="C600" s="190" t="s">
        <v>857</v>
      </c>
      <c r="D600" s="175" t="s">
        <v>278</v>
      </c>
      <c r="E600" s="176">
        <v>60.75</v>
      </c>
      <c r="F600" s="177"/>
      <c r="G600" s="178">
        <f>ROUND(E600*F600,2)</f>
        <v>0</v>
      </c>
      <c r="H600" s="177"/>
      <c r="I600" s="178">
        <f>ROUND(E600*H600,2)</f>
        <v>0</v>
      </c>
      <c r="J600" s="177"/>
      <c r="K600" s="178">
        <f>ROUND(E600*J600,2)</f>
        <v>0</v>
      </c>
      <c r="L600" s="178">
        <v>21</v>
      </c>
      <c r="M600" s="178">
        <f>G600*(1+L600/100)</f>
        <v>0</v>
      </c>
      <c r="N600" s="176">
        <v>2.2799999999999999E-3</v>
      </c>
      <c r="O600" s="176">
        <f>ROUND(E600*N600,2)</f>
        <v>0.14000000000000001</v>
      </c>
      <c r="P600" s="176">
        <v>5.024E-2</v>
      </c>
      <c r="Q600" s="176">
        <f>ROUND(E600*P600,2)</f>
        <v>3.05</v>
      </c>
      <c r="R600" s="178" t="s">
        <v>850</v>
      </c>
      <c r="S600" s="178" t="s">
        <v>154</v>
      </c>
      <c r="T600" s="179" t="s">
        <v>154</v>
      </c>
      <c r="U600" s="161">
        <v>4.5999999999999996</v>
      </c>
      <c r="V600" s="161">
        <f>ROUND(E600*U600,2)</f>
        <v>279.45</v>
      </c>
      <c r="W600" s="161"/>
      <c r="X600" s="161" t="s">
        <v>155</v>
      </c>
      <c r="Y600" s="161" t="s">
        <v>156</v>
      </c>
      <c r="Z600" s="150"/>
      <c r="AA600" s="150"/>
      <c r="AB600" s="150"/>
      <c r="AC600" s="150"/>
      <c r="AD600" s="150"/>
      <c r="AE600" s="150"/>
      <c r="AF600" s="150"/>
      <c r="AG600" s="150" t="s">
        <v>164</v>
      </c>
      <c r="AH600" s="150"/>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2" x14ac:dyDescent="0.2">
      <c r="A601" s="157"/>
      <c r="B601" s="158"/>
      <c r="C601" s="191" t="s">
        <v>858</v>
      </c>
      <c r="D601" s="163"/>
      <c r="E601" s="164">
        <v>60.75</v>
      </c>
      <c r="F601" s="161"/>
      <c r="G601" s="161"/>
      <c r="H601" s="161"/>
      <c r="I601" s="161"/>
      <c r="J601" s="161"/>
      <c r="K601" s="161"/>
      <c r="L601" s="161"/>
      <c r="M601" s="161"/>
      <c r="N601" s="160"/>
      <c r="O601" s="160"/>
      <c r="P601" s="160"/>
      <c r="Q601" s="160"/>
      <c r="R601" s="161"/>
      <c r="S601" s="161"/>
      <c r="T601" s="161"/>
      <c r="U601" s="161"/>
      <c r="V601" s="161"/>
      <c r="W601" s="161"/>
      <c r="X601" s="161"/>
      <c r="Y601" s="161"/>
      <c r="Z601" s="150"/>
      <c r="AA601" s="150"/>
      <c r="AB601" s="150"/>
      <c r="AC601" s="150"/>
      <c r="AD601" s="150"/>
      <c r="AE601" s="150"/>
      <c r="AF601" s="150"/>
      <c r="AG601" s="150" t="s">
        <v>161</v>
      </c>
      <c r="AH601" s="150">
        <v>0</v>
      </c>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1" x14ac:dyDescent="0.2">
      <c r="A602" s="173">
        <v>137</v>
      </c>
      <c r="B602" s="174" t="s">
        <v>859</v>
      </c>
      <c r="C602" s="190" t="s">
        <v>860</v>
      </c>
      <c r="D602" s="175" t="s">
        <v>278</v>
      </c>
      <c r="E602" s="176">
        <v>106</v>
      </c>
      <c r="F602" s="177"/>
      <c r="G602" s="178">
        <f>ROUND(E602*F602,2)</f>
        <v>0</v>
      </c>
      <c r="H602" s="177"/>
      <c r="I602" s="178">
        <f>ROUND(E602*H602,2)</f>
        <v>0</v>
      </c>
      <c r="J602" s="177"/>
      <c r="K602" s="178">
        <f>ROUND(E602*J602,2)</f>
        <v>0</v>
      </c>
      <c r="L602" s="178">
        <v>21</v>
      </c>
      <c r="M602" s="178">
        <f>G602*(1+L602/100)</f>
        <v>0</v>
      </c>
      <c r="N602" s="176">
        <v>0</v>
      </c>
      <c r="O602" s="176">
        <f>ROUND(E602*N602,2)</f>
        <v>0</v>
      </c>
      <c r="P602" s="176">
        <v>2.48E-3</v>
      </c>
      <c r="Q602" s="176">
        <f>ROUND(E602*P602,2)</f>
        <v>0.26</v>
      </c>
      <c r="R602" s="178" t="s">
        <v>861</v>
      </c>
      <c r="S602" s="178" t="s">
        <v>154</v>
      </c>
      <c r="T602" s="179" t="s">
        <v>154</v>
      </c>
      <c r="U602" s="161">
        <v>0.20599999999999999</v>
      </c>
      <c r="V602" s="161">
        <f>ROUND(E602*U602,2)</f>
        <v>21.84</v>
      </c>
      <c r="W602" s="161"/>
      <c r="X602" s="161" t="s">
        <v>155</v>
      </c>
      <c r="Y602" s="161" t="s">
        <v>156</v>
      </c>
      <c r="Z602" s="150"/>
      <c r="AA602" s="150"/>
      <c r="AB602" s="150"/>
      <c r="AC602" s="150"/>
      <c r="AD602" s="150"/>
      <c r="AE602" s="150"/>
      <c r="AF602" s="150"/>
      <c r="AG602" s="150" t="s">
        <v>164</v>
      </c>
      <c r="AH602" s="150"/>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2" x14ac:dyDescent="0.2">
      <c r="A603" s="157"/>
      <c r="B603" s="158"/>
      <c r="C603" s="191" t="s">
        <v>862</v>
      </c>
      <c r="D603" s="163"/>
      <c r="E603" s="164">
        <v>106</v>
      </c>
      <c r="F603" s="161"/>
      <c r="G603" s="161"/>
      <c r="H603" s="161"/>
      <c r="I603" s="161"/>
      <c r="J603" s="161"/>
      <c r="K603" s="161"/>
      <c r="L603" s="161"/>
      <c r="M603" s="161"/>
      <c r="N603" s="160"/>
      <c r="O603" s="160"/>
      <c r="P603" s="160"/>
      <c r="Q603" s="160"/>
      <c r="R603" s="161"/>
      <c r="S603" s="161"/>
      <c r="T603" s="161"/>
      <c r="U603" s="161"/>
      <c r="V603" s="161"/>
      <c r="W603" s="161"/>
      <c r="X603" s="161"/>
      <c r="Y603" s="161"/>
      <c r="Z603" s="150"/>
      <c r="AA603" s="150"/>
      <c r="AB603" s="150"/>
      <c r="AC603" s="150"/>
      <c r="AD603" s="150"/>
      <c r="AE603" s="150"/>
      <c r="AF603" s="150"/>
      <c r="AG603" s="150" t="s">
        <v>161</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1" x14ac:dyDescent="0.2">
      <c r="A604" s="181">
        <v>138</v>
      </c>
      <c r="B604" s="182" t="s">
        <v>863</v>
      </c>
      <c r="C604" s="192" t="s">
        <v>864</v>
      </c>
      <c r="D604" s="183" t="s">
        <v>278</v>
      </c>
      <c r="E604" s="184">
        <v>53</v>
      </c>
      <c r="F604" s="185"/>
      <c r="G604" s="186">
        <f>ROUND(E604*F604,2)</f>
        <v>0</v>
      </c>
      <c r="H604" s="185"/>
      <c r="I604" s="186">
        <f>ROUND(E604*H604,2)</f>
        <v>0</v>
      </c>
      <c r="J604" s="185"/>
      <c r="K604" s="186">
        <f>ROUND(E604*J604,2)</f>
        <v>0</v>
      </c>
      <c r="L604" s="186">
        <v>21</v>
      </c>
      <c r="M604" s="186">
        <f>G604*(1+L604/100)</f>
        <v>0</v>
      </c>
      <c r="N604" s="184">
        <v>0</v>
      </c>
      <c r="O604" s="184">
        <f>ROUND(E604*N604,2)</f>
        <v>0</v>
      </c>
      <c r="P604" s="184">
        <v>0</v>
      </c>
      <c r="Q604" s="184">
        <f>ROUND(E604*P604,2)</f>
        <v>0</v>
      </c>
      <c r="R604" s="186"/>
      <c r="S604" s="186" t="s">
        <v>203</v>
      </c>
      <c r="T604" s="187" t="s">
        <v>208</v>
      </c>
      <c r="U604" s="161">
        <v>0</v>
      </c>
      <c r="V604" s="161">
        <f>ROUND(E604*U604,2)</f>
        <v>0</v>
      </c>
      <c r="W604" s="161"/>
      <c r="X604" s="161" t="s">
        <v>155</v>
      </c>
      <c r="Y604" s="161" t="s">
        <v>156</v>
      </c>
      <c r="Z604" s="150"/>
      <c r="AA604" s="150"/>
      <c r="AB604" s="150"/>
      <c r="AC604" s="150"/>
      <c r="AD604" s="150"/>
      <c r="AE604" s="150"/>
      <c r="AF604" s="150"/>
      <c r="AG604" s="150" t="s">
        <v>164</v>
      </c>
      <c r="AH604" s="150"/>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1" x14ac:dyDescent="0.2">
      <c r="A605" s="181">
        <v>139</v>
      </c>
      <c r="B605" s="182" t="s">
        <v>865</v>
      </c>
      <c r="C605" s="192" t="s">
        <v>866</v>
      </c>
      <c r="D605" s="183" t="s">
        <v>867</v>
      </c>
      <c r="E605" s="184">
        <v>1</v>
      </c>
      <c r="F605" s="185"/>
      <c r="G605" s="186">
        <f>ROUND(E605*F605,2)</f>
        <v>0</v>
      </c>
      <c r="H605" s="185"/>
      <c r="I605" s="186">
        <f>ROUND(E605*H605,2)</f>
        <v>0</v>
      </c>
      <c r="J605" s="185"/>
      <c r="K605" s="186">
        <f>ROUND(E605*J605,2)</f>
        <v>0</v>
      </c>
      <c r="L605" s="186">
        <v>21</v>
      </c>
      <c r="M605" s="186">
        <f>G605*(1+L605/100)</f>
        <v>0</v>
      </c>
      <c r="N605" s="184">
        <v>0</v>
      </c>
      <c r="O605" s="184">
        <f>ROUND(E605*N605,2)</f>
        <v>0</v>
      </c>
      <c r="P605" s="184">
        <v>0</v>
      </c>
      <c r="Q605" s="184">
        <f>ROUND(E605*P605,2)</f>
        <v>0</v>
      </c>
      <c r="R605" s="186"/>
      <c r="S605" s="186" t="s">
        <v>203</v>
      </c>
      <c r="T605" s="187" t="s">
        <v>208</v>
      </c>
      <c r="U605" s="161">
        <v>0</v>
      </c>
      <c r="V605" s="161">
        <f>ROUND(E605*U605,2)</f>
        <v>0</v>
      </c>
      <c r="W605" s="161"/>
      <c r="X605" s="161" t="s">
        <v>155</v>
      </c>
      <c r="Y605" s="161" t="s">
        <v>156</v>
      </c>
      <c r="Z605" s="150"/>
      <c r="AA605" s="150"/>
      <c r="AB605" s="150"/>
      <c r="AC605" s="150"/>
      <c r="AD605" s="150"/>
      <c r="AE605" s="150"/>
      <c r="AF605" s="150"/>
      <c r="AG605" s="150" t="s">
        <v>164</v>
      </c>
      <c r="AH605" s="150"/>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1" x14ac:dyDescent="0.2">
      <c r="A606" s="181">
        <v>140</v>
      </c>
      <c r="B606" s="182" t="s">
        <v>868</v>
      </c>
      <c r="C606" s="192" t="s">
        <v>869</v>
      </c>
      <c r="D606" s="183" t="s">
        <v>867</v>
      </c>
      <c r="E606" s="184">
        <v>1</v>
      </c>
      <c r="F606" s="185"/>
      <c r="G606" s="186">
        <f>ROUND(E606*F606,2)</f>
        <v>0</v>
      </c>
      <c r="H606" s="185"/>
      <c r="I606" s="186">
        <f>ROUND(E606*H606,2)</f>
        <v>0</v>
      </c>
      <c r="J606" s="185"/>
      <c r="K606" s="186">
        <f>ROUND(E606*J606,2)</f>
        <v>0</v>
      </c>
      <c r="L606" s="186">
        <v>21</v>
      </c>
      <c r="M606" s="186">
        <f>G606*(1+L606/100)</f>
        <v>0</v>
      </c>
      <c r="N606" s="184">
        <v>0</v>
      </c>
      <c r="O606" s="184">
        <f>ROUND(E606*N606,2)</f>
        <v>0</v>
      </c>
      <c r="P606" s="184">
        <v>0</v>
      </c>
      <c r="Q606" s="184">
        <f>ROUND(E606*P606,2)</f>
        <v>0</v>
      </c>
      <c r="R606" s="186"/>
      <c r="S606" s="186" t="s">
        <v>203</v>
      </c>
      <c r="T606" s="187" t="s">
        <v>208</v>
      </c>
      <c r="U606" s="161">
        <v>0</v>
      </c>
      <c r="V606" s="161">
        <f>ROUND(E606*U606,2)</f>
        <v>0</v>
      </c>
      <c r="W606" s="161"/>
      <c r="X606" s="161" t="s">
        <v>155</v>
      </c>
      <c r="Y606" s="161" t="s">
        <v>156</v>
      </c>
      <c r="Z606" s="150"/>
      <c r="AA606" s="150"/>
      <c r="AB606" s="150"/>
      <c r="AC606" s="150"/>
      <c r="AD606" s="150"/>
      <c r="AE606" s="150"/>
      <c r="AF606" s="150"/>
      <c r="AG606" s="150" t="s">
        <v>164</v>
      </c>
      <c r="AH606" s="150"/>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1" x14ac:dyDescent="0.2">
      <c r="A607" s="173">
        <v>141</v>
      </c>
      <c r="B607" s="174" t="s">
        <v>870</v>
      </c>
      <c r="C607" s="190" t="s">
        <v>871</v>
      </c>
      <c r="D607" s="175" t="s">
        <v>278</v>
      </c>
      <c r="E607" s="176">
        <v>6.4</v>
      </c>
      <c r="F607" s="177"/>
      <c r="G607" s="178">
        <f>ROUND(E607*F607,2)</f>
        <v>0</v>
      </c>
      <c r="H607" s="177"/>
      <c r="I607" s="178">
        <f>ROUND(E607*H607,2)</f>
        <v>0</v>
      </c>
      <c r="J607" s="177"/>
      <c r="K607" s="178">
        <f>ROUND(E607*J607,2)</f>
        <v>0</v>
      </c>
      <c r="L607" s="178">
        <v>21</v>
      </c>
      <c r="M607" s="178">
        <f>G607*(1+L607/100)</f>
        <v>0</v>
      </c>
      <c r="N607" s="176">
        <v>0</v>
      </c>
      <c r="O607" s="176">
        <f>ROUND(E607*N607,2)</f>
        <v>0</v>
      </c>
      <c r="P607" s="176">
        <v>0</v>
      </c>
      <c r="Q607" s="176">
        <f>ROUND(E607*P607,2)</f>
        <v>0</v>
      </c>
      <c r="R607" s="178"/>
      <c r="S607" s="178" t="s">
        <v>203</v>
      </c>
      <c r="T607" s="179" t="s">
        <v>208</v>
      </c>
      <c r="U607" s="161">
        <v>0</v>
      </c>
      <c r="V607" s="161">
        <f>ROUND(E607*U607,2)</f>
        <v>0</v>
      </c>
      <c r="W607" s="161"/>
      <c r="X607" s="161" t="s">
        <v>155</v>
      </c>
      <c r="Y607" s="161" t="s">
        <v>156</v>
      </c>
      <c r="Z607" s="150"/>
      <c r="AA607" s="150"/>
      <c r="AB607" s="150"/>
      <c r="AC607" s="150"/>
      <c r="AD607" s="150"/>
      <c r="AE607" s="150"/>
      <c r="AF607" s="150"/>
      <c r="AG607" s="150" t="s">
        <v>164</v>
      </c>
      <c r="AH607" s="150"/>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2" x14ac:dyDescent="0.2">
      <c r="A608" s="157"/>
      <c r="B608" s="158"/>
      <c r="C608" s="191" t="s">
        <v>872</v>
      </c>
      <c r="D608" s="163"/>
      <c r="E608" s="164">
        <v>6.4</v>
      </c>
      <c r="F608" s="161"/>
      <c r="G608" s="161"/>
      <c r="H608" s="161"/>
      <c r="I608" s="161"/>
      <c r="J608" s="161"/>
      <c r="K608" s="161"/>
      <c r="L608" s="161"/>
      <c r="M608" s="161"/>
      <c r="N608" s="160"/>
      <c r="O608" s="160"/>
      <c r="P608" s="160"/>
      <c r="Q608" s="160"/>
      <c r="R608" s="161"/>
      <c r="S608" s="161"/>
      <c r="T608" s="161"/>
      <c r="U608" s="161"/>
      <c r="V608" s="161"/>
      <c r="W608" s="161"/>
      <c r="X608" s="161"/>
      <c r="Y608" s="161"/>
      <c r="Z608" s="150"/>
      <c r="AA608" s="150"/>
      <c r="AB608" s="150"/>
      <c r="AC608" s="150"/>
      <c r="AD608" s="150"/>
      <c r="AE608" s="150"/>
      <c r="AF608" s="150"/>
      <c r="AG608" s="150" t="s">
        <v>161</v>
      </c>
      <c r="AH608" s="150">
        <v>0</v>
      </c>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1" x14ac:dyDescent="0.2">
      <c r="A609" s="173">
        <v>142</v>
      </c>
      <c r="B609" s="174" t="s">
        <v>873</v>
      </c>
      <c r="C609" s="190" t="s">
        <v>874</v>
      </c>
      <c r="D609" s="175" t="s">
        <v>278</v>
      </c>
      <c r="E609" s="176">
        <v>13.62</v>
      </c>
      <c r="F609" s="177"/>
      <c r="G609" s="178">
        <f>ROUND(E609*F609,2)</f>
        <v>0</v>
      </c>
      <c r="H609" s="177"/>
      <c r="I609" s="178">
        <f>ROUND(E609*H609,2)</f>
        <v>0</v>
      </c>
      <c r="J609" s="177"/>
      <c r="K609" s="178">
        <f>ROUND(E609*J609,2)</f>
        <v>0</v>
      </c>
      <c r="L609" s="178">
        <v>21</v>
      </c>
      <c r="M609" s="178">
        <f>G609*(1+L609/100)</f>
        <v>0</v>
      </c>
      <c r="N609" s="176">
        <v>0</v>
      </c>
      <c r="O609" s="176">
        <f>ROUND(E609*N609,2)</f>
        <v>0</v>
      </c>
      <c r="P609" s="176">
        <v>0</v>
      </c>
      <c r="Q609" s="176">
        <f>ROUND(E609*P609,2)</f>
        <v>0</v>
      </c>
      <c r="R609" s="178"/>
      <c r="S609" s="178" t="s">
        <v>203</v>
      </c>
      <c r="T609" s="179" t="s">
        <v>208</v>
      </c>
      <c r="U609" s="161">
        <v>0</v>
      </c>
      <c r="V609" s="161">
        <f>ROUND(E609*U609,2)</f>
        <v>0</v>
      </c>
      <c r="W609" s="161"/>
      <c r="X609" s="161" t="s">
        <v>155</v>
      </c>
      <c r="Y609" s="161" t="s">
        <v>156</v>
      </c>
      <c r="Z609" s="150"/>
      <c r="AA609" s="150"/>
      <c r="AB609" s="150"/>
      <c r="AC609" s="150"/>
      <c r="AD609" s="150"/>
      <c r="AE609" s="150"/>
      <c r="AF609" s="150"/>
      <c r="AG609" s="150" t="s">
        <v>164</v>
      </c>
      <c r="AH609" s="150"/>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2" x14ac:dyDescent="0.2">
      <c r="A610" s="157"/>
      <c r="B610" s="158"/>
      <c r="C610" s="191" t="s">
        <v>875</v>
      </c>
      <c r="D610" s="163"/>
      <c r="E610" s="164">
        <v>13.62</v>
      </c>
      <c r="F610" s="161"/>
      <c r="G610" s="161"/>
      <c r="H610" s="161"/>
      <c r="I610" s="161"/>
      <c r="J610" s="161"/>
      <c r="K610" s="161"/>
      <c r="L610" s="161"/>
      <c r="M610" s="161"/>
      <c r="N610" s="160"/>
      <c r="O610" s="160"/>
      <c r="P610" s="160"/>
      <c r="Q610" s="160"/>
      <c r="R610" s="161"/>
      <c r="S610" s="161"/>
      <c r="T610" s="161"/>
      <c r="U610" s="161"/>
      <c r="V610" s="161"/>
      <c r="W610" s="161"/>
      <c r="X610" s="161"/>
      <c r="Y610" s="161"/>
      <c r="Z610" s="150"/>
      <c r="AA610" s="150"/>
      <c r="AB610" s="150"/>
      <c r="AC610" s="150"/>
      <c r="AD610" s="150"/>
      <c r="AE610" s="150"/>
      <c r="AF610" s="150"/>
      <c r="AG610" s="150" t="s">
        <v>161</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1" x14ac:dyDescent="0.2">
      <c r="A611" s="181">
        <v>143</v>
      </c>
      <c r="B611" s="182" t="s">
        <v>876</v>
      </c>
      <c r="C611" s="192" t="s">
        <v>877</v>
      </c>
      <c r="D611" s="183" t="s">
        <v>207</v>
      </c>
      <c r="E611" s="184">
        <v>8</v>
      </c>
      <c r="F611" s="185"/>
      <c r="G611" s="186">
        <f>ROUND(E611*F611,2)</f>
        <v>0</v>
      </c>
      <c r="H611" s="185"/>
      <c r="I611" s="186">
        <f>ROUND(E611*H611,2)</f>
        <v>0</v>
      </c>
      <c r="J611" s="185"/>
      <c r="K611" s="186">
        <f>ROUND(E611*J611,2)</f>
        <v>0</v>
      </c>
      <c r="L611" s="186">
        <v>21</v>
      </c>
      <c r="M611" s="186">
        <f>G611*(1+L611/100)</f>
        <v>0</v>
      </c>
      <c r="N611" s="184">
        <v>0</v>
      </c>
      <c r="O611" s="184">
        <f>ROUND(E611*N611,2)</f>
        <v>0</v>
      </c>
      <c r="P611" s="184">
        <v>0</v>
      </c>
      <c r="Q611" s="184">
        <f>ROUND(E611*P611,2)</f>
        <v>0</v>
      </c>
      <c r="R611" s="186"/>
      <c r="S611" s="186" t="s">
        <v>203</v>
      </c>
      <c r="T611" s="187" t="s">
        <v>208</v>
      </c>
      <c r="U611" s="161">
        <v>0</v>
      </c>
      <c r="V611" s="161">
        <f>ROUND(E611*U611,2)</f>
        <v>0</v>
      </c>
      <c r="W611" s="161"/>
      <c r="X611" s="161" t="s">
        <v>155</v>
      </c>
      <c r="Y611" s="161" t="s">
        <v>156</v>
      </c>
      <c r="Z611" s="150"/>
      <c r="AA611" s="150"/>
      <c r="AB611" s="150"/>
      <c r="AC611" s="150"/>
      <c r="AD611" s="150"/>
      <c r="AE611" s="150"/>
      <c r="AF611" s="150"/>
      <c r="AG611" s="150" t="s">
        <v>164</v>
      </c>
      <c r="AH611" s="150"/>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1" x14ac:dyDescent="0.2">
      <c r="A612" s="181">
        <v>144</v>
      </c>
      <c r="B612" s="182" t="s">
        <v>878</v>
      </c>
      <c r="C612" s="192" t="s">
        <v>879</v>
      </c>
      <c r="D612" s="183" t="s">
        <v>207</v>
      </c>
      <c r="E612" s="184">
        <v>4</v>
      </c>
      <c r="F612" s="185"/>
      <c r="G612" s="186">
        <f>ROUND(E612*F612,2)</f>
        <v>0</v>
      </c>
      <c r="H612" s="185"/>
      <c r="I612" s="186">
        <f>ROUND(E612*H612,2)</f>
        <v>0</v>
      </c>
      <c r="J612" s="185"/>
      <c r="K612" s="186">
        <f>ROUND(E612*J612,2)</f>
        <v>0</v>
      </c>
      <c r="L612" s="186">
        <v>21</v>
      </c>
      <c r="M612" s="186">
        <f>G612*(1+L612/100)</f>
        <v>0</v>
      </c>
      <c r="N612" s="184">
        <v>0</v>
      </c>
      <c r="O612" s="184">
        <f>ROUND(E612*N612,2)</f>
        <v>0</v>
      </c>
      <c r="P612" s="184">
        <v>0</v>
      </c>
      <c r="Q612" s="184">
        <f>ROUND(E612*P612,2)</f>
        <v>0</v>
      </c>
      <c r="R612" s="186"/>
      <c r="S612" s="186" t="s">
        <v>203</v>
      </c>
      <c r="T612" s="187" t="s">
        <v>208</v>
      </c>
      <c r="U612" s="161">
        <v>0</v>
      </c>
      <c r="V612" s="161">
        <f>ROUND(E612*U612,2)</f>
        <v>0</v>
      </c>
      <c r="W612" s="161"/>
      <c r="X612" s="161" t="s">
        <v>155</v>
      </c>
      <c r="Y612" s="161" t="s">
        <v>156</v>
      </c>
      <c r="Z612" s="150"/>
      <c r="AA612" s="150"/>
      <c r="AB612" s="150"/>
      <c r="AC612" s="150"/>
      <c r="AD612" s="150"/>
      <c r="AE612" s="150"/>
      <c r="AF612" s="150"/>
      <c r="AG612" s="150" t="s">
        <v>164</v>
      </c>
      <c r="AH612" s="150"/>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1" x14ac:dyDescent="0.2">
      <c r="A613" s="181">
        <v>145</v>
      </c>
      <c r="B613" s="182" t="s">
        <v>880</v>
      </c>
      <c r="C613" s="192" t="s">
        <v>881</v>
      </c>
      <c r="D613" s="183" t="s">
        <v>207</v>
      </c>
      <c r="E613" s="184">
        <v>2</v>
      </c>
      <c r="F613" s="185"/>
      <c r="G613" s="186">
        <f>ROUND(E613*F613,2)</f>
        <v>0</v>
      </c>
      <c r="H613" s="185"/>
      <c r="I613" s="186">
        <f>ROUND(E613*H613,2)</f>
        <v>0</v>
      </c>
      <c r="J613" s="185"/>
      <c r="K613" s="186">
        <f>ROUND(E613*J613,2)</f>
        <v>0</v>
      </c>
      <c r="L613" s="186">
        <v>21</v>
      </c>
      <c r="M613" s="186">
        <f>G613*(1+L613/100)</f>
        <v>0</v>
      </c>
      <c r="N613" s="184">
        <v>0</v>
      </c>
      <c r="O613" s="184">
        <f>ROUND(E613*N613,2)</f>
        <v>0</v>
      </c>
      <c r="P613" s="184">
        <v>0</v>
      </c>
      <c r="Q613" s="184">
        <f>ROUND(E613*P613,2)</f>
        <v>0</v>
      </c>
      <c r="R613" s="186"/>
      <c r="S613" s="186" t="s">
        <v>203</v>
      </c>
      <c r="T613" s="187" t="s">
        <v>208</v>
      </c>
      <c r="U613" s="161">
        <v>0</v>
      </c>
      <c r="V613" s="161">
        <f>ROUND(E613*U613,2)</f>
        <v>0</v>
      </c>
      <c r="W613" s="161"/>
      <c r="X613" s="161" t="s">
        <v>155</v>
      </c>
      <c r="Y613" s="161" t="s">
        <v>156</v>
      </c>
      <c r="Z613" s="150"/>
      <c r="AA613" s="150"/>
      <c r="AB613" s="150"/>
      <c r="AC613" s="150"/>
      <c r="AD613" s="150"/>
      <c r="AE613" s="150"/>
      <c r="AF613" s="150"/>
      <c r="AG613" s="150" t="s">
        <v>164</v>
      </c>
      <c r="AH613" s="150"/>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x14ac:dyDescent="0.2">
      <c r="A614" s="166" t="s">
        <v>148</v>
      </c>
      <c r="B614" s="167" t="s">
        <v>86</v>
      </c>
      <c r="C614" s="189" t="s">
        <v>87</v>
      </c>
      <c r="D614" s="168"/>
      <c r="E614" s="169"/>
      <c r="F614" s="170"/>
      <c r="G614" s="170">
        <f>SUMIF(AG615:AG616,"&lt;&gt;NOR",G615:G616)</f>
        <v>0</v>
      </c>
      <c r="H614" s="170"/>
      <c r="I614" s="170">
        <f>SUM(I615:I616)</f>
        <v>0</v>
      </c>
      <c r="J614" s="170"/>
      <c r="K614" s="170">
        <f>SUM(K615:K616)</f>
        <v>0</v>
      </c>
      <c r="L614" s="170"/>
      <c r="M614" s="170">
        <f>SUM(M615:M616)</f>
        <v>0</v>
      </c>
      <c r="N614" s="169"/>
      <c r="O614" s="169">
        <f>SUM(O615:O616)</f>
        <v>0</v>
      </c>
      <c r="P614" s="169"/>
      <c r="Q614" s="169">
        <f>SUM(Q615:Q616)</f>
        <v>0</v>
      </c>
      <c r="R614" s="170"/>
      <c r="S614" s="170"/>
      <c r="T614" s="171"/>
      <c r="U614" s="165"/>
      <c r="V614" s="165">
        <f>SUM(V615:V616)</f>
        <v>1314.88</v>
      </c>
      <c r="W614" s="165"/>
      <c r="X614" s="165"/>
      <c r="Y614" s="165"/>
      <c r="AG614" t="s">
        <v>149</v>
      </c>
    </row>
    <row r="615" spans="1:60" outlineLevel="1" x14ac:dyDescent="0.2">
      <c r="A615" s="173">
        <v>146</v>
      </c>
      <c r="B615" s="174" t="s">
        <v>882</v>
      </c>
      <c r="C615" s="190" t="s">
        <v>883</v>
      </c>
      <c r="D615" s="175" t="s">
        <v>243</v>
      </c>
      <c r="E615" s="176">
        <v>4147.8774199999998</v>
      </c>
      <c r="F615" s="177"/>
      <c r="G615" s="178">
        <f>ROUND(E615*F615,2)</f>
        <v>0</v>
      </c>
      <c r="H615" s="177"/>
      <c r="I615" s="178">
        <f>ROUND(E615*H615,2)</f>
        <v>0</v>
      </c>
      <c r="J615" s="177"/>
      <c r="K615" s="178">
        <f>ROUND(E615*J615,2)</f>
        <v>0</v>
      </c>
      <c r="L615" s="178">
        <v>21</v>
      </c>
      <c r="M615" s="178">
        <f>G615*(1+L615/100)</f>
        <v>0</v>
      </c>
      <c r="N615" s="176">
        <v>0</v>
      </c>
      <c r="O615" s="176">
        <f>ROUND(E615*N615,2)</f>
        <v>0</v>
      </c>
      <c r="P615" s="176">
        <v>0</v>
      </c>
      <c r="Q615" s="176">
        <f>ROUND(E615*P615,2)</f>
        <v>0</v>
      </c>
      <c r="R615" s="178" t="s">
        <v>229</v>
      </c>
      <c r="S615" s="178" t="s">
        <v>154</v>
      </c>
      <c r="T615" s="179" t="s">
        <v>154</v>
      </c>
      <c r="U615" s="161">
        <v>0.317</v>
      </c>
      <c r="V615" s="161">
        <f>ROUND(E615*U615,2)</f>
        <v>1314.88</v>
      </c>
      <c r="W615" s="161"/>
      <c r="X615" s="161" t="s">
        <v>884</v>
      </c>
      <c r="Y615" s="161" t="s">
        <v>156</v>
      </c>
      <c r="Z615" s="150"/>
      <c r="AA615" s="150"/>
      <c r="AB615" s="150"/>
      <c r="AC615" s="150"/>
      <c r="AD615" s="150"/>
      <c r="AE615" s="150"/>
      <c r="AF615" s="150"/>
      <c r="AG615" s="150" t="s">
        <v>885</v>
      </c>
      <c r="AH615" s="150"/>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ht="22.5" outlineLevel="2" x14ac:dyDescent="0.2">
      <c r="A616" s="157"/>
      <c r="B616" s="158"/>
      <c r="C616" s="199" t="s">
        <v>886</v>
      </c>
      <c r="D616" s="200"/>
      <c r="E616" s="200"/>
      <c r="F616" s="200"/>
      <c r="G616" s="200"/>
      <c r="H616" s="161"/>
      <c r="I616" s="161"/>
      <c r="J616" s="161"/>
      <c r="K616" s="161"/>
      <c r="L616" s="161"/>
      <c r="M616" s="161"/>
      <c r="N616" s="160"/>
      <c r="O616" s="160"/>
      <c r="P616" s="160"/>
      <c r="Q616" s="160"/>
      <c r="R616" s="161"/>
      <c r="S616" s="161"/>
      <c r="T616" s="161"/>
      <c r="U616" s="161"/>
      <c r="V616" s="161"/>
      <c r="W616" s="161"/>
      <c r="X616" s="161"/>
      <c r="Y616" s="161"/>
      <c r="Z616" s="150"/>
      <c r="AA616" s="150"/>
      <c r="AB616" s="150"/>
      <c r="AC616" s="150"/>
      <c r="AD616" s="150"/>
      <c r="AE616" s="150"/>
      <c r="AF616" s="150"/>
      <c r="AG616" s="150" t="s">
        <v>159</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80" t="str">
        <f>C616</f>
        <v>přesun hmot pro budovy občanské výstavby (JKSO 801), budovy pro bydlení (JKSO 803) budovy pro výrobu a služby (JKSO 812) s nosnou svislou konstrukcí zděnou z cihel nebo tvárnic nebo kovovou</v>
      </c>
      <c r="BB616" s="150"/>
      <c r="BC616" s="150"/>
      <c r="BD616" s="150"/>
      <c r="BE616" s="150"/>
      <c r="BF616" s="150"/>
      <c r="BG616" s="150"/>
      <c r="BH616" s="150"/>
    </row>
    <row r="617" spans="1:60" x14ac:dyDescent="0.2">
      <c r="A617" s="166" t="s">
        <v>148</v>
      </c>
      <c r="B617" s="167" t="s">
        <v>88</v>
      </c>
      <c r="C617" s="189" t="s">
        <v>89</v>
      </c>
      <c r="D617" s="168"/>
      <c r="E617" s="169"/>
      <c r="F617" s="170"/>
      <c r="G617" s="170">
        <f>SUMIF(AG618:AG637,"&lt;&gt;NOR",G618:G637)</f>
        <v>0</v>
      </c>
      <c r="H617" s="170"/>
      <c r="I617" s="170">
        <f>SUM(I618:I637)</f>
        <v>0</v>
      </c>
      <c r="J617" s="170"/>
      <c r="K617" s="170">
        <f>SUM(K618:K637)</f>
        <v>0</v>
      </c>
      <c r="L617" s="170"/>
      <c r="M617" s="170">
        <f>SUM(M618:M637)</f>
        <v>0</v>
      </c>
      <c r="N617" s="169"/>
      <c r="O617" s="169">
        <f>SUM(O618:O637)</f>
        <v>6.2200000000000006</v>
      </c>
      <c r="P617" s="169"/>
      <c r="Q617" s="169">
        <f>SUM(Q618:Q637)</f>
        <v>0</v>
      </c>
      <c r="R617" s="170"/>
      <c r="S617" s="170"/>
      <c r="T617" s="171"/>
      <c r="U617" s="165"/>
      <c r="V617" s="165">
        <f>SUM(V618:V637)</f>
        <v>332.43</v>
      </c>
      <c r="W617" s="165"/>
      <c r="X617" s="165"/>
      <c r="Y617" s="165"/>
      <c r="AG617" t="s">
        <v>149</v>
      </c>
    </row>
    <row r="618" spans="1:60" ht="56.25" outlineLevel="1" x14ac:dyDescent="0.2">
      <c r="A618" s="173">
        <v>147</v>
      </c>
      <c r="B618" s="174" t="s">
        <v>887</v>
      </c>
      <c r="C618" s="190" t="s">
        <v>888</v>
      </c>
      <c r="D618" s="175" t="s">
        <v>176</v>
      </c>
      <c r="E618" s="176">
        <v>423.69137000000001</v>
      </c>
      <c r="F618" s="177"/>
      <c r="G618" s="178">
        <f>ROUND(E618*F618,2)</f>
        <v>0</v>
      </c>
      <c r="H618" s="177"/>
      <c r="I618" s="178">
        <f>ROUND(E618*H618,2)</f>
        <v>0</v>
      </c>
      <c r="J618" s="177"/>
      <c r="K618" s="178">
        <f>ROUND(E618*J618,2)</f>
        <v>0</v>
      </c>
      <c r="L618" s="178">
        <v>21</v>
      </c>
      <c r="M618" s="178">
        <f>G618*(1+L618/100)</f>
        <v>0</v>
      </c>
      <c r="N618" s="176">
        <v>1.1270000000000001E-2</v>
      </c>
      <c r="O618" s="176">
        <f>ROUND(E618*N618,2)</f>
        <v>4.78</v>
      </c>
      <c r="P618" s="176">
        <v>0</v>
      </c>
      <c r="Q618" s="176">
        <f>ROUND(E618*P618,2)</f>
        <v>0</v>
      </c>
      <c r="R618" s="178" t="s">
        <v>889</v>
      </c>
      <c r="S618" s="178" t="s">
        <v>154</v>
      </c>
      <c r="T618" s="179" t="s">
        <v>154</v>
      </c>
      <c r="U618" s="161">
        <v>0.50532999999999995</v>
      </c>
      <c r="V618" s="161">
        <f>ROUND(E618*U618,2)</f>
        <v>214.1</v>
      </c>
      <c r="W618" s="161"/>
      <c r="X618" s="161" t="s">
        <v>219</v>
      </c>
      <c r="Y618" s="161" t="s">
        <v>156</v>
      </c>
      <c r="Z618" s="150"/>
      <c r="AA618" s="150"/>
      <c r="AB618" s="150"/>
      <c r="AC618" s="150"/>
      <c r="AD618" s="150"/>
      <c r="AE618" s="150"/>
      <c r="AF618" s="150"/>
      <c r="AG618" s="150" t="s">
        <v>220</v>
      </c>
      <c r="AH618" s="150"/>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2" x14ac:dyDescent="0.2">
      <c r="A619" s="157"/>
      <c r="B619" s="158"/>
      <c r="C619" s="191" t="s">
        <v>890</v>
      </c>
      <c r="D619" s="163"/>
      <c r="E619" s="164">
        <v>213.43125000000001</v>
      </c>
      <c r="F619" s="161"/>
      <c r="G619" s="161"/>
      <c r="H619" s="161"/>
      <c r="I619" s="161"/>
      <c r="J619" s="161"/>
      <c r="K619" s="161"/>
      <c r="L619" s="161"/>
      <c r="M619" s="161"/>
      <c r="N619" s="160"/>
      <c r="O619" s="160"/>
      <c r="P619" s="160"/>
      <c r="Q619" s="160"/>
      <c r="R619" s="161"/>
      <c r="S619" s="161"/>
      <c r="T619" s="161"/>
      <c r="U619" s="161"/>
      <c r="V619" s="161"/>
      <c r="W619" s="161"/>
      <c r="X619" s="161"/>
      <c r="Y619" s="161"/>
      <c r="Z619" s="150"/>
      <c r="AA619" s="150"/>
      <c r="AB619" s="150"/>
      <c r="AC619" s="150"/>
      <c r="AD619" s="150"/>
      <c r="AE619" s="150"/>
      <c r="AF619" s="150"/>
      <c r="AG619" s="150" t="s">
        <v>161</v>
      </c>
      <c r="AH619" s="150">
        <v>0</v>
      </c>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3" x14ac:dyDescent="0.2">
      <c r="A620" s="157"/>
      <c r="B620" s="158"/>
      <c r="C620" s="191" t="s">
        <v>891</v>
      </c>
      <c r="D620" s="163"/>
      <c r="E620" s="164">
        <v>164.24272999999999</v>
      </c>
      <c r="F620" s="161"/>
      <c r="G620" s="161"/>
      <c r="H620" s="161"/>
      <c r="I620" s="161"/>
      <c r="J620" s="161"/>
      <c r="K620" s="161"/>
      <c r="L620" s="161"/>
      <c r="M620" s="161"/>
      <c r="N620" s="160"/>
      <c r="O620" s="160"/>
      <c r="P620" s="160"/>
      <c r="Q620" s="160"/>
      <c r="R620" s="161"/>
      <c r="S620" s="161"/>
      <c r="T620" s="161"/>
      <c r="U620" s="161"/>
      <c r="V620" s="161"/>
      <c r="W620" s="161"/>
      <c r="X620" s="161"/>
      <c r="Y620" s="161"/>
      <c r="Z620" s="150"/>
      <c r="AA620" s="150"/>
      <c r="AB620" s="150"/>
      <c r="AC620" s="150"/>
      <c r="AD620" s="150"/>
      <c r="AE620" s="150"/>
      <c r="AF620" s="150"/>
      <c r="AG620" s="150" t="s">
        <v>161</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x14ac:dyDescent="0.2">
      <c r="A621" s="157"/>
      <c r="B621" s="158"/>
      <c r="C621" s="191" t="s">
        <v>892</v>
      </c>
      <c r="D621" s="163"/>
      <c r="E621" s="164">
        <v>7.5</v>
      </c>
      <c r="F621" s="161"/>
      <c r="G621" s="161"/>
      <c r="H621" s="161"/>
      <c r="I621" s="161"/>
      <c r="J621" s="161"/>
      <c r="K621" s="161"/>
      <c r="L621" s="161"/>
      <c r="M621" s="161"/>
      <c r="N621" s="160"/>
      <c r="O621" s="160"/>
      <c r="P621" s="160"/>
      <c r="Q621" s="160"/>
      <c r="R621" s="161"/>
      <c r="S621" s="161"/>
      <c r="T621" s="161"/>
      <c r="U621" s="161"/>
      <c r="V621" s="161"/>
      <c r="W621" s="161"/>
      <c r="X621" s="161"/>
      <c r="Y621" s="161"/>
      <c r="Z621" s="150"/>
      <c r="AA621" s="150"/>
      <c r="AB621" s="150"/>
      <c r="AC621" s="150"/>
      <c r="AD621" s="150"/>
      <c r="AE621" s="150"/>
      <c r="AF621" s="150"/>
      <c r="AG621" s="150" t="s">
        <v>161</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3" x14ac:dyDescent="0.2">
      <c r="A622" s="157"/>
      <c r="B622" s="158"/>
      <c r="C622" s="191" t="s">
        <v>893</v>
      </c>
      <c r="D622" s="163"/>
      <c r="E622" s="164">
        <v>38.517400000000002</v>
      </c>
      <c r="F622" s="161"/>
      <c r="G622" s="161"/>
      <c r="H622" s="161"/>
      <c r="I622" s="161"/>
      <c r="J622" s="161"/>
      <c r="K622" s="161"/>
      <c r="L622" s="161"/>
      <c r="M622" s="161"/>
      <c r="N622" s="160"/>
      <c r="O622" s="160"/>
      <c r="P622" s="160"/>
      <c r="Q622" s="160"/>
      <c r="R622" s="161"/>
      <c r="S622" s="161"/>
      <c r="T622" s="161"/>
      <c r="U622" s="161"/>
      <c r="V622" s="161"/>
      <c r="W622" s="161"/>
      <c r="X622" s="161"/>
      <c r="Y622" s="161"/>
      <c r="Z622" s="150"/>
      <c r="AA622" s="150"/>
      <c r="AB622" s="150"/>
      <c r="AC622" s="150"/>
      <c r="AD622" s="150"/>
      <c r="AE622" s="150"/>
      <c r="AF622" s="150"/>
      <c r="AG622" s="150" t="s">
        <v>161</v>
      </c>
      <c r="AH622" s="150">
        <v>0</v>
      </c>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ht="56.25" outlineLevel="1" x14ac:dyDescent="0.2">
      <c r="A623" s="173">
        <v>148</v>
      </c>
      <c r="B623" s="174" t="s">
        <v>894</v>
      </c>
      <c r="C623" s="190" t="s">
        <v>895</v>
      </c>
      <c r="D623" s="175" t="s">
        <v>176</v>
      </c>
      <c r="E623" s="176">
        <v>35.168320000000001</v>
      </c>
      <c r="F623" s="177"/>
      <c r="G623" s="178">
        <f>ROUND(E623*F623,2)</f>
        <v>0</v>
      </c>
      <c r="H623" s="177"/>
      <c r="I623" s="178">
        <f>ROUND(E623*H623,2)</f>
        <v>0</v>
      </c>
      <c r="J623" s="177"/>
      <c r="K623" s="178">
        <f>ROUND(E623*J623,2)</f>
        <v>0</v>
      </c>
      <c r="L623" s="178">
        <v>21</v>
      </c>
      <c r="M623" s="178">
        <f>G623*(1+L623/100)</f>
        <v>0</v>
      </c>
      <c r="N623" s="176">
        <v>6.3800000000000003E-3</v>
      </c>
      <c r="O623" s="176">
        <f>ROUND(E623*N623,2)</f>
        <v>0.22</v>
      </c>
      <c r="P623" s="176">
        <v>0</v>
      </c>
      <c r="Q623" s="176">
        <f>ROUND(E623*P623,2)</f>
        <v>0</v>
      </c>
      <c r="R623" s="178" t="s">
        <v>889</v>
      </c>
      <c r="S623" s="178" t="s">
        <v>154</v>
      </c>
      <c r="T623" s="179" t="s">
        <v>154</v>
      </c>
      <c r="U623" s="161">
        <v>0.32518999999999998</v>
      </c>
      <c r="V623" s="161">
        <f>ROUND(E623*U623,2)</f>
        <v>11.44</v>
      </c>
      <c r="W623" s="161"/>
      <c r="X623" s="161" t="s">
        <v>219</v>
      </c>
      <c r="Y623" s="161" t="s">
        <v>156</v>
      </c>
      <c r="Z623" s="150"/>
      <c r="AA623" s="150"/>
      <c r="AB623" s="150"/>
      <c r="AC623" s="150"/>
      <c r="AD623" s="150"/>
      <c r="AE623" s="150"/>
      <c r="AF623" s="150"/>
      <c r="AG623" s="150" t="s">
        <v>220</v>
      </c>
      <c r="AH623" s="150"/>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2" x14ac:dyDescent="0.2">
      <c r="A624" s="157"/>
      <c r="B624" s="158"/>
      <c r="C624" s="191" t="s">
        <v>896</v>
      </c>
      <c r="D624" s="163"/>
      <c r="E624" s="164">
        <v>35.168320000000001</v>
      </c>
      <c r="F624" s="161"/>
      <c r="G624" s="161"/>
      <c r="H624" s="161"/>
      <c r="I624" s="161"/>
      <c r="J624" s="161"/>
      <c r="K624" s="161"/>
      <c r="L624" s="161"/>
      <c r="M624" s="161"/>
      <c r="N624" s="160"/>
      <c r="O624" s="160"/>
      <c r="P624" s="160"/>
      <c r="Q624" s="160"/>
      <c r="R624" s="161"/>
      <c r="S624" s="161"/>
      <c r="T624" s="161"/>
      <c r="U624" s="161"/>
      <c r="V624" s="161"/>
      <c r="W624" s="161"/>
      <c r="X624" s="161"/>
      <c r="Y624" s="161"/>
      <c r="Z624" s="150"/>
      <c r="AA624" s="150"/>
      <c r="AB624" s="150"/>
      <c r="AC624" s="150"/>
      <c r="AD624" s="150"/>
      <c r="AE624" s="150"/>
      <c r="AF624" s="150"/>
      <c r="AG624" s="150" t="s">
        <v>161</v>
      </c>
      <c r="AH624" s="150">
        <v>0</v>
      </c>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ht="45" outlineLevel="1" x14ac:dyDescent="0.2">
      <c r="A625" s="173">
        <v>149</v>
      </c>
      <c r="B625" s="174" t="s">
        <v>897</v>
      </c>
      <c r="C625" s="190" t="s">
        <v>898</v>
      </c>
      <c r="D625" s="175" t="s">
        <v>176</v>
      </c>
      <c r="E625" s="176">
        <v>39.390450000000001</v>
      </c>
      <c r="F625" s="177"/>
      <c r="G625" s="178">
        <f>ROUND(E625*F625,2)</f>
        <v>0</v>
      </c>
      <c r="H625" s="177"/>
      <c r="I625" s="178">
        <f>ROUND(E625*H625,2)</f>
        <v>0</v>
      </c>
      <c r="J625" s="177"/>
      <c r="K625" s="178">
        <f>ROUND(E625*J625,2)</f>
        <v>0</v>
      </c>
      <c r="L625" s="178">
        <v>21</v>
      </c>
      <c r="M625" s="178">
        <f>G625*(1+L625/100)</f>
        <v>0</v>
      </c>
      <c r="N625" s="176">
        <v>1.2070000000000001E-2</v>
      </c>
      <c r="O625" s="176">
        <f>ROUND(E625*N625,2)</f>
        <v>0.48</v>
      </c>
      <c r="P625" s="176">
        <v>0</v>
      </c>
      <c r="Q625" s="176">
        <f>ROUND(E625*P625,2)</f>
        <v>0</v>
      </c>
      <c r="R625" s="178" t="s">
        <v>889</v>
      </c>
      <c r="S625" s="178" t="s">
        <v>154</v>
      </c>
      <c r="T625" s="179" t="s">
        <v>154</v>
      </c>
      <c r="U625" s="161">
        <v>0.60028999999999999</v>
      </c>
      <c r="V625" s="161">
        <f>ROUND(E625*U625,2)</f>
        <v>23.65</v>
      </c>
      <c r="W625" s="161"/>
      <c r="X625" s="161" t="s">
        <v>219</v>
      </c>
      <c r="Y625" s="161" t="s">
        <v>156</v>
      </c>
      <c r="Z625" s="150"/>
      <c r="AA625" s="150"/>
      <c r="AB625" s="150"/>
      <c r="AC625" s="150"/>
      <c r="AD625" s="150"/>
      <c r="AE625" s="150"/>
      <c r="AF625" s="150"/>
      <c r="AG625" s="150" t="s">
        <v>220</v>
      </c>
      <c r="AH625" s="150"/>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2" x14ac:dyDescent="0.2">
      <c r="A626" s="157"/>
      <c r="B626" s="158"/>
      <c r="C626" s="191" t="s">
        <v>899</v>
      </c>
      <c r="D626" s="163"/>
      <c r="E626" s="164">
        <v>20.089500000000001</v>
      </c>
      <c r="F626" s="161"/>
      <c r="G626" s="161"/>
      <c r="H626" s="161"/>
      <c r="I626" s="161"/>
      <c r="J626" s="161"/>
      <c r="K626" s="161"/>
      <c r="L626" s="161"/>
      <c r="M626" s="161"/>
      <c r="N626" s="160"/>
      <c r="O626" s="160"/>
      <c r="P626" s="160"/>
      <c r="Q626" s="160"/>
      <c r="R626" s="161"/>
      <c r="S626" s="161"/>
      <c r="T626" s="161"/>
      <c r="U626" s="161"/>
      <c r="V626" s="161"/>
      <c r="W626" s="161"/>
      <c r="X626" s="161"/>
      <c r="Y626" s="161"/>
      <c r="Z626" s="150"/>
      <c r="AA626" s="150"/>
      <c r="AB626" s="150"/>
      <c r="AC626" s="150"/>
      <c r="AD626" s="150"/>
      <c r="AE626" s="150"/>
      <c r="AF626" s="150"/>
      <c r="AG626" s="150" t="s">
        <v>161</v>
      </c>
      <c r="AH626" s="150">
        <v>0</v>
      </c>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x14ac:dyDescent="0.2">
      <c r="A627" s="157"/>
      <c r="B627" s="158"/>
      <c r="C627" s="191" t="s">
        <v>336</v>
      </c>
      <c r="D627" s="163"/>
      <c r="E627" s="164">
        <v>3.4</v>
      </c>
      <c r="F627" s="161"/>
      <c r="G627" s="161"/>
      <c r="H627" s="161"/>
      <c r="I627" s="161"/>
      <c r="J627" s="161"/>
      <c r="K627" s="161"/>
      <c r="L627" s="161"/>
      <c r="M627" s="161"/>
      <c r="N627" s="160"/>
      <c r="O627" s="160"/>
      <c r="P627" s="160"/>
      <c r="Q627" s="160"/>
      <c r="R627" s="161"/>
      <c r="S627" s="161"/>
      <c r="T627" s="161"/>
      <c r="U627" s="161"/>
      <c r="V627" s="161"/>
      <c r="W627" s="161"/>
      <c r="X627" s="161"/>
      <c r="Y627" s="161"/>
      <c r="Z627" s="150"/>
      <c r="AA627" s="150"/>
      <c r="AB627" s="150"/>
      <c r="AC627" s="150"/>
      <c r="AD627" s="150"/>
      <c r="AE627" s="150"/>
      <c r="AF627" s="150"/>
      <c r="AG627" s="150" t="s">
        <v>161</v>
      </c>
      <c r="AH627" s="150">
        <v>0</v>
      </c>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x14ac:dyDescent="0.2">
      <c r="A628" s="157"/>
      <c r="B628" s="158"/>
      <c r="C628" s="191" t="s">
        <v>900</v>
      </c>
      <c r="D628" s="163"/>
      <c r="E628" s="164">
        <v>12.32</v>
      </c>
      <c r="F628" s="161"/>
      <c r="G628" s="161"/>
      <c r="H628" s="161"/>
      <c r="I628" s="161"/>
      <c r="J628" s="161"/>
      <c r="K628" s="161"/>
      <c r="L628" s="161"/>
      <c r="M628" s="161"/>
      <c r="N628" s="160"/>
      <c r="O628" s="160"/>
      <c r="P628" s="160"/>
      <c r="Q628" s="160"/>
      <c r="R628" s="161"/>
      <c r="S628" s="161"/>
      <c r="T628" s="161"/>
      <c r="U628" s="161"/>
      <c r="V628" s="161"/>
      <c r="W628" s="161"/>
      <c r="X628" s="161"/>
      <c r="Y628" s="161"/>
      <c r="Z628" s="150"/>
      <c r="AA628" s="150"/>
      <c r="AB628" s="150"/>
      <c r="AC628" s="150"/>
      <c r="AD628" s="150"/>
      <c r="AE628" s="150"/>
      <c r="AF628" s="150"/>
      <c r="AG628" s="150" t="s">
        <v>161</v>
      </c>
      <c r="AH628" s="150">
        <v>0</v>
      </c>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outlineLevel="3" x14ac:dyDescent="0.2">
      <c r="A629" s="157"/>
      <c r="B629" s="158"/>
      <c r="C629" s="191" t="s">
        <v>901</v>
      </c>
      <c r="D629" s="163"/>
      <c r="E629" s="164">
        <v>3.5809500000000001</v>
      </c>
      <c r="F629" s="161"/>
      <c r="G629" s="161"/>
      <c r="H629" s="161"/>
      <c r="I629" s="161"/>
      <c r="J629" s="161"/>
      <c r="K629" s="161"/>
      <c r="L629" s="161"/>
      <c r="M629" s="161"/>
      <c r="N629" s="160"/>
      <c r="O629" s="160"/>
      <c r="P629" s="160"/>
      <c r="Q629" s="160"/>
      <c r="R629" s="161"/>
      <c r="S629" s="161"/>
      <c r="T629" s="161"/>
      <c r="U629" s="161"/>
      <c r="V629" s="161"/>
      <c r="W629" s="161"/>
      <c r="X629" s="161"/>
      <c r="Y629" s="161"/>
      <c r="Z629" s="150"/>
      <c r="AA629" s="150"/>
      <c r="AB629" s="150"/>
      <c r="AC629" s="150"/>
      <c r="AD629" s="150"/>
      <c r="AE629" s="150"/>
      <c r="AF629" s="150"/>
      <c r="AG629" s="150" t="s">
        <v>161</v>
      </c>
      <c r="AH629" s="150">
        <v>0</v>
      </c>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ht="22.5" outlineLevel="1" x14ac:dyDescent="0.2">
      <c r="A630" s="173">
        <v>150</v>
      </c>
      <c r="B630" s="174" t="s">
        <v>902</v>
      </c>
      <c r="C630" s="190" t="s">
        <v>903</v>
      </c>
      <c r="D630" s="175" t="s">
        <v>176</v>
      </c>
      <c r="E630" s="176">
        <v>196.31460000000001</v>
      </c>
      <c r="F630" s="177"/>
      <c r="G630" s="178">
        <f>ROUND(E630*F630,2)</f>
        <v>0</v>
      </c>
      <c r="H630" s="177"/>
      <c r="I630" s="178">
        <f>ROUND(E630*H630,2)</f>
        <v>0</v>
      </c>
      <c r="J630" s="177"/>
      <c r="K630" s="178">
        <f>ROUND(E630*J630,2)</f>
        <v>0</v>
      </c>
      <c r="L630" s="178">
        <v>21</v>
      </c>
      <c r="M630" s="178">
        <f>G630*(1+L630/100)</f>
        <v>0</v>
      </c>
      <c r="N630" s="176">
        <v>3.7799999999999999E-3</v>
      </c>
      <c r="O630" s="176">
        <f>ROUND(E630*N630,2)</f>
        <v>0.74</v>
      </c>
      <c r="P630" s="176">
        <v>0</v>
      </c>
      <c r="Q630" s="176">
        <f>ROUND(E630*P630,2)</f>
        <v>0</v>
      </c>
      <c r="R630" s="178" t="s">
        <v>889</v>
      </c>
      <c r="S630" s="178" t="s">
        <v>154</v>
      </c>
      <c r="T630" s="179" t="s">
        <v>154</v>
      </c>
      <c r="U630" s="161">
        <v>0.42403000000000002</v>
      </c>
      <c r="V630" s="161">
        <f>ROUND(E630*U630,2)</f>
        <v>83.24</v>
      </c>
      <c r="W630" s="161"/>
      <c r="X630" s="161" t="s">
        <v>219</v>
      </c>
      <c r="Y630" s="161" t="s">
        <v>156</v>
      </c>
      <c r="Z630" s="150"/>
      <c r="AA630" s="150"/>
      <c r="AB630" s="150"/>
      <c r="AC630" s="150"/>
      <c r="AD630" s="150"/>
      <c r="AE630" s="150"/>
      <c r="AF630" s="150"/>
      <c r="AG630" s="150" t="s">
        <v>220</v>
      </c>
      <c r="AH630" s="150"/>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ht="22.5" outlineLevel="2" x14ac:dyDescent="0.2">
      <c r="A631" s="157"/>
      <c r="B631" s="158"/>
      <c r="C631" s="197" t="s">
        <v>904</v>
      </c>
      <c r="D631" s="198"/>
      <c r="E631" s="198"/>
      <c r="F631" s="198"/>
      <c r="G631" s="198"/>
      <c r="H631" s="161"/>
      <c r="I631" s="161"/>
      <c r="J631" s="161"/>
      <c r="K631" s="161"/>
      <c r="L631" s="161"/>
      <c r="M631" s="161"/>
      <c r="N631" s="160"/>
      <c r="O631" s="160"/>
      <c r="P631" s="160"/>
      <c r="Q631" s="160"/>
      <c r="R631" s="161"/>
      <c r="S631" s="161"/>
      <c r="T631" s="161"/>
      <c r="U631" s="161"/>
      <c r="V631" s="161"/>
      <c r="W631" s="161"/>
      <c r="X631" s="161"/>
      <c r="Y631" s="161"/>
      <c r="Z631" s="150"/>
      <c r="AA631" s="150"/>
      <c r="AB631" s="150"/>
      <c r="AC631" s="150"/>
      <c r="AD631" s="150"/>
      <c r="AE631" s="150"/>
      <c r="AF631" s="150"/>
      <c r="AG631" s="150" t="s">
        <v>223</v>
      </c>
      <c r="AH631" s="150"/>
      <c r="AI631" s="150"/>
      <c r="AJ631" s="150"/>
      <c r="AK631" s="150"/>
      <c r="AL631" s="150"/>
      <c r="AM631" s="150"/>
      <c r="AN631" s="150"/>
      <c r="AO631" s="150"/>
      <c r="AP631" s="150"/>
      <c r="AQ631" s="150"/>
      <c r="AR631" s="150"/>
      <c r="AS631" s="150"/>
      <c r="AT631" s="150"/>
      <c r="AU631" s="150"/>
      <c r="AV631" s="150"/>
      <c r="AW631" s="150"/>
      <c r="AX631" s="150"/>
      <c r="AY631" s="150"/>
      <c r="AZ631" s="150"/>
      <c r="BA631" s="180" t="str">
        <f>C631</f>
        <v>Nanesení hydroizolační stěrky ve dvou vrstvách. Vlepení těsnicí pásky do spoje podlaha-stěna, přitlačení a uhlazení, přetažení pásky další vrstvou izolační stěrky.</v>
      </c>
      <c r="BB631" s="150"/>
      <c r="BC631" s="150"/>
      <c r="BD631" s="150"/>
      <c r="BE631" s="150"/>
      <c r="BF631" s="150"/>
      <c r="BG631" s="150"/>
      <c r="BH631" s="150"/>
    </row>
    <row r="632" spans="1:60" outlineLevel="2" x14ac:dyDescent="0.2">
      <c r="A632" s="157"/>
      <c r="B632" s="158"/>
      <c r="C632" s="191" t="s">
        <v>905</v>
      </c>
      <c r="D632" s="163"/>
      <c r="E632" s="164">
        <v>159.24</v>
      </c>
      <c r="F632" s="161"/>
      <c r="G632" s="161"/>
      <c r="H632" s="161"/>
      <c r="I632" s="161"/>
      <c r="J632" s="161"/>
      <c r="K632" s="161"/>
      <c r="L632" s="161"/>
      <c r="M632" s="161"/>
      <c r="N632" s="160"/>
      <c r="O632" s="160"/>
      <c r="P632" s="160"/>
      <c r="Q632" s="160"/>
      <c r="R632" s="161"/>
      <c r="S632" s="161"/>
      <c r="T632" s="161"/>
      <c r="U632" s="161"/>
      <c r="V632" s="161"/>
      <c r="W632" s="161"/>
      <c r="X632" s="161"/>
      <c r="Y632" s="161"/>
      <c r="Z632" s="150"/>
      <c r="AA632" s="150"/>
      <c r="AB632" s="150"/>
      <c r="AC632" s="150"/>
      <c r="AD632" s="150"/>
      <c r="AE632" s="150"/>
      <c r="AF632" s="150"/>
      <c r="AG632" s="150" t="s">
        <v>161</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ht="22.5" outlineLevel="3" x14ac:dyDescent="0.2">
      <c r="A633" s="157"/>
      <c r="B633" s="158"/>
      <c r="C633" s="191" t="s">
        <v>906</v>
      </c>
      <c r="D633" s="163"/>
      <c r="E633" s="164">
        <v>9.6753</v>
      </c>
      <c r="F633" s="161"/>
      <c r="G633" s="161"/>
      <c r="H633" s="161"/>
      <c r="I633" s="161"/>
      <c r="J633" s="161"/>
      <c r="K633" s="161"/>
      <c r="L633" s="161"/>
      <c r="M633" s="161"/>
      <c r="N633" s="160"/>
      <c r="O633" s="160"/>
      <c r="P633" s="160"/>
      <c r="Q633" s="160"/>
      <c r="R633" s="161"/>
      <c r="S633" s="161"/>
      <c r="T633" s="161"/>
      <c r="U633" s="161"/>
      <c r="V633" s="161"/>
      <c r="W633" s="161"/>
      <c r="X633" s="161"/>
      <c r="Y633" s="161"/>
      <c r="Z633" s="150"/>
      <c r="AA633" s="150"/>
      <c r="AB633" s="150"/>
      <c r="AC633" s="150"/>
      <c r="AD633" s="150"/>
      <c r="AE633" s="150"/>
      <c r="AF633" s="150"/>
      <c r="AG633" s="150" t="s">
        <v>161</v>
      </c>
      <c r="AH633" s="150">
        <v>0</v>
      </c>
      <c r="AI633" s="150"/>
      <c r="AJ633" s="150"/>
      <c r="AK633" s="150"/>
      <c r="AL633" s="150"/>
      <c r="AM633" s="150"/>
      <c r="AN633" s="150"/>
      <c r="AO633" s="150"/>
      <c r="AP633" s="150"/>
      <c r="AQ633" s="150"/>
      <c r="AR633" s="150"/>
      <c r="AS633" s="150"/>
      <c r="AT633" s="150"/>
      <c r="AU633" s="150"/>
      <c r="AV633" s="150"/>
      <c r="AW633" s="150"/>
      <c r="AX633" s="150"/>
      <c r="AY633" s="150"/>
      <c r="AZ633" s="150"/>
      <c r="BA633" s="150"/>
      <c r="BB633" s="150"/>
      <c r="BC633" s="150"/>
      <c r="BD633" s="150"/>
      <c r="BE633" s="150"/>
      <c r="BF633" s="150"/>
      <c r="BG633" s="150"/>
      <c r="BH633" s="150"/>
    </row>
    <row r="634" spans="1:60" ht="22.5" outlineLevel="3" x14ac:dyDescent="0.2">
      <c r="A634" s="157"/>
      <c r="B634" s="158"/>
      <c r="C634" s="191" t="s">
        <v>907</v>
      </c>
      <c r="D634" s="163"/>
      <c r="E634" s="164">
        <v>9.5564999999999998</v>
      </c>
      <c r="F634" s="161"/>
      <c r="G634" s="161"/>
      <c r="H634" s="161"/>
      <c r="I634" s="161"/>
      <c r="J634" s="161"/>
      <c r="K634" s="161"/>
      <c r="L634" s="161"/>
      <c r="M634" s="161"/>
      <c r="N634" s="160"/>
      <c r="O634" s="160"/>
      <c r="P634" s="160"/>
      <c r="Q634" s="160"/>
      <c r="R634" s="161"/>
      <c r="S634" s="161"/>
      <c r="T634" s="161"/>
      <c r="U634" s="161"/>
      <c r="V634" s="161"/>
      <c r="W634" s="161"/>
      <c r="X634" s="161"/>
      <c r="Y634" s="161"/>
      <c r="Z634" s="150"/>
      <c r="AA634" s="150"/>
      <c r="AB634" s="150"/>
      <c r="AC634" s="150"/>
      <c r="AD634" s="150"/>
      <c r="AE634" s="150"/>
      <c r="AF634" s="150"/>
      <c r="AG634" s="150" t="s">
        <v>161</v>
      </c>
      <c r="AH634" s="150">
        <v>0</v>
      </c>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ht="22.5" outlineLevel="3" x14ac:dyDescent="0.2">
      <c r="A635" s="157"/>
      <c r="B635" s="158"/>
      <c r="C635" s="191" t="s">
        <v>908</v>
      </c>
      <c r="D635" s="163"/>
      <c r="E635" s="164">
        <v>9.5351999999999997</v>
      </c>
      <c r="F635" s="161"/>
      <c r="G635" s="161"/>
      <c r="H635" s="161"/>
      <c r="I635" s="161"/>
      <c r="J635" s="161"/>
      <c r="K635" s="161"/>
      <c r="L635" s="161"/>
      <c r="M635" s="161"/>
      <c r="N635" s="160"/>
      <c r="O635" s="160"/>
      <c r="P635" s="160"/>
      <c r="Q635" s="160"/>
      <c r="R635" s="161"/>
      <c r="S635" s="161"/>
      <c r="T635" s="161"/>
      <c r="U635" s="161"/>
      <c r="V635" s="161"/>
      <c r="W635" s="161"/>
      <c r="X635" s="161"/>
      <c r="Y635" s="161"/>
      <c r="Z635" s="150"/>
      <c r="AA635" s="150"/>
      <c r="AB635" s="150"/>
      <c r="AC635" s="150"/>
      <c r="AD635" s="150"/>
      <c r="AE635" s="150"/>
      <c r="AF635" s="150"/>
      <c r="AG635" s="150" t="s">
        <v>161</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outlineLevel="3" x14ac:dyDescent="0.2">
      <c r="A636" s="157"/>
      <c r="B636" s="158"/>
      <c r="C636" s="191" t="s">
        <v>909</v>
      </c>
      <c r="D636" s="163"/>
      <c r="E636" s="164">
        <v>7.4825999999999997</v>
      </c>
      <c r="F636" s="161"/>
      <c r="G636" s="161"/>
      <c r="H636" s="161"/>
      <c r="I636" s="161"/>
      <c r="J636" s="161"/>
      <c r="K636" s="161"/>
      <c r="L636" s="161"/>
      <c r="M636" s="161"/>
      <c r="N636" s="160"/>
      <c r="O636" s="160"/>
      <c r="P636" s="160"/>
      <c r="Q636" s="160"/>
      <c r="R636" s="161"/>
      <c r="S636" s="161"/>
      <c r="T636" s="161"/>
      <c r="U636" s="161"/>
      <c r="V636" s="161"/>
      <c r="W636" s="161"/>
      <c r="X636" s="161"/>
      <c r="Y636" s="161"/>
      <c r="Z636" s="150"/>
      <c r="AA636" s="150"/>
      <c r="AB636" s="150"/>
      <c r="AC636" s="150"/>
      <c r="AD636" s="150"/>
      <c r="AE636" s="150"/>
      <c r="AF636" s="150"/>
      <c r="AG636" s="150" t="s">
        <v>161</v>
      </c>
      <c r="AH636" s="150">
        <v>0</v>
      </c>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3" x14ac:dyDescent="0.2">
      <c r="A637" s="157"/>
      <c r="B637" s="158"/>
      <c r="C637" s="191" t="s">
        <v>910</v>
      </c>
      <c r="D637" s="163"/>
      <c r="E637" s="164">
        <v>0.82499999999999996</v>
      </c>
      <c r="F637" s="161"/>
      <c r="G637" s="161"/>
      <c r="H637" s="161"/>
      <c r="I637" s="161"/>
      <c r="J637" s="161"/>
      <c r="K637" s="161"/>
      <c r="L637" s="161"/>
      <c r="M637" s="161"/>
      <c r="N637" s="160"/>
      <c r="O637" s="160"/>
      <c r="P637" s="160"/>
      <c r="Q637" s="160"/>
      <c r="R637" s="161"/>
      <c r="S637" s="161"/>
      <c r="T637" s="161"/>
      <c r="U637" s="161"/>
      <c r="V637" s="161"/>
      <c r="W637" s="161"/>
      <c r="X637" s="161"/>
      <c r="Y637" s="161"/>
      <c r="Z637" s="150"/>
      <c r="AA637" s="150"/>
      <c r="AB637" s="150"/>
      <c r="AC637" s="150"/>
      <c r="AD637" s="150"/>
      <c r="AE637" s="150"/>
      <c r="AF637" s="150"/>
      <c r="AG637" s="150" t="s">
        <v>161</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x14ac:dyDescent="0.2">
      <c r="A638" s="166" t="s">
        <v>148</v>
      </c>
      <c r="B638" s="167" t="s">
        <v>90</v>
      </c>
      <c r="C638" s="189" t="s">
        <v>91</v>
      </c>
      <c r="D638" s="168"/>
      <c r="E638" s="169"/>
      <c r="F638" s="170"/>
      <c r="G638" s="170">
        <f>SUMIF(AG639:AG688,"&lt;&gt;NOR",G639:G688)</f>
        <v>0</v>
      </c>
      <c r="H638" s="170"/>
      <c r="I638" s="170">
        <f>SUM(I639:I688)</f>
        <v>0</v>
      </c>
      <c r="J638" s="170"/>
      <c r="K638" s="170">
        <f>SUM(K639:K688)</f>
        <v>0</v>
      </c>
      <c r="L638" s="170"/>
      <c r="M638" s="170">
        <f>SUM(M639:M688)</f>
        <v>0</v>
      </c>
      <c r="N638" s="169"/>
      <c r="O638" s="169">
        <f>SUM(O639:O688)</f>
        <v>29.65</v>
      </c>
      <c r="P638" s="169"/>
      <c r="Q638" s="169">
        <f>SUM(Q639:Q688)</f>
        <v>0</v>
      </c>
      <c r="R638" s="170"/>
      <c r="S638" s="170"/>
      <c r="T638" s="171"/>
      <c r="U638" s="165"/>
      <c r="V638" s="165">
        <f>SUM(V639:V688)</f>
        <v>799.59</v>
      </c>
      <c r="W638" s="165"/>
      <c r="X638" s="165"/>
      <c r="Y638" s="165"/>
      <c r="AG638" t="s">
        <v>149</v>
      </c>
    </row>
    <row r="639" spans="1:60" ht="22.5" outlineLevel="1" x14ac:dyDescent="0.2">
      <c r="A639" s="173">
        <v>151</v>
      </c>
      <c r="B639" s="174" t="s">
        <v>911</v>
      </c>
      <c r="C639" s="190" t="s">
        <v>912</v>
      </c>
      <c r="D639" s="175" t="s">
        <v>176</v>
      </c>
      <c r="E639" s="176">
        <v>149.4898</v>
      </c>
      <c r="F639" s="177"/>
      <c r="G639" s="178">
        <f>ROUND(E639*F639,2)</f>
        <v>0</v>
      </c>
      <c r="H639" s="177"/>
      <c r="I639" s="178">
        <f>ROUND(E639*H639,2)</f>
        <v>0</v>
      </c>
      <c r="J639" s="177"/>
      <c r="K639" s="178">
        <f>ROUND(E639*J639,2)</f>
        <v>0</v>
      </c>
      <c r="L639" s="178">
        <v>21</v>
      </c>
      <c r="M639" s="178">
        <f>G639*(1+L639/100)</f>
        <v>0</v>
      </c>
      <c r="N639" s="176">
        <v>0</v>
      </c>
      <c r="O639" s="176">
        <f>ROUND(E639*N639,2)</f>
        <v>0</v>
      </c>
      <c r="P639" s="176">
        <v>0</v>
      </c>
      <c r="Q639" s="176">
        <f>ROUND(E639*P639,2)</f>
        <v>0</v>
      </c>
      <c r="R639" s="178" t="s">
        <v>153</v>
      </c>
      <c r="S639" s="178" t="s">
        <v>154</v>
      </c>
      <c r="T639" s="179" t="s">
        <v>154</v>
      </c>
      <c r="U639" s="161">
        <v>0.13</v>
      </c>
      <c r="V639" s="161">
        <f>ROUND(E639*U639,2)</f>
        <v>19.43</v>
      </c>
      <c r="W639" s="161"/>
      <c r="X639" s="161" t="s">
        <v>155</v>
      </c>
      <c r="Y639" s="161" t="s">
        <v>156</v>
      </c>
      <c r="Z639" s="150"/>
      <c r="AA639" s="150"/>
      <c r="AB639" s="150"/>
      <c r="AC639" s="150"/>
      <c r="AD639" s="150"/>
      <c r="AE639" s="150"/>
      <c r="AF639" s="150"/>
      <c r="AG639" s="150" t="s">
        <v>164</v>
      </c>
      <c r="AH639" s="150"/>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ht="22.5" outlineLevel="2" x14ac:dyDescent="0.2">
      <c r="A640" s="157"/>
      <c r="B640" s="158"/>
      <c r="C640" s="199" t="s">
        <v>913</v>
      </c>
      <c r="D640" s="200"/>
      <c r="E640" s="200"/>
      <c r="F640" s="200"/>
      <c r="G640" s="200"/>
      <c r="H640" s="161"/>
      <c r="I640" s="161"/>
      <c r="J640" s="161"/>
      <c r="K640" s="161"/>
      <c r="L640" s="161"/>
      <c r="M640" s="161"/>
      <c r="N640" s="160"/>
      <c r="O640" s="160"/>
      <c r="P640" s="160"/>
      <c r="Q640" s="160"/>
      <c r="R640" s="161"/>
      <c r="S640" s="161"/>
      <c r="T640" s="161"/>
      <c r="U640" s="161"/>
      <c r="V640" s="161"/>
      <c r="W640" s="161"/>
      <c r="X640" s="161"/>
      <c r="Y640" s="161"/>
      <c r="Z640" s="150"/>
      <c r="AA640" s="150"/>
      <c r="AB640" s="150"/>
      <c r="AC640" s="150"/>
      <c r="AD640" s="150"/>
      <c r="AE640" s="150"/>
      <c r="AF640" s="150"/>
      <c r="AG640" s="150" t="s">
        <v>159</v>
      </c>
      <c r="AH640" s="150"/>
      <c r="AI640" s="150"/>
      <c r="AJ640" s="150"/>
      <c r="AK640" s="150"/>
      <c r="AL640" s="150"/>
      <c r="AM640" s="150"/>
      <c r="AN640" s="150"/>
      <c r="AO640" s="150"/>
      <c r="AP640" s="150"/>
      <c r="AQ640" s="150"/>
      <c r="AR640" s="150"/>
      <c r="AS640" s="150"/>
      <c r="AT640" s="150"/>
      <c r="AU640" s="150"/>
      <c r="AV640" s="150"/>
      <c r="AW640" s="150"/>
      <c r="AX640" s="150"/>
      <c r="AY640" s="150"/>
      <c r="AZ640" s="150"/>
      <c r="BA640" s="180" t="str">
        <f>C640</f>
        <v>s případným nutným přemístěním hromad nebo dočasných skládek na místo potřeby ze vzdálenosti do 30 m, v rovině nebo ve svahu do 1 : 5,</v>
      </c>
      <c r="BB640" s="150"/>
      <c r="BC640" s="150"/>
      <c r="BD640" s="150"/>
      <c r="BE640" s="150"/>
      <c r="BF640" s="150"/>
      <c r="BG640" s="150"/>
      <c r="BH640" s="150"/>
    </row>
    <row r="641" spans="1:60" outlineLevel="2" x14ac:dyDescent="0.2">
      <c r="A641" s="157"/>
      <c r="B641" s="158"/>
      <c r="C641" s="191" t="s">
        <v>914</v>
      </c>
      <c r="D641" s="163"/>
      <c r="E641" s="164">
        <v>149.4898</v>
      </c>
      <c r="F641" s="161"/>
      <c r="G641" s="161"/>
      <c r="H641" s="161"/>
      <c r="I641" s="161"/>
      <c r="J641" s="161"/>
      <c r="K641" s="161"/>
      <c r="L641" s="161"/>
      <c r="M641" s="161"/>
      <c r="N641" s="160"/>
      <c r="O641" s="160"/>
      <c r="P641" s="160"/>
      <c r="Q641" s="160"/>
      <c r="R641" s="161"/>
      <c r="S641" s="161"/>
      <c r="T641" s="161"/>
      <c r="U641" s="161"/>
      <c r="V641" s="161"/>
      <c r="W641" s="161"/>
      <c r="X641" s="161"/>
      <c r="Y641" s="161"/>
      <c r="Z641" s="150"/>
      <c r="AA641" s="150"/>
      <c r="AB641" s="150"/>
      <c r="AC641" s="150"/>
      <c r="AD641" s="150"/>
      <c r="AE641" s="150"/>
      <c r="AF641" s="150"/>
      <c r="AG641" s="150" t="s">
        <v>161</v>
      </c>
      <c r="AH641" s="150">
        <v>0</v>
      </c>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ht="22.5" outlineLevel="1" x14ac:dyDescent="0.2">
      <c r="A642" s="173">
        <v>152</v>
      </c>
      <c r="B642" s="174" t="s">
        <v>915</v>
      </c>
      <c r="C642" s="190" t="s">
        <v>916</v>
      </c>
      <c r="D642" s="175" t="s">
        <v>176</v>
      </c>
      <c r="E642" s="176">
        <v>26.825500000000002</v>
      </c>
      <c r="F642" s="177"/>
      <c r="G642" s="178">
        <f>ROUND(E642*F642,2)</f>
        <v>0</v>
      </c>
      <c r="H642" s="177"/>
      <c r="I642" s="178">
        <f>ROUND(E642*H642,2)</f>
        <v>0</v>
      </c>
      <c r="J642" s="177"/>
      <c r="K642" s="178">
        <f>ROUND(E642*J642,2)</f>
        <v>0</v>
      </c>
      <c r="L642" s="178">
        <v>21</v>
      </c>
      <c r="M642" s="178">
        <f>G642*(1+L642/100)</f>
        <v>0</v>
      </c>
      <c r="N642" s="176">
        <v>0</v>
      </c>
      <c r="O642" s="176">
        <f>ROUND(E642*N642,2)</f>
        <v>0</v>
      </c>
      <c r="P642" s="176">
        <v>0</v>
      </c>
      <c r="Q642" s="176">
        <f>ROUND(E642*P642,2)</f>
        <v>0</v>
      </c>
      <c r="R642" s="178" t="s">
        <v>153</v>
      </c>
      <c r="S642" s="178" t="s">
        <v>154</v>
      </c>
      <c r="T642" s="179" t="s">
        <v>154</v>
      </c>
      <c r="U642" s="161">
        <v>0.41599999999999998</v>
      </c>
      <c r="V642" s="161">
        <f>ROUND(E642*U642,2)</f>
        <v>11.16</v>
      </c>
      <c r="W642" s="161"/>
      <c r="X642" s="161" t="s">
        <v>155</v>
      </c>
      <c r="Y642" s="161" t="s">
        <v>156</v>
      </c>
      <c r="Z642" s="150"/>
      <c r="AA642" s="150"/>
      <c r="AB642" s="150"/>
      <c r="AC642" s="150"/>
      <c r="AD642" s="150"/>
      <c r="AE642" s="150"/>
      <c r="AF642" s="150"/>
      <c r="AG642" s="150" t="s">
        <v>164</v>
      </c>
      <c r="AH642" s="150"/>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ht="22.5" outlineLevel="2" x14ac:dyDescent="0.2">
      <c r="A643" s="157"/>
      <c r="B643" s="158"/>
      <c r="C643" s="199" t="s">
        <v>913</v>
      </c>
      <c r="D643" s="200"/>
      <c r="E643" s="200"/>
      <c r="F643" s="200"/>
      <c r="G643" s="200"/>
      <c r="H643" s="161"/>
      <c r="I643" s="161"/>
      <c r="J643" s="161"/>
      <c r="K643" s="161"/>
      <c r="L643" s="161"/>
      <c r="M643" s="161"/>
      <c r="N643" s="160"/>
      <c r="O643" s="160"/>
      <c r="P643" s="160"/>
      <c r="Q643" s="160"/>
      <c r="R643" s="161"/>
      <c r="S643" s="161"/>
      <c r="T643" s="161"/>
      <c r="U643" s="161"/>
      <c r="V643" s="161"/>
      <c r="W643" s="161"/>
      <c r="X643" s="161"/>
      <c r="Y643" s="161"/>
      <c r="Z643" s="150"/>
      <c r="AA643" s="150"/>
      <c r="AB643" s="150"/>
      <c r="AC643" s="150"/>
      <c r="AD643" s="150"/>
      <c r="AE643" s="150"/>
      <c r="AF643" s="150"/>
      <c r="AG643" s="150" t="s">
        <v>159</v>
      </c>
      <c r="AH643" s="150"/>
      <c r="AI643" s="150"/>
      <c r="AJ643" s="150"/>
      <c r="AK643" s="150"/>
      <c r="AL643" s="150"/>
      <c r="AM643" s="150"/>
      <c r="AN643" s="150"/>
      <c r="AO643" s="150"/>
      <c r="AP643" s="150"/>
      <c r="AQ643" s="150"/>
      <c r="AR643" s="150"/>
      <c r="AS643" s="150"/>
      <c r="AT643" s="150"/>
      <c r="AU643" s="150"/>
      <c r="AV643" s="150"/>
      <c r="AW643" s="150"/>
      <c r="AX643" s="150"/>
      <c r="AY643" s="150"/>
      <c r="AZ643" s="150"/>
      <c r="BA643" s="180" t="str">
        <f>C643</f>
        <v>s případným nutným přemístěním hromad nebo dočasných skládek na místo potřeby ze vzdálenosti do 30 m, v rovině nebo ve svahu do 1 : 5,</v>
      </c>
      <c r="BB643" s="150"/>
      <c r="BC643" s="150"/>
      <c r="BD643" s="150"/>
      <c r="BE643" s="150"/>
      <c r="BF643" s="150"/>
      <c r="BG643" s="150"/>
      <c r="BH643" s="150"/>
    </row>
    <row r="644" spans="1:60" outlineLevel="2" x14ac:dyDescent="0.2">
      <c r="A644" s="157"/>
      <c r="B644" s="158"/>
      <c r="C644" s="191" t="s">
        <v>917</v>
      </c>
      <c r="D644" s="163"/>
      <c r="E644" s="164">
        <v>26.825500000000002</v>
      </c>
      <c r="F644" s="161"/>
      <c r="G644" s="161"/>
      <c r="H644" s="161"/>
      <c r="I644" s="161"/>
      <c r="J644" s="161"/>
      <c r="K644" s="161"/>
      <c r="L644" s="161"/>
      <c r="M644" s="161"/>
      <c r="N644" s="160"/>
      <c r="O644" s="160"/>
      <c r="P644" s="160"/>
      <c r="Q644" s="160"/>
      <c r="R644" s="161"/>
      <c r="S644" s="161"/>
      <c r="T644" s="161"/>
      <c r="U644" s="161"/>
      <c r="V644" s="161"/>
      <c r="W644" s="161"/>
      <c r="X644" s="161"/>
      <c r="Y644" s="161"/>
      <c r="Z644" s="150"/>
      <c r="AA644" s="150"/>
      <c r="AB644" s="150"/>
      <c r="AC644" s="150"/>
      <c r="AD644" s="150"/>
      <c r="AE644" s="150"/>
      <c r="AF644" s="150"/>
      <c r="AG644" s="150" t="s">
        <v>161</v>
      </c>
      <c r="AH644" s="150">
        <v>0</v>
      </c>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1" x14ac:dyDescent="0.2">
      <c r="A645" s="173">
        <v>153</v>
      </c>
      <c r="B645" s="174" t="s">
        <v>918</v>
      </c>
      <c r="C645" s="190" t="s">
        <v>919</v>
      </c>
      <c r="D645" s="175" t="s">
        <v>152</v>
      </c>
      <c r="E645" s="176">
        <v>5.3103100000000003</v>
      </c>
      <c r="F645" s="177"/>
      <c r="G645" s="178">
        <f>ROUND(E645*F645,2)</f>
        <v>0</v>
      </c>
      <c r="H645" s="177"/>
      <c r="I645" s="178">
        <f>ROUND(E645*H645,2)</f>
        <v>0</v>
      </c>
      <c r="J645" s="177"/>
      <c r="K645" s="178">
        <f>ROUND(E645*J645,2)</f>
        <v>0</v>
      </c>
      <c r="L645" s="178">
        <v>21</v>
      </c>
      <c r="M645" s="178">
        <f>G645*(1+L645/100)</f>
        <v>0</v>
      </c>
      <c r="N645" s="176">
        <v>1.6</v>
      </c>
      <c r="O645" s="176">
        <f>ROUND(E645*N645,2)</f>
        <v>8.5</v>
      </c>
      <c r="P645" s="176">
        <v>0</v>
      </c>
      <c r="Q645" s="176">
        <f>ROUND(E645*P645,2)</f>
        <v>0</v>
      </c>
      <c r="R645" s="178" t="s">
        <v>229</v>
      </c>
      <c r="S645" s="178" t="s">
        <v>154</v>
      </c>
      <c r="T645" s="179" t="s">
        <v>154</v>
      </c>
      <c r="U645" s="161">
        <v>1.8360000000000001</v>
      </c>
      <c r="V645" s="161">
        <f>ROUND(E645*U645,2)</f>
        <v>9.75</v>
      </c>
      <c r="W645" s="161"/>
      <c r="X645" s="161" t="s">
        <v>155</v>
      </c>
      <c r="Y645" s="161" t="s">
        <v>156</v>
      </c>
      <c r="Z645" s="150"/>
      <c r="AA645" s="150"/>
      <c r="AB645" s="150"/>
      <c r="AC645" s="150"/>
      <c r="AD645" s="150"/>
      <c r="AE645" s="150"/>
      <c r="AF645" s="150"/>
      <c r="AG645" s="150" t="s">
        <v>164</v>
      </c>
      <c r="AH645" s="150"/>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2" x14ac:dyDescent="0.2">
      <c r="A646" s="157"/>
      <c r="B646" s="158"/>
      <c r="C646" s="199" t="s">
        <v>754</v>
      </c>
      <c r="D646" s="200"/>
      <c r="E646" s="200"/>
      <c r="F646" s="200"/>
      <c r="G646" s="200"/>
      <c r="H646" s="161"/>
      <c r="I646" s="161"/>
      <c r="J646" s="161"/>
      <c r="K646" s="161"/>
      <c r="L646" s="161"/>
      <c r="M646" s="161"/>
      <c r="N646" s="160"/>
      <c r="O646" s="160"/>
      <c r="P646" s="160"/>
      <c r="Q646" s="160"/>
      <c r="R646" s="161"/>
      <c r="S646" s="161"/>
      <c r="T646" s="161"/>
      <c r="U646" s="161"/>
      <c r="V646" s="161"/>
      <c r="W646" s="161"/>
      <c r="X646" s="161"/>
      <c r="Y646" s="161"/>
      <c r="Z646" s="150"/>
      <c r="AA646" s="150"/>
      <c r="AB646" s="150"/>
      <c r="AC646" s="150"/>
      <c r="AD646" s="150"/>
      <c r="AE646" s="150"/>
      <c r="AF646" s="150"/>
      <c r="AG646" s="150" t="s">
        <v>159</v>
      </c>
      <c r="AH646" s="150"/>
      <c r="AI646" s="150"/>
      <c r="AJ646" s="150"/>
      <c r="AK646" s="150"/>
      <c r="AL646" s="150"/>
      <c r="AM646" s="150"/>
      <c r="AN646" s="150"/>
      <c r="AO646" s="150"/>
      <c r="AP646" s="150"/>
      <c r="AQ646" s="150"/>
      <c r="AR646" s="150"/>
      <c r="AS646" s="150"/>
      <c r="AT646" s="150"/>
      <c r="AU646" s="150"/>
      <c r="AV646" s="150"/>
      <c r="AW646" s="150"/>
      <c r="AX646" s="150"/>
      <c r="AY646" s="150"/>
      <c r="AZ646" s="150"/>
      <c r="BA646" s="180" t="str">
        <f>C646</f>
        <v>pod mazaniny a dlažby, popř. na plochých střechách, vodorovný nebo ve spádu, s udusáním a urovnáním povrchu,</v>
      </c>
      <c r="BB646" s="150"/>
      <c r="BC646" s="150"/>
      <c r="BD646" s="150"/>
      <c r="BE646" s="150"/>
      <c r="BF646" s="150"/>
      <c r="BG646" s="150"/>
      <c r="BH646" s="150"/>
    </row>
    <row r="647" spans="1:60" outlineLevel="2" x14ac:dyDescent="0.2">
      <c r="A647" s="157"/>
      <c r="B647" s="158"/>
      <c r="C647" s="191" t="s">
        <v>920</v>
      </c>
      <c r="D647" s="163"/>
      <c r="E647" s="164">
        <v>5.3103100000000003</v>
      </c>
      <c r="F647" s="161"/>
      <c r="G647" s="161"/>
      <c r="H647" s="161"/>
      <c r="I647" s="161"/>
      <c r="J647" s="161"/>
      <c r="K647" s="161"/>
      <c r="L647" s="161"/>
      <c r="M647" s="161"/>
      <c r="N647" s="160"/>
      <c r="O647" s="160"/>
      <c r="P647" s="160"/>
      <c r="Q647" s="160"/>
      <c r="R647" s="161"/>
      <c r="S647" s="161"/>
      <c r="T647" s="161"/>
      <c r="U647" s="161"/>
      <c r="V647" s="161"/>
      <c r="W647" s="161"/>
      <c r="X647" s="161"/>
      <c r="Y647" s="161"/>
      <c r="Z647" s="150"/>
      <c r="AA647" s="150"/>
      <c r="AB647" s="150"/>
      <c r="AC647" s="150"/>
      <c r="AD647" s="150"/>
      <c r="AE647" s="150"/>
      <c r="AF647" s="150"/>
      <c r="AG647" s="150" t="s">
        <v>161</v>
      </c>
      <c r="AH647" s="150">
        <v>0</v>
      </c>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1" x14ac:dyDescent="0.2">
      <c r="A648" s="173">
        <v>154</v>
      </c>
      <c r="B648" s="174" t="s">
        <v>921</v>
      </c>
      <c r="C648" s="190" t="s">
        <v>922</v>
      </c>
      <c r="D648" s="175" t="s">
        <v>176</v>
      </c>
      <c r="E648" s="176">
        <v>1101.8145999999999</v>
      </c>
      <c r="F648" s="177"/>
      <c r="G648" s="178">
        <f>ROUND(E648*F648,2)</f>
        <v>0</v>
      </c>
      <c r="H648" s="177"/>
      <c r="I648" s="178">
        <f>ROUND(E648*H648,2)</f>
        <v>0</v>
      </c>
      <c r="J648" s="177"/>
      <c r="K648" s="178">
        <f>ROUND(E648*J648,2)</f>
        <v>0</v>
      </c>
      <c r="L648" s="178">
        <v>21</v>
      </c>
      <c r="M648" s="178">
        <f>G648*(1+L648/100)</f>
        <v>0</v>
      </c>
      <c r="N648" s="176">
        <v>3.0000000000000001E-5</v>
      </c>
      <c r="O648" s="176">
        <f>ROUND(E648*N648,2)</f>
        <v>0.03</v>
      </c>
      <c r="P648" s="176">
        <v>0</v>
      </c>
      <c r="Q648" s="176">
        <f>ROUND(E648*P648,2)</f>
        <v>0</v>
      </c>
      <c r="R648" s="178" t="s">
        <v>923</v>
      </c>
      <c r="S648" s="178" t="s">
        <v>154</v>
      </c>
      <c r="T648" s="179" t="s">
        <v>154</v>
      </c>
      <c r="U648" s="161">
        <v>0.11765</v>
      </c>
      <c r="V648" s="161">
        <f>ROUND(E648*U648,2)</f>
        <v>129.63</v>
      </c>
      <c r="W648" s="161"/>
      <c r="X648" s="161" t="s">
        <v>155</v>
      </c>
      <c r="Y648" s="161" t="s">
        <v>156</v>
      </c>
      <c r="Z648" s="150"/>
      <c r="AA648" s="150"/>
      <c r="AB648" s="150"/>
      <c r="AC648" s="150"/>
      <c r="AD648" s="150"/>
      <c r="AE648" s="150"/>
      <c r="AF648" s="150"/>
      <c r="AG648" s="150" t="s">
        <v>164</v>
      </c>
      <c r="AH648" s="150"/>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2" x14ac:dyDescent="0.2">
      <c r="A649" s="157"/>
      <c r="B649" s="158"/>
      <c r="C649" s="191" t="s">
        <v>924</v>
      </c>
      <c r="D649" s="163"/>
      <c r="E649" s="164">
        <v>493.89150000000001</v>
      </c>
      <c r="F649" s="161"/>
      <c r="G649" s="161"/>
      <c r="H649" s="161"/>
      <c r="I649" s="161"/>
      <c r="J649" s="161"/>
      <c r="K649" s="161"/>
      <c r="L649" s="161"/>
      <c r="M649" s="161"/>
      <c r="N649" s="160"/>
      <c r="O649" s="160"/>
      <c r="P649" s="160"/>
      <c r="Q649" s="160"/>
      <c r="R649" s="161"/>
      <c r="S649" s="161"/>
      <c r="T649" s="161"/>
      <c r="U649" s="161"/>
      <c r="V649" s="161"/>
      <c r="W649" s="161"/>
      <c r="X649" s="161"/>
      <c r="Y649" s="161"/>
      <c r="Z649" s="150"/>
      <c r="AA649" s="150"/>
      <c r="AB649" s="150"/>
      <c r="AC649" s="150"/>
      <c r="AD649" s="150"/>
      <c r="AE649" s="150"/>
      <c r="AF649" s="150"/>
      <c r="AG649" s="150" t="s">
        <v>161</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x14ac:dyDescent="0.2">
      <c r="A650" s="157"/>
      <c r="B650" s="158"/>
      <c r="C650" s="191" t="s">
        <v>925</v>
      </c>
      <c r="D650" s="163"/>
      <c r="E650" s="164">
        <v>328.09930000000003</v>
      </c>
      <c r="F650" s="161"/>
      <c r="G650" s="161"/>
      <c r="H650" s="161"/>
      <c r="I650" s="161"/>
      <c r="J650" s="161"/>
      <c r="K650" s="161"/>
      <c r="L650" s="161"/>
      <c r="M650" s="161"/>
      <c r="N650" s="160"/>
      <c r="O650" s="160"/>
      <c r="P650" s="160"/>
      <c r="Q650" s="160"/>
      <c r="R650" s="161"/>
      <c r="S650" s="161"/>
      <c r="T650" s="161"/>
      <c r="U650" s="161"/>
      <c r="V650" s="161"/>
      <c r="W650" s="161"/>
      <c r="X650" s="161"/>
      <c r="Y650" s="161"/>
      <c r="Z650" s="150"/>
      <c r="AA650" s="150"/>
      <c r="AB650" s="150"/>
      <c r="AC650" s="150"/>
      <c r="AD650" s="150"/>
      <c r="AE650" s="150"/>
      <c r="AF650" s="150"/>
      <c r="AG650" s="150" t="s">
        <v>161</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outlineLevel="3" x14ac:dyDescent="0.2">
      <c r="A651" s="157"/>
      <c r="B651" s="158"/>
      <c r="C651" s="191" t="s">
        <v>926</v>
      </c>
      <c r="D651" s="163"/>
      <c r="E651" s="164">
        <v>279.82380000000001</v>
      </c>
      <c r="F651" s="161"/>
      <c r="G651" s="161"/>
      <c r="H651" s="161"/>
      <c r="I651" s="161"/>
      <c r="J651" s="161"/>
      <c r="K651" s="161"/>
      <c r="L651" s="161"/>
      <c r="M651" s="161"/>
      <c r="N651" s="160"/>
      <c r="O651" s="160"/>
      <c r="P651" s="160"/>
      <c r="Q651" s="160"/>
      <c r="R651" s="161"/>
      <c r="S651" s="161"/>
      <c r="T651" s="161"/>
      <c r="U651" s="161"/>
      <c r="V651" s="161"/>
      <c r="W651" s="161"/>
      <c r="X651" s="161"/>
      <c r="Y651" s="161"/>
      <c r="Z651" s="150"/>
      <c r="AA651" s="150"/>
      <c r="AB651" s="150"/>
      <c r="AC651" s="150"/>
      <c r="AD651" s="150"/>
      <c r="AE651" s="150"/>
      <c r="AF651" s="150"/>
      <c r="AG651" s="150" t="s">
        <v>161</v>
      </c>
      <c r="AH651" s="150">
        <v>0</v>
      </c>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ht="22.5" outlineLevel="1" x14ac:dyDescent="0.2">
      <c r="A652" s="173">
        <v>155</v>
      </c>
      <c r="B652" s="174" t="s">
        <v>927</v>
      </c>
      <c r="C652" s="190" t="s">
        <v>928</v>
      </c>
      <c r="D652" s="175" t="s">
        <v>176</v>
      </c>
      <c r="E652" s="176">
        <v>493.89150000000001</v>
      </c>
      <c r="F652" s="177"/>
      <c r="G652" s="178">
        <f>ROUND(E652*F652,2)</f>
        <v>0</v>
      </c>
      <c r="H652" s="177"/>
      <c r="I652" s="178">
        <f>ROUND(E652*H652,2)</f>
        <v>0</v>
      </c>
      <c r="J652" s="177"/>
      <c r="K652" s="178">
        <f>ROUND(E652*J652,2)</f>
        <v>0</v>
      </c>
      <c r="L652" s="178">
        <v>21</v>
      </c>
      <c r="M652" s="178">
        <f>G652*(1+L652/100)</f>
        <v>0</v>
      </c>
      <c r="N652" s="176">
        <v>0</v>
      </c>
      <c r="O652" s="176">
        <f>ROUND(E652*N652,2)</f>
        <v>0</v>
      </c>
      <c r="P652" s="176">
        <v>0</v>
      </c>
      <c r="Q652" s="176">
        <f>ROUND(E652*P652,2)</f>
        <v>0</v>
      </c>
      <c r="R652" s="178" t="s">
        <v>923</v>
      </c>
      <c r="S652" s="178" t="s">
        <v>154</v>
      </c>
      <c r="T652" s="179" t="s">
        <v>154</v>
      </c>
      <c r="U652" s="161">
        <v>0.88100000000000001</v>
      </c>
      <c r="V652" s="161">
        <f>ROUND(E652*U652,2)</f>
        <v>435.12</v>
      </c>
      <c r="W652" s="161"/>
      <c r="X652" s="161" t="s">
        <v>155</v>
      </c>
      <c r="Y652" s="161" t="s">
        <v>156</v>
      </c>
      <c r="Z652" s="150"/>
      <c r="AA652" s="150"/>
      <c r="AB652" s="150"/>
      <c r="AC652" s="150"/>
      <c r="AD652" s="150"/>
      <c r="AE652" s="150"/>
      <c r="AF652" s="150"/>
      <c r="AG652" s="150" t="s">
        <v>164</v>
      </c>
      <c r="AH652" s="150"/>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2" x14ac:dyDescent="0.2">
      <c r="A653" s="157"/>
      <c r="B653" s="158"/>
      <c r="C653" s="197" t="s">
        <v>929</v>
      </c>
      <c r="D653" s="198"/>
      <c r="E653" s="198"/>
      <c r="F653" s="198"/>
      <c r="G653" s="198"/>
      <c r="H653" s="161"/>
      <c r="I653" s="161"/>
      <c r="J653" s="161"/>
      <c r="K653" s="161"/>
      <c r="L653" s="161"/>
      <c r="M653" s="161"/>
      <c r="N653" s="160"/>
      <c r="O653" s="160"/>
      <c r="P653" s="160"/>
      <c r="Q653" s="160"/>
      <c r="R653" s="161"/>
      <c r="S653" s="161"/>
      <c r="T653" s="161"/>
      <c r="U653" s="161"/>
      <c r="V653" s="161"/>
      <c r="W653" s="161"/>
      <c r="X653" s="161"/>
      <c r="Y653" s="161"/>
      <c r="Z653" s="150"/>
      <c r="AA653" s="150"/>
      <c r="AB653" s="150"/>
      <c r="AC653" s="150"/>
      <c r="AD653" s="150"/>
      <c r="AE653" s="150"/>
      <c r="AF653" s="150"/>
      <c r="AG653" s="150" t="s">
        <v>223</v>
      </c>
      <c r="AH653" s="150"/>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outlineLevel="2" x14ac:dyDescent="0.2">
      <c r="A654" s="157"/>
      <c r="B654" s="158"/>
      <c r="C654" s="191" t="s">
        <v>930</v>
      </c>
      <c r="D654" s="163"/>
      <c r="E654" s="164">
        <v>149.4898</v>
      </c>
      <c r="F654" s="161"/>
      <c r="G654" s="161"/>
      <c r="H654" s="161"/>
      <c r="I654" s="161"/>
      <c r="J654" s="161"/>
      <c r="K654" s="161"/>
      <c r="L654" s="161"/>
      <c r="M654" s="161"/>
      <c r="N654" s="160"/>
      <c r="O654" s="160"/>
      <c r="P654" s="160"/>
      <c r="Q654" s="160"/>
      <c r="R654" s="161"/>
      <c r="S654" s="161"/>
      <c r="T654" s="161"/>
      <c r="U654" s="161"/>
      <c r="V654" s="161"/>
      <c r="W654" s="161"/>
      <c r="X654" s="161"/>
      <c r="Y654" s="161"/>
      <c r="Z654" s="150"/>
      <c r="AA654" s="150"/>
      <c r="AB654" s="150"/>
      <c r="AC654" s="150"/>
      <c r="AD654" s="150"/>
      <c r="AE654" s="150"/>
      <c r="AF654" s="150"/>
      <c r="AG654" s="150" t="s">
        <v>161</v>
      </c>
      <c r="AH654" s="150">
        <v>0</v>
      </c>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3" x14ac:dyDescent="0.2">
      <c r="A655" s="157"/>
      <c r="B655" s="158"/>
      <c r="C655" s="191" t="s">
        <v>931</v>
      </c>
      <c r="D655" s="163"/>
      <c r="E655" s="164">
        <v>103.5085</v>
      </c>
      <c r="F655" s="161"/>
      <c r="G655" s="161"/>
      <c r="H655" s="161"/>
      <c r="I655" s="161"/>
      <c r="J655" s="161"/>
      <c r="K655" s="161"/>
      <c r="L655" s="161"/>
      <c r="M655" s="161"/>
      <c r="N655" s="160"/>
      <c r="O655" s="160"/>
      <c r="P655" s="160"/>
      <c r="Q655" s="160"/>
      <c r="R655" s="161"/>
      <c r="S655" s="161"/>
      <c r="T655" s="161"/>
      <c r="U655" s="161"/>
      <c r="V655" s="161"/>
      <c r="W655" s="161"/>
      <c r="X655" s="161"/>
      <c r="Y655" s="161"/>
      <c r="Z655" s="150"/>
      <c r="AA655" s="150"/>
      <c r="AB655" s="150"/>
      <c r="AC655" s="150"/>
      <c r="AD655" s="150"/>
      <c r="AE655" s="150"/>
      <c r="AF655" s="150"/>
      <c r="AG655" s="150" t="s">
        <v>161</v>
      </c>
      <c r="AH655" s="150">
        <v>0</v>
      </c>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x14ac:dyDescent="0.2">
      <c r="A656" s="157"/>
      <c r="B656" s="158"/>
      <c r="C656" s="191" t="s">
        <v>932</v>
      </c>
      <c r="D656" s="163"/>
      <c r="E656" s="164">
        <v>48.275500000000001</v>
      </c>
      <c r="F656" s="161"/>
      <c r="G656" s="161"/>
      <c r="H656" s="161"/>
      <c r="I656" s="161"/>
      <c r="J656" s="161"/>
      <c r="K656" s="161"/>
      <c r="L656" s="161"/>
      <c r="M656" s="161"/>
      <c r="N656" s="160"/>
      <c r="O656" s="160"/>
      <c r="P656" s="160"/>
      <c r="Q656" s="160"/>
      <c r="R656" s="161"/>
      <c r="S656" s="161"/>
      <c r="T656" s="161"/>
      <c r="U656" s="161"/>
      <c r="V656" s="161"/>
      <c r="W656" s="161"/>
      <c r="X656" s="161"/>
      <c r="Y656" s="161"/>
      <c r="Z656" s="150"/>
      <c r="AA656" s="150"/>
      <c r="AB656" s="150"/>
      <c r="AC656" s="150"/>
      <c r="AD656" s="150"/>
      <c r="AE656" s="150"/>
      <c r="AF656" s="150"/>
      <c r="AG656" s="150" t="s">
        <v>161</v>
      </c>
      <c r="AH656" s="150">
        <v>0</v>
      </c>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x14ac:dyDescent="0.2">
      <c r="A657" s="157"/>
      <c r="B657" s="158"/>
      <c r="C657" s="191" t="s">
        <v>933</v>
      </c>
      <c r="D657" s="163"/>
      <c r="E657" s="164">
        <v>26.825500000000002</v>
      </c>
      <c r="F657" s="161"/>
      <c r="G657" s="161"/>
      <c r="H657" s="161"/>
      <c r="I657" s="161"/>
      <c r="J657" s="161"/>
      <c r="K657" s="161"/>
      <c r="L657" s="161"/>
      <c r="M657" s="161"/>
      <c r="N657" s="160"/>
      <c r="O657" s="160"/>
      <c r="P657" s="160"/>
      <c r="Q657" s="160"/>
      <c r="R657" s="161"/>
      <c r="S657" s="161"/>
      <c r="T657" s="161"/>
      <c r="U657" s="161"/>
      <c r="V657" s="161"/>
      <c r="W657" s="161"/>
      <c r="X657" s="161"/>
      <c r="Y657" s="161"/>
      <c r="Z657" s="150"/>
      <c r="AA657" s="150"/>
      <c r="AB657" s="150"/>
      <c r="AC657" s="150"/>
      <c r="AD657" s="150"/>
      <c r="AE657" s="150"/>
      <c r="AF657" s="150"/>
      <c r="AG657" s="150" t="s">
        <v>161</v>
      </c>
      <c r="AH657" s="150">
        <v>0</v>
      </c>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x14ac:dyDescent="0.2">
      <c r="A658" s="157"/>
      <c r="B658" s="158"/>
      <c r="C658" s="191" t="s">
        <v>934</v>
      </c>
      <c r="D658" s="163"/>
      <c r="E658" s="164">
        <v>82.896100000000004</v>
      </c>
      <c r="F658" s="161"/>
      <c r="G658" s="161"/>
      <c r="H658" s="161"/>
      <c r="I658" s="161"/>
      <c r="J658" s="161"/>
      <c r="K658" s="161"/>
      <c r="L658" s="161"/>
      <c r="M658" s="161"/>
      <c r="N658" s="160"/>
      <c r="O658" s="160"/>
      <c r="P658" s="160"/>
      <c r="Q658" s="160"/>
      <c r="R658" s="161"/>
      <c r="S658" s="161"/>
      <c r="T658" s="161"/>
      <c r="U658" s="161"/>
      <c r="V658" s="161"/>
      <c r="W658" s="161"/>
      <c r="X658" s="161"/>
      <c r="Y658" s="161"/>
      <c r="Z658" s="150"/>
      <c r="AA658" s="150"/>
      <c r="AB658" s="150"/>
      <c r="AC658" s="150"/>
      <c r="AD658" s="150"/>
      <c r="AE658" s="150"/>
      <c r="AF658" s="150"/>
      <c r="AG658" s="150" t="s">
        <v>161</v>
      </c>
      <c r="AH658" s="150">
        <v>0</v>
      </c>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outlineLevel="3" x14ac:dyDescent="0.2">
      <c r="A659" s="157"/>
      <c r="B659" s="158"/>
      <c r="C659" s="191" t="s">
        <v>935</v>
      </c>
      <c r="D659" s="163"/>
      <c r="E659" s="164">
        <v>82.896100000000004</v>
      </c>
      <c r="F659" s="161"/>
      <c r="G659" s="161"/>
      <c r="H659" s="161"/>
      <c r="I659" s="161"/>
      <c r="J659" s="161"/>
      <c r="K659" s="161"/>
      <c r="L659" s="161"/>
      <c r="M659" s="161"/>
      <c r="N659" s="160"/>
      <c r="O659" s="160"/>
      <c r="P659" s="160"/>
      <c r="Q659" s="160"/>
      <c r="R659" s="161"/>
      <c r="S659" s="161"/>
      <c r="T659" s="161"/>
      <c r="U659" s="161"/>
      <c r="V659" s="161"/>
      <c r="W659" s="161"/>
      <c r="X659" s="161"/>
      <c r="Y659" s="161"/>
      <c r="Z659" s="150"/>
      <c r="AA659" s="150"/>
      <c r="AB659" s="150"/>
      <c r="AC659" s="150"/>
      <c r="AD659" s="150"/>
      <c r="AE659" s="150"/>
      <c r="AF659" s="150"/>
      <c r="AG659" s="150" t="s">
        <v>161</v>
      </c>
      <c r="AH659" s="150">
        <v>0</v>
      </c>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1" x14ac:dyDescent="0.2">
      <c r="A660" s="173">
        <v>156</v>
      </c>
      <c r="B660" s="174" t="s">
        <v>936</v>
      </c>
      <c r="C660" s="190" t="s">
        <v>937</v>
      </c>
      <c r="D660" s="175" t="s">
        <v>176</v>
      </c>
      <c r="E660" s="176">
        <v>176.31530000000001</v>
      </c>
      <c r="F660" s="177"/>
      <c r="G660" s="178">
        <f>ROUND(E660*F660,2)</f>
        <v>0</v>
      </c>
      <c r="H660" s="177"/>
      <c r="I660" s="178">
        <f>ROUND(E660*H660,2)</f>
        <v>0</v>
      </c>
      <c r="J660" s="177"/>
      <c r="K660" s="178">
        <f>ROUND(E660*J660,2)</f>
        <v>0</v>
      </c>
      <c r="L660" s="178">
        <v>21</v>
      </c>
      <c r="M660" s="178">
        <f>G660*(1+L660/100)</f>
        <v>0</v>
      </c>
      <c r="N660" s="176">
        <v>7.1000000000000002E-4</v>
      </c>
      <c r="O660" s="176">
        <f>ROUND(E660*N660,2)</f>
        <v>0.13</v>
      </c>
      <c r="P660" s="176">
        <v>0</v>
      </c>
      <c r="Q660" s="176">
        <f>ROUND(E660*P660,2)</f>
        <v>0</v>
      </c>
      <c r="R660" s="178" t="s">
        <v>923</v>
      </c>
      <c r="S660" s="178" t="s">
        <v>938</v>
      </c>
      <c r="T660" s="179" t="s">
        <v>938</v>
      </c>
      <c r="U660" s="161">
        <v>0.28999999999999998</v>
      </c>
      <c r="V660" s="161">
        <f>ROUND(E660*U660,2)</f>
        <v>51.13</v>
      </c>
      <c r="W660" s="161"/>
      <c r="X660" s="161" t="s">
        <v>155</v>
      </c>
      <c r="Y660" s="161" t="s">
        <v>156</v>
      </c>
      <c r="Z660" s="150"/>
      <c r="AA660" s="150"/>
      <c r="AB660" s="150"/>
      <c r="AC660" s="150"/>
      <c r="AD660" s="150"/>
      <c r="AE660" s="150"/>
      <c r="AF660" s="150"/>
      <c r="AG660" s="150" t="s">
        <v>164</v>
      </c>
      <c r="AH660" s="150"/>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2" x14ac:dyDescent="0.2">
      <c r="A661" s="157"/>
      <c r="B661" s="158"/>
      <c r="C661" s="197" t="s">
        <v>939</v>
      </c>
      <c r="D661" s="198"/>
      <c r="E661" s="198"/>
      <c r="F661" s="198"/>
      <c r="G661" s="198"/>
      <c r="H661" s="161"/>
      <c r="I661" s="161"/>
      <c r="J661" s="161"/>
      <c r="K661" s="161"/>
      <c r="L661" s="161"/>
      <c r="M661" s="161"/>
      <c r="N661" s="160"/>
      <c r="O661" s="160"/>
      <c r="P661" s="160"/>
      <c r="Q661" s="160"/>
      <c r="R661" s="161"/>
      <c r="S661" s="161"/>
      <c r="T661" s="161"/>
      <c r="U661" s="161"/>
      <c r="V661" s="161"/>
      <c r="W661" s="161"/>
      <c r="X661" s="161"/>
      <c r="Y661" s="161"/>
      <c r="Z661" s="150"/>
      <c r="AA661" s="150"/>
      <c r="AB661" s="150"/>
      <c r="AC661" s="150"/>
      <c r="AD661" s="150"/>
      <c r="AE661" s="150"/>
      <c r="AF661" s="150"/>
      <c r="AG661" s="150" t="s">
        <v>223</v>
      </c>
      <c r="AH661" s="150"/>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outlineLevel="2" x14ac:dyDescent="0.2">
      <c r="A662" s="157"/>
      <c r="B662" s="158"/>
      <c r="C662" s="191" t="s">
        <v>914</v>
      </c>
      <c r="D662" s="163"/>
      <c r="E662" s="164">
        <v>149.4898</v>
      </c>
      <c r="F662" s="161"/>
      <c r="G662" s="161"/>
      <c r="H662" s="161"/>
      <c r="I662" s="161"/>
      <c r="J662" s="161"/>
      <c r="K662" s="161"/>
      <c r="L662" s="161"/>
      <c r="M662" s="161"/>
      <c r="N662" s="160"/>
      <c r="O662" s="160"/>
      <c r="P662" s="160"/>
      <c r="Q662" s="160"/>
      <c r="R662" s="161"/>
      <c r="S662" s="161"/>
      <c r="T662" s="161"/>
      <c r="U662" s="161"/>
      <c r="V662" s="161"/>
      <c r="W662" s="161"/>
      <c r="X662" s="161"/>
      <c r="Y662" s="161"/>
      <c r="Z662" s="150"/>
      <c r="AA662" s="150"/>
      <c r="AB662" s="150"/>
      <c r="AC662" s="150"/>
      <c r="AD662" s="150"/>
      <c r="AE662" s="150"/>
      <c r="AF662" s="150"/>
      <c r="AG662" s="150" t="s">
        <v>161</v>
      </c>
      <c r="AH662" s="150">
        <v>0</v>
      </c>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3" x14ac:dyDescent="0.2">
      <c r="A663" s="157"/>
      <c r="B663" s="158"/>
      <c r="C663" s="191" t="s">
        <v>917</v>
      </c>
      <c r="D663" s="163"/>
      <c r="E663" s="164">
        <v>26.825500000000002</v>
      </c>
      <c r="F663" s="161"/>
      <c r="G663" s="161"/>
      <c r="H663" s="161"/>
      <c r="I663" s="161"/>
      <c r="J663" s="161"/>
      <c r="K663" s="161"/>
      <c r="L663" s="161"/>
      <c r="M663" s="161"/>
      <c r="N663" s="160"/>
      <c r="O663" s="160"/>
      <c r="P663" s="160"/>
      <c r="Q663" s="160"/>
      <c r="R663" s="161"/>
      <c r="S663" s="161"/>
      <c r="T663" s="161"/>
      <c r="U663" s="161"/>
      <c r="V663" s="161"/>
      <c r="W663" s="161"/>
      <c r="X663" s="161"/>
      <c r="Y663" s="161"/>
      <c r="Z663" s="150"/>
      <c r="AA663" s="150"/>
      <c r="AB663" s="150"/>
      <c r="AC663" s="150"/>
      <c r="AD663" s="150"/>
      <c r="AE663" s="150"/>
      <c r="AF663" s="150"/>
      <c r="AG663" s="150" t="s">
        <v>161</v>
      </c>
      <c r="AH663" s="150">
        <v>0</v>
      </c>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1" x14ac:dyDescent="0.2">
      <c r="A664" s="173">
        <v>157</v>
      </c>
      <c r="B664" s="174" t="s">
        <v>940</v>
      </c>
      <c r="C664" s="190" t="s">
        <v>941</v>
      </c>
      <c r="D664" s="175" t="s">
        <v>176</v>
      </c>
      <c r="E664" s="176">
        <v>149.4898</v>
      </c>
      <c r="F664" s="177"/>
      <c r="G664" s="178">
        <f>ROUND(E664*F664,2)</f>
        <v>0</v>
      </c>
      <c r="H664" s="177"/>
      <c r="I664" s="178">
        <f>ROUND(E664*H664,2)</f>
        <v>0</v>
      </c>
      <c r="J664" s="177"/>
      <c r="K664" s="178">
        <f>ROUND(E664*J664,2)</f>
        <v>0</v>
      </c>
      <c r="L664" s="178">
        <v>21</v>
      </c>
      <c r="M664" s="178">
        <f>G664*(1+L664/100)</f>
        <v>0</v>
      </c>
      <c r="N664" s="176">
        <v>0</v>
      </c>
      <c r="O664" s="176">
        <f>ROUND(E664*N664,2)</f>
        <v>0</v>
      </c>
      <c r="P664" s="176">
        <v>0</v>
      </c>
      <c r="Q664" s="176">
        <f>ROUND(E664*P664,2)</f>
        <v>0</v>
      </c>
      <c r="R664" s="178"/>
      <c r="S664" s="178" t="s">
        <v>203</v>
      </c>
      <c r="T664" s="179" t="s">
        <v>208</v>
      </c>
      <c r="U664" s="161">
        <v>0</v>
      </c>
      <c r="V664" s="161">
        <f>ROUND(E664*U664,2)</f>
        <v>0</v>
      </c>
      <c r="W664" s="161"/>
      <c r="X664" s="161" t="s">
        <v>155</v>
      </c>
      <c r="Y664" s="161" t="s">
        <v>156</v>
      </c>
      <c r="Z664" s="150"/>
      <c r="AA664" s="150"/>
      <c r="AB664" s="150"/>
      <c r="AC664" s="150"/>
      <c r="AD664" s="150"/>
      <c r="AE664" s="150"/>
      <c r="AF664" s="150"/>
      <c r="AG664" s="150" t="s">
        <v>164</v>
      </c>
      <c r="AH664" s="150"/>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2" x14ac:dyDescent="0.2">
      <c r="A665" s="157"/>
      <c r="B665" s="158"/>
      <c r="C665" s="191" t="s">
        <v>914</v>
      </c>
      <c r="D665" s="163"/>
      <c r="E665" s="164">
        <v>149.4898</v>
      </c>
      <c r="F665" s="161"/>
      <c r="G665" s="161"/>
      <c r="H665" s="161"/>
      <c r="I665" s="161"/>
      <c r="J665" s="161"/>
      <c r="K665" s="161"/>
      <c r="L665" s="161"/>
      <c r="M665" s="161"/>
      <c r="N665" s="160"/>
      <c r="O665" s="160"/>
      <c r="P665" s="160"/>
      <c r="Q665" s="160"/>
      <c r="R665" s="161"/>
      <c r="S665" s="161"/>
      <c r="T665" s="161"/>
      <c r="U665" s="161"/>
      <c r="V665" s="161"/>
      <c r="W665" s="161"/>
      <c r="X665" s="161"/>
      <c r="Y665" s="161"/>
      <c r="Z665" s="150"/>
      <c r="AA665" s="150"/>
      <c r="AB665" s="150"/>
      <c r="AC665" s="150"/>
      <c r="AD665" s="150"/>
      <c r="AE665" s="150"/>
      <c r="AF665" s="150"/>
      <c r="AG665" s="150" t="s">
        <v>161</v>
      </c>
      <c r="AH665" s="150">
        <v>0</v>
      </c>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1" x14ac:dyDescent="0.2">
      <c r="A666" s="173">
        <v>158</v>
      </c>
      <c r="B666" s="174" t="s">
        <v>942</v>
      </c>
      <c r="C666" s="190" t="s">
        <v>943</v>
      </c>
      <c r="D666" s="175" t="s">
        <v>176</v>
      </c>
      <c r="E666" s="176">
        <v>103.5085</v>
      </c>
      <c r="F666" s="177"/>
      <c r="G666" s="178">
        <f>ROUND(E666*F666,2)</f>
        <v>0</v>
      </c>
      <c r="H666" s="177"/>
      <c r="I666" s="178">
        <f>ROUND(E666*H666,2)</f>
        <v>0</v>
      </c>
      <c r="J666" s="177"/>
      <c r="K666" s="178">
        <f>ROUND(E666*J666,2)</f>
        <v>0</v>
      </c>
      <c r="L666" s="178">
        <v>21</v>
      </c>
      <c r="M666" s="178">
        <f>G666*(1+L666/100)</f>
        <v>0</v>
      </c>
      <c r="N666" s="176">
        <v>0</v>
      </c>
      <c r="O666" s="176">
        <f>ROUND(E666*N666,2)</f>
        <v>0</v>
      </c>
      <c r="P666" s="176">
        <v>0</v>
      </c>
      <c r="Q666" s="176">
        <f>ROUND(E666*P666,2)</f>
        <v>0</v>
      </c>
      <c r="R666" s="178"/>
      <c r="S666" s="178" t="s">
        <v>203</v>
      </c>
      <c r="T666" s="179" t="s">
        <v>208</v>
      </c>
      <c r="U666" s="161">
        <v>0</v>
      </c>
      <c r="V666" s="161">
        <f>ROUND(E666*U666,2)</f>
        <v>0</v>
      </c>
      <c r="W666" s="161"/>
      <c r="X666" s="161" t="s">
        <v>155</v>
      </c>
      <c r="Y666" s="161" t="s">
        <v>156</v>
      </c>
      <c r="Z666" s="150"/>
      <c r="AA666" s="150"/>
      <c r="AB666" s="150"/>
      <c r="AC666" s="150"/>
      <c r="AD666" s="150"/>
      <c r="AE666" s="150"/>
      <c r="AF666" s="150"/>
      <c r="AG666" s="150" t="s">
        <v>164</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2" x14ac:dyDescent="0.2">
      <c r="A667" s="157"/>
      <c r="B667" s="158"/>
      <c r="C667" s="191" t="s">
        <v>652</v>
      </c>
      <c r="D667" s="163"/>
      <c r="E667" s="164">
        <v>103.5085</v>
      </c>
      <c r="F667" s="161"/>
      <c r="G667" s="161"/>
      <c r="H667" s="161"/>
      <c r="I667" s="161"/>
      <c r="J667" s="161"/>
      <c r="K667" s="161"/>
      <c r="L667" s="161"/>
      <c r="M667" s="161"/>
      <c r="N667" s="160"/>
      <c r="O667" s="160"/>
      <c r="P667" s="160"/>
      <c r="Q667" s="160"/>
      <c r="R667" s="161"/>
      <c r="S667" s="161"/>
      <c r="T667" s="161"/>
      <c r="U667" s="161"/>
      <c r="V667" s="161"/>
      <c r="W667" s="161"/>
      <c r="X667" s="161"/>
      <c r="Y667" s="161"/>
      <c r="Z667" s="150"/>
      <c r="AA667" s="150"/>
      <c r="AB667" s="150"/>
      <c r="AC667" s="150"/>
      <c r="AD667" s="150"/>
      <c r="AE667" s="150"/>
      <c r="AF667" s="150"/>
      <c r="AG667" s="150" t="s">
        <v>161</v>
      </c>
      <c r="AH667" s="150">
        <v>0</v>
      </c>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1" x14ac:dyDescent="0.2">
      <c r="A668" s="181">
        <v>159</v>
      </c>
      <c r="B668" s="182" t="s">
        <v>944</v>
      </c>
      <c r="C668" s="192" t="s">
        <v>945</v>
      </c>
      <c r="D668" s="183" t="s">
        <v>207</v>
      </c>
      <c r="E668" s="184">
        <v>7</v>
      </c>
      <c r="F668" s="185"/>
      <c r="G668" s="186">
        <f>ROUND(E668*F668,2)</f>
        <v>0</v>
      </c>
      <c r="H668" s="185"/>
      <c r="I668" s="186">
        <f>ROUND(E668*H668,2)</f>
        <v>0</v>
      </c>
      <c r="J668" s="185"/>
      <c r="K668" s="186">
        <f>ROUND(E668*J668,2)</f>
        <v>0</v>
      </c>
      <c r="L668" s="186">
        <v>21</v>
      </c>
      <c r="M668" s="186">
        <f>G668*(1+L668/100)</f>
        <v>0</v>
      </c>
      <c r="N668" s="184">
        <v>0</v>
      </c>
      <c r="O668" s="184">
        <f>ROUND(E668*N668,2)</f>
        <v>0</v>
      </c>
      <c r="P668" s="184">
        <v>0</v>
      </c>
      <c r="Q668" s="184">
        <f>ROUND(E668*P668,2)</f>
        <v>0</v>
      </c>
      <c r="R668" s="186"/>
      <c r="S668" s="186" t="s">
        <v>203</v>
      </c>
      <c r="T668" s="187" t="s">
        <v>208</v>
      </c>
      <c r="U668" s="161">
        <v>0</v>
      </c>
      <c r="V668" s="161">
        <f>ROUND(E668*U668,2)</f>
        <v>0</v>
      </c>
      <c r="W668" s="161"/>
      <c r="X668" s="161" t="s">
        <v>155</v>
      </c>
      <c r="Y668" s="161" t="s">
        <v>156</v>
      </c>
      <c r="Z668" s="150"/>
      <c r="AA668" s="150"/>
      <c r="AB668" s="150"/>
      <c r="AC668" s="150"/>
      <c r="AD668" s="150"/>
      <c r="AE668" s="150"/>
      <c r="AF668" s="150"/>
      <c r="AG668" s="150" t="s">
        <v>164</v>
      </c>
      <c r="AH668" s="150"/>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ht="22.5" outlineLevel="1" x14ac:dyDescent="0.2">
      <c r="A669" s="173">
        <v>160</v>
      </c>
      <c r="B669" s="174" t="s">
        <v>946</v>
      </c>
      <c r="C669" s="190" t="s">
        <v>947</v>
      </c>
      <c r="D669" s="175" t="s">
        <v>176</v>
      </c>
      <c r="E669" s="176">
        <v>410.58539999999999</v>
      </c>
      <c r="F669" s="177"/>
      <c r="G669" s="178">
        <f>ROUND(E669*F669,2)</f>
        <v>0</v>
      </c>
      <c r="H669" s="177"/>
      <c r="I669" s="178">
        <f>ROUND(E669*H669,2)</f>
        <v>0</v>
      </c>
      <c r="J669" s="177"/>
      <c r="K669" s="178">
        <f>ROUND(E669*J669,2)</f>
        <v>0</v>
      </c>
      <c r="L669" s="178">
        <v>21</v>
      </c>
      <c r="M669" s="178">
        <f>G669*(1+L669/100)</f>
        <v>0</v>
      </c>
      <c r="N669" s="176">
        <v>6.8000000000000005E-4</v>
      </c>
      <c r="O669" s="176">
        <f>ROUND(E669*N669,2)</f>
        <v>0.28000000000000003</v>
      </c>
      <c r="P669" s="176">
        <v>0</v>
      </c>
      <c r="Q669" s="176">
        <f>ROUND(E669*P669,2)</f>
        <v>0</v>
      </c>
      <c r="R669" s="178" t="s">
        <v>889</v>
      </c>
      <c r="S669" s="178" t="s">
        <v>154</v>
      </c>
      <c r="T669" s="179" t="s">
        <v>154</v>
      </c>
      <c r="U669" s="161">
        <v>0.2286</v>
      </c>
      <c r="V669" s="161">
        <f>ROUND(E669*U669,2)</f>
        <v>93.86</v>
      </c>
      <c r="W669" s="161"/>
      <c r="X669" s="161" t="s">
        <v>219</v>
      </c>
      <c r="Y669" s="161" t="s">
        <v>156</v>
      </c>
      <c r="Z669" s="150"/>
      <c r="AA669" s="150"/>
      <c r="AB669" s="150"/>
      <c r="AC669" s="150"/>
      <c r="AD669" s="150"/>
      <c r="AE669" s="150"/>
      <c r="AF669" s="150"/>
      <c r="AG669" s="150" t="s">
        <v>220</v>
      </c>
      <c r="AH669" s="150"/>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outlineLevel="2" x14ac:dyDescent="0.2">
      <c r="A670" s="157"/>
      <c r="B670" s="158"/>
      <c r="C670" s="199" t="s">
        <v>948</v>
      </c>
      <c r="D670" s="200"/>
      <c r="E670" s="200"/>
      <c r="F670" s="200"/>
      <c r="G670" s="200"/>
      <c r="H670" s="161"/>
      <c r="I670" s="161"/>
      <c r="J670" s="161"/>
      <c r="K670" s="161"/>
      <c r="L670" s="161"/>
      <c r="M670" s="161"/>
      <c r="N670" s="160"/>
      <c r="O670" s="160"/>
      <c r="P670" s="160"/>
      <c r="Q670" s="160"/>
      <c r="R670" s="161"/>
      <c r="S670" s="161"/>
      <c r="T670" s="161"/>
      <c r="U670" s="161"/>
      <c r="V670" s="161"/>
      <c r="W670" s="161"/>
      <c r="X670" s="161"/>
      <c r="Y670" s="161"/>
      <c r="Z670" s="150"/>
      <c r="AA670" s="150"/>
      <c r="AB670" s="150"/>
      <c r="AC670" s="150"/>
      <c r="AD670" s="150"/>
      <c r="AE670" s="150"/>
      <c r="AF670" s="150"/>
      <c r="AG670" s="150" t="s">
        <v>159</v>
      </c>
      <c r="AH670" s="150"/>
      <c r="AI670" s="150"/>
      <c r="AJ670" s="150"/>
      <c r="AK670" s="150"/>
      <c r="AL670" s="150"/>
      <c r="AM670" s="150"/>
      <c r="AN670" s="150"/>
      <c r="AO670" s="150"/>
      <c r="AP670" s="150"/>
      <c r="AQ670" s="150"/>
      <c r="AR670" s="150"/>
      <c r="AS670" s="150"/>
      <c r="AT670" s="150"/>
      <c r="AU670" s="150"/>
      <c r="AV670" s="150"/>
      <c r="AW670" s="150"/>
      <c r="AX670" s="150"/>
      <c r="AY670" s="150"/>
      <c r="AZ670" s="150"/>
      <c r="BA670" s="150"/>
      <c r="BB670" s="150"/>
      <c r="BC670" s="150"/>
      <c r="BD670" s="150"/>
      <c r="BE670" s="150"/>
      <c r="BF670" s="150"/>
      <c r="BG670" s="150"/>
      <c r="BH670" s="150"/>
    </row>
    <row r="671" spans="1:60" outlineLevel="2" x14ac:dyDescent="0.2">
      <c r="A671" s="157"/>
      <c r="B671" s="158"/>
      <c r="C671" s="191" t="s">
        <v>949</v>
      </c>
      <c r="D671" s="163"/>
      <c r="E671" s="164">
        <v>410.58539999999999</v>
      </c>
      <c r="F671" s="161"/>
      <c r="G671" s="161"/>
      <c r="H671" s="161"/>
      <c r="I671" s="161"/>
      <c r="J671" s="161"/>
      <c r="K671" s="161"/>
      <c r="L671" s="161"/>
      <c r="M671" s="161"/>
      <c r="N671" s="160"/>
      <c r="O671" s="160"/>
      <c r="P671" s="160"/>
      <c r="Q671" s="160"/>
      <c r="R671" s="161"/>
      <c r="S671" s="161"/>
      <c r="T671" s="161"/>
      <c r="U671" s="161"/>
      <c r="V671" s="161"/>
      <c r="W671" s="161"/>
      <c r="X671" s="161"/>
      <c r="Y671" s="161"/>
      <c r="Z671" s="150"/>
      <c r="AA671" s="150"/>
      <c r="AB671" s="150"/>
      <c r="AC671" s="150"/>
      <c r="AD671" s="150"/>
      <c r="AE671" s="150"/>
      <c r="AF671" s="150"/>
      <c r="AG671" s="150" t="s">
        <v>161</v>
      </c>
      <c r="AH671" s="150">
        <v>0</v>
      </c>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1" x14ac:dyDescent="0.2">
      <c r="A672" s="173">
        <v>161</v>
      </c>
      <c r="B672" s="174" t="s">
        <v>950</v>
      </c>
      <c r="C672" s="190" t="s">
        <v>951</v>
      </c>
      <c r="D672" s="175" t="s">
        <v>176</v>
      </c>
      <c r="E672" s="176">
        <v>164.43878000000001</v>
      </c>
      <c r="F672" s="177"/>
      <c r="G672" s="178">
        <f>ROUND(E672*F672,2)</f>
        <v>0</v>
      </c>
      <c r="H672" s="177"/>
      <c r="I672" s="178">
        <f>ROUND(E672*H672,2)</f>
        <v>0</v>
      </c>
      <c r="J672" s="177"/>
      <c r="K672" s="178">
        <f>ROUND(E672*J672,2)</f>
        <v>0</v>
      </c>
      <c r="L672" s="178">
        <v>21</v>
      </c>
      <c r="M672" s="178">
        <f>G672*(1+L672/100)</f>
        <v>0</v>
      </c>
      <c r="N672" s="176">
        <v>2.1999999999999999E-2</v>
      </c>
      <c r="O672" s="176">
        <f>ROUND(E672*N672,2)</f>
        <v>3.62</v>
      </c>
      <c r="P672" s="176">
        <v>0</v>
      </c>
      <c r="Q672" s="176">
        <f>ROUND(E672*P672,2)</f>
        <v>0</v>
      </c>
      <c r="R672" s="178" t="s">
        <v>828</v>
      </c>
      <c r="S672" s="178" t="s">
        <v>154</v>
      </c>
      <c r="T672" s="179" t="s">
        <v>154</v>
      </c>
      <c r="U672" s="161">
        <v>0</v>
      </c>
      <c r="V672" s="161">
        <f>ROUND(E672*U672,2)</f>
        <v>0</v>
      </c>
      <c r="W672" s="161"/>
      <c r="X672" s="161" t="s">
        <v>829</v>
      </c>
      <c r="Y672" s="161" t="s">
        <v>156</v>
      </c>
      <c r="Z672" s="150"/>
      <c r="AA672" s="150"/>
      <c r="AB672" s="150"/>
      <c r="AC672" s="150"/>
      <c r="AD672" s="150"/>
      <c r="AE672" s="150"/>
      <c r="AF672" s="150"/>
      <c r="AG672" s="150" t="s">
        <v>830</v>
      </c>
      <c r="AH672" s="150"/>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2" x14ac:dyDescent="0.2">
      <c r="A673" s="157"/>
      <c r="B673" s="158"/>
      <c r="C673" s="191" t="s">
        <v>952</v>
      </c>
      <c r="D673" s="163"/>
      <c r="E673" s="164">
        <v>164.43878000000001</v>
      </c>
      <c r="F673" s="161"/>
      <c r="G673" s="161"/>
      <c r="H673" s="161"/>
      <c r="I673" s="161"/>
      <c r="J673" s="161"/>
      <c r="K673" s="161"/>
      <c r="L673" s="161"/>
      <c r="M673" s="161"/>
      <c r="N673" s="160"/>
      <c r="O673" s="160"/>
      <c r="P673" s="160"/>
      <c r="Q673" s="160"/>
      <c r="R673" s="161"/>
      <c r="S673" s="161"/>
      <c r="T673" s="161"/>
      <c r="U673" s="161"/>
      <c r="V673" s="161"/>
      <c r="W673" s="161"/>
      <c r="X673" s="161"/>
      <c r="Y673" s="161"/>
      <c r="Z673" s="150"/>
      <c r="AA673" s="150"/>
      <c r="AB673" s="150"/>
      <c r="AC673" s="150"/>
      <c r="AD673" s="150"/>
      <c r="AE673" s="150"/>
      <c r="AF673" s="150"/>
      <c r="AG673" s="150" t="s">
        <v>161</v>
      </c>
      <c r="AH673" s="150">
        <v>0</v>
      </c>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1" x14ac:dyDescent="0.2">
      <c r="A674" s="173">
        <v>162</v>
      </c>
      <c r="B674" s="174" t="s">
        <v>953</v>
      </c>
      <c r="C674" s="190" t="s">
        <v>954</v>
      </c>
      <c r="D674" s="175" t="s">
        <v>152</v>
      </c>
      <c r="E674" s="176">
        <v>22.00752</v>
      </c>
      <c r="F674" s="177"/>
      <c r="G674" s="178">
        <f>ROUND(E674*F674,2)</f>
        <v>0</v>
      </c>
      <c r="H674" s="177"/>
      <c r="I674" s="178">
        <f>ROUND(E674*H674,2)</f>
        <v>0</v>
      </c>
      <c r="J674" s="177"/>
      <c r="K674" s="178">
        <f>ROUND(E674*J674,2)</f>
        <v>0</v>
      </c>
      <c r="L674" s="178">
        <v>21</v>
      </c>
      <c r="M674" s="178">
        <f>G674*(1+L674/100)</f>
        <v>0</v>
      </c>
      <c r="N674" s="176">
        <v>0.6</v>
      </c>
      <c r="O674" s="176">
        <f>ROUND(E674*N674,2)</f>
        <v>13.2</v>
      </c>
      <c r="P674" s="176">
        <v>0</v>
      </c>
      <c r="Q674" s="176">
        <f>ROUND(E674*P674,2)</f>
        <v>0</v>
      </c>
      <c r="R674" s="178" t="s">
        <v>828</v>
      </c>
      <c r="S674" s="178" t="s">
        <v>154</v>
      </c>
      <c r="T674" s="179" t="s">
        <v>154</v>
      </c>
      <c r="U674" s="161">
        <v>0</v>
      </c>
      <c r="V674" s="161">
        <f>ROUND(E674*U674,2)</f>
        <v>0</v>
      </c>
      <c r="W674" s="161"/>
      <c r="X674" s="161" t="s">
        <v>829</v>
      </c>
      <c r="Y674" s="161" t="s">
        <v>156</v>
      </c>
      <c r="Z674" s="150"/>
      <c r="AA674" s="150"/>
      <c r="AB674" s="150"/>
      <c r="AC674" s="150"/>
      <c r="AD674" s="150"/>
      <c r="AE674" s="150"/>
      <c r="AF674" s="150"/>
      <c r="AG674" s="150" t="s">
        <v>830</v>
      </c>
      <c r="AH674" s="150"/>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2" x14ac:dyDescent="0.2">
      <c r="A675" s="157"/>
      <c r="B675" s="158"/>
      <c r="C675" s="191" t="s">
        <v>955</v>
      </c>
      <c r="D675" s="163"/>
      <c r="E675" s="164">
        <v>13.155099999999999</v>
      </c>
      <c r="F675" s="161"/>
      <c r="G675" s="161"/>
      <c r="H675" s="161"/>
      <c r="I675" s="161"/>
      <c r="J675" s="161"/>
      <c r="K675" s="161"/>
      <c r="L675" s="161"/>
      <c r="M675" s="161"/>
      <c r="N675" s="160"/>
      <c r="O675" s="160"/>
      <c r="P675" s="160"/>
      <c r="Q675" s="160"/>
      <c r="R675" s="161"/>
      <c r="S675" s="161"/>
      <c r="T675" s="161"/>
      <c r="U675" s="161"/>
      <c r="V675" s="161"/>
      <c r="W675" s="161"/>
      <c r="X675" s="161"/>
      <c r="Y675" s="161"/>
      <c r="Z675" s="150"/>
      <c r="AA675" s="150"/>
      <c r="AB675" s="150"/>
      <c r="AC675" s="150"/>
      <c r="AD675" s="150"/>
      <c r="AE675" s="150"/>
      <c r="AF675" s="150"/>
      <c r="AG675" s="150" t="s">
        <v>161</v>
      </c>
      <c r="AH675" s="150">
        <v>0</v>
      </c>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3" x14ac:dyDescent="0.2">
      <c r="A676" s="157"/>
      <c r="B676" s="158"/>
      <c r="C676" s="191" t="s">
        <v>956</v>
      </c>
      <c r="D676" s="163"/>
      <c r="E676" s="164">
        <v>8.8524200000000004</v>
      </c>
      <c r="F676" s="161"/>
      <c r="G676" s="161"/>
      <c r="H676" s="161"/>
      <c r="I676" s="161"/>
      <c r="J676" s="161"/>
      <c r="K676" s="161"/>
      <c r="L676" s="161"/>
      <c r="M676" s="161"/>
      <c r="N676" s="160"/>
      <c r="O676" s="160"/>
      <c r="P676" s="160"/>
      <c r="Q676" s="160"/>
      <c r="R676" s="161"/>
      <c r="S676" s="161"/>
      <c r="T676" s="161"/>
      <c r="U676" s="161"/>
      <c r="V676" s="161"/>
      <c r="W676" s="161"/>
      <c r="X676" s="161"/>
      <c r="Y676" s="161"/>
      <c r="Z676" s="150"/>
      <c r="AA676" s="150"/>
      <c r="AB676" s="150"/>
      <c r="AC676" s="150"/>
      <c r="AD676" s="150"/>
      <c r="AE676" s="150"/>
      <c r="AF676" s="150"/>
      <c r="AG676" s="150" t="s">
        <v>161</v>
      </c>
      <c r="AH676" s="150">
        <v>0</v>
      </c>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ht="22.5" outlineLevel="1" x14ac:dyDescent="0.2">
      <c r="A677" s="173">
        <v>163</v>
      </c>
      <c r="B677" s="174" t="s">
        <v>957</v>
      </c>
      <c r="C677" s="190" t="s">
        <v>958</v>
      </c>
      <c r="D677" s="175" t="s">
        <v>176</v>
      </c>
      <c r="E677" s="176">
        <v>543.28065000000004</v>
      </c>
      <c r="F677" s="177"/>
      <c r="G677" s="178">
        <f>ROUND(E677*F677,2)</f>
        <v>0</v>
      </c>
      <c r="H677" s="177"/>
      <c r="I677" s="178">
        <f>ROUND(E677*H677,2)</f>
        <v>0</v>
      </c>
      <c r="J677" s="177"/>
      <c r="K677" s="178">
        <f>ROUND(E677*J677,2)</f>
        <v>0</v>
      </c>
      <c r="L677" s="178">
        <v>21</v>
      </c>
      <c r="M677" s="178">
        <f>G677*(1+L677/100)</f>
        <v>0</v>
      </c>
      <c r="N677" s="176">
        <v>2.3999999999999998E-3</v>
      </c>
      <c r="O677" s="176">
        <f>ROUND(E677*N677,2)</f>
        <v>1.3</v>
      </c>
      <c r="P677" s="176">
        <v>0</v>
      </c>
      <c r="Q677" s="176">
        <f>ROUND(E677*P677,2)</f>
        <v>0</v>
      </c>
      <c r="R677" s="178" t="s">
        <v>828</v>
      </c>
      <c r="S677" s="178" t="s">
        <v>154</v>
      </c>
      <c r="T677" s="179" t="s">
        <v>154</v>
      </c>
      <c r="U677" s="161">
        <v>0</v>
      </c>
      <c r="V677" s="161">
        <f>ROUND(E677*U677,2)</f>
        <v>0</v>
      </c>
      <c r="W677" s="161"/>
      <c r="X677" s="161" t="s">
        <v>829</v>
      </c>
      <c r="Y677" s="161" t="s">
        <v>156</v>
      </c>
      <c r="Z677" s="150"/>
      <c r="AA677" s="150"/>
      <c r="AB677" s="150"/>
      <c r="AC677" s="150"/>
      <c r="AD677" s="150"/>
      <c r="AE677" s="150"/>
      <c r="AF677" s="150"/>
      <c r="AG677" s="150" t="s">
        <v>830</v>
      </c>
      <c r="AH677" s="150"/>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2" x14ac:dyDescent="0.2">
      <c r="A678" s="157"/>
      <c r="B678" s="158"/>
      <c r="C678" s="191" t="s">
        <v>959</v>
      </c>
      <c r="D678" s="163"/>
      <c r="E678" s="164">
        <v>543.28065000000004</v>
      </c>
      <c r="F678" s="161"/>
      <c r="G678" s="161"/>
      <c r="H678" s="161"/>
      <c r="I678" s="161"/>
      <c r="J678" s="161"/>
      <c r="K678" s="161"/>
      <c r="L678" s="161"/>
      <c r="M678" s="161"/>
      <c r="N678" s="160"/>
      <c r="O678" s="160"/>
      <c r="P678" s="160"/>
      <c r="Q678" s="160"/>
      <c r="R678" s="161"/>
      <c r="S678" s="161"/>
      <c r="T678" s="161"/>
      <c r="U678" s="161"/>
      <c r="V678" s="161"/>
      <c r="W678" s="161"/>
      <c r="X678" s="161"/>
      <c r="Y678" s="161"/>
      <c r="Z678" s="150"/>
      <c r="AA678" s="150"/>
      <c r="AB678" s="150"/>
      <c r="AC678" s="150"/>
      <c r="AD678" s="150"/>
      <c r="AE678" s="150"/>
      <c r="AF678" s="150"/>
      <c r="AG678" s="150" t="s">
        <v>161</v>
      </c>
      <c r="AH678" s="150">
        <v>0</v>
      </c>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ht="22.5" outlineLevel="1" x14ac:dyDescent="0.2">
      <c r="A679" s="173">
        <v>164</v>
      </c>
      <c r="B679" s="174" t="s">
        <v>960</v>
      </c>
      <c r="C679" s="190" t="s">
        <v>961</v>
      </c>
      <c r="D679" s="175" t="s">
        <v>176</v>
      </c>
      <c r="E679" s="176">
        <v>164.43878000000001</v>
      </c>
      <c r="F679" s="177"/>
      <c r="G679" s="178">
        <f>ROUND(E679*F679,2)</f>
        <v>0</v>
      </c>
      <c r="H679" s="177"/>
      <c r="I679" s="178">
        <f>ROUND(E679*H679,2)</f>
        <v>0</v>
      </c>
      <c r="J679" s="177"/>
      <c r="K679" s="178">
        <f>ROUND(E679*J679,2)</f>
        <v>0</v>
      </c>
      <c r="L679" s="178">
        <v>21</v>
      </c>
      <c r="M679" s="178">
        <f>G679*(1+L679/100)</f>
        <v>0</v>
      </c>
      <c r="N679" s="176">
        <v>1E-3</v>
      </c>
      <c r="O679" s="176">
        <f>ROUND(E679*N679,2)</f>
        <v>0.16</v>
      </c>
      <c r="P679" s="176">
        <v>0</v>
      </c>
      <c r="Q679" s="176">
        <f>ROUND(E679*P679,2)</f>
        <v>0</v>
      </c>
      <c r="R679" s="178" t="s">
        <v>828</v>
      </c>
      <c r="S679" s="178" t="s">
        <v>154</v>
      </c>
      <c r="T679" s="179" t="s">
        <v>154</v>
      </c>
      <c r="U679" s="161">
        <v>0</v>
      </c>
      <c r="V679" s="161">
        <f>ROUND(E679*U679,2)</f>
        <v>0</v>
      </c>
      <c r="W679" s="161"/>
      <c r="X679" s="161" t="s">
        <v>829</v>
      </c>
      <c r="Y679" s="161" t="s">
        <v>156</v>
      </c>
      <c r="Z679" s="150"/>
      <c r="AA679" s="150"/>
      <c r="AB679" s="150"/>
      <c r="AC679" s="150"/>
      <c r="AD679" s="150"/>
      <c r="AE679" s="150"/>
      <c r="AF679" s="150"/>
      <c r="AG679" s="150" t="s">
        <v>830</v>
      </c>
      <c r="AH679" s="150"/>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2" x14ac:dyDescent="0.2">
      <c r="A680" s="157"/>
      <c r="B680" s="158"/>
      <c r="C680" s="191" t="s">
        <v>952</v>
      </c>
      <c r="D680" s="163"/>
      <c r="E680" s="164">
        <v>164.43878000000001</v>
      </c>
      <c r="F680" s="161"/>
      <c r="G680" s="161"/>
      <c r="H680" s="161"/>
      <c r="I680" s="161"/>
      <c r="J680" s="161"/>
      <c r="K680" s="161"/>
      <c r="L680" s="161"/>
      <c r="M680" s="161"/>
      <c r="N680" s="160"/>
      <c r="O680" s="160"/>
      <c r="P680" s="160"/>
      <c r="Q680" s="160"/>
      <c r="R680" s="161"/>
      <c r="S680" s="161"/>
      <c r="T680" s="161"/>
      <c r="U680" s="161"/>
      <c r="V680" s="161"/>
      <c r="W680" s="161"/>
      <c r="X680" s="161"/>
      <c r="Y680" s="161"/>
      <c r="Z680" s="150"/>
      <c r="AA680" s="150"/>
      <c r="AB680" s="150"/>
      <c r="AC680" s="150"/>
      <c r="AD680" s="150"/>
      <c r="AE680" s="150"/>
      <c r="AF680" s="150"/>
      <c r="AG680" s="150" t="s">
        <v>161</v>
      </c>
      <c r="AH680" s="150">
        <v>0</v>
      </c>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ht="22.5" outlineLevel="1" x14ac:dyDescent="0.2">
      <c r="A681" s="173">
        <v>165</v>
      </c>
      <c r="B681" s="174" t="s">
        <v>962</v>
      </c>
      <c r="C681" s="190" t="s">
        <v>963</v>
      </c>
      <c r="D681" s="175" t="s">
        <v>176</v>
      </c>
      <c r="E681" s="176">
        <v>29.508050000000001</v>
      </c>
      <c r="F681" s="177"/>
      <c r="G681" s="178">
        <f>ROUND(E681*F681,2)</f>
        <v>0</v>
      </c>
      <c r="H681" s="177"/>
      <c r="I681" s="178">
        <f>ROUND(E681*H681,2)</f>
        <v>0</v>
      </c>
      <c r="J681" s="177"/>
      <c r="K681" s="178">
        <f>ROUND(E681*J681,2)</f>
        <v>0</v>
      </c>
      <c r="L681" s="178">
        <v>21</v>
      </c>
      <c r="M681" s="178">
        <f>G681*(1+L681/100)</f>
        <v>0</v>
      </c>
      <c r="N681" s="176">
        <v>1.5E-3</v>
      </c>
      <c r="O681" s="176">
        <f>ROUND(E681*N681,2)</f>
        <v>0.04</v>
      </c>
      <c r="P681" s="176">
        <v>0</v>
      </c>
      <c r="Q681" s="176">
        <f>ROUND(E681*P681,2)</f>
        <v>0</v>
      </c>
      <c r="R681" s="178" t="s">
        <v>828</v>
      </c>
      <c r="S681" s="178" t="s">
        <v>154</v>
      </c>
      <c r="T681" s="179" t="s">
        <v>154</v>
      </c>
      <c r="U681" s="161">
        <v>0</v>
      </c>
      <c r="V681" s="161">
        <f>ROUND(E681*U681,2)</f>
        <v>0</v>
      </c>
      <c r="W681" s="161"/>
      <c r="X681" s="161" t="s">
        <v>829</v>
      </c>
      <c r="Y681" s="161" t="s">
        <v>156</v>
      </c>
      <c r="Z681" s="150"/>
      <c r="AA681" s="150"/>
      <c r="AB681" s="150"/>
      <c r="AC681" s="150"/>
      <c r="AD681" s="150"/>
      <c r="AE681" s="150"/>
      <c r="AF681" s="150"/>
      <c r="AG681" s="150" t="s">
        <v>830</v>
      </c>
      <c r="AH681" s="150"/>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outlineLevel="2" x14ac:dyDescent="0.2">
      <c r="A682" s="157"/>
      <c r="B682" s="158"/>
      <c r="C682" s="191" t="s">
        <v>964</v>
      </c>
      <c r="D682" s="163"/>
      <c r="E682" s="164">
        <v>29.508050000000001</v>
      </c>
      <c r="F682" s="161"/>
      <c r="G682" s="161"/>
      <c r="H682" s="161"/>
      <c r="I682" s="161"/>
      <c r="J682" s="161"/>
      <c r="K682" s="161"/>
      <c r="L682" s="161"/>
      <c r="M682" s="161"/>
      <c r="N682" s="160"/>
      <c r="O682" s="160"/>
      <c r="P682" s="160"/>
      <c r="Q682" s="160"/>
      <c r="R682" s="161"/>
      <c r="S682" s="161"/>
      <c r="T682" s="161"/>
      <c r="U682" s="161"/>
      <c r="V682" s="161"/>
      <c r="W682" s="161"/>
      <c r="X682" s="161"/>
      <c r="Y682" s="161"/>
      <c r="Z682" s="150"/>
      <c r="AA682" s="150"/>
      <c r="AB682" s="150"/>
      <c r="AC682" s="150"/>
      <c r="AD682" s="150"/>
      <c r="AE682" s="150"/>
      <c r="AF682" s="150"/>
      <c r="AG682" s="150" t="s">
        <v>161</v>
      </c>
      <c r="AH682" s="150">
        <v>0</v>
      </c>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ht="22.5" outlineLevel="1" x14ac:dyDescent="0.2">
      <c r="A683" s="173">
        <v>166</v>
      </c>
      <c r="B683" s="174" t="s">
        <v>965</v>
      </c>
      <c r="C683" s="190" t="s">
        <v>966</v>
      </c>
      <c r="D683" s="175" t="s">
        <v>176</v>
      </c>
      <c r="E683" s="176">
        <v>451.64393999999999</v>
      </c>
      <c r="F683" s="177"/>
      <c r="G683" s="178">
        <f>ROUND(E683*F683,2)</f>
        <v>0</v>
      </c>
      <c r="H683" s="177"/>
      <c r="I683" s="178">
        <f>ROUND(E683*H683,2)</f>
        <v>0</v>
      </c>
      <c r="J683" s="177"/>
      <c r="K683" s="178">
        <f>ROUND(E683*J683,2)</f>
        <v>0</v>
      </c>
      <c r="L683" s="178">
        <v>21</v>
      </c>
      <c r="M683" s="178">
        <f>G683*(1+L683/100)</f>
        <v>0</v>
      </c>
      <c r="N683" s="176">
        <v>4.4999999999999997E-3</v>
      </c>
      <c r="O683" s="176">
        <f>ROUND(E683*N683,2)</f>
        <v>2.0299999999999998</v>
      </c>
      <c r="P683" s="176">
        <v>0</v>
      </c>
      <c r="Q683" s="176">
        <f>ROUND(E683*P683,2)</f>
        <v>0</v>
      </c>
      <c r="R683" s="178" t="s">
        <v>828</v>
      </c>
      <c r="S683" s="178" t="s">
        <v>154</v>
      </c>
      <c r="T683" s="179" t="s">
        <v>154</v>
      </c>
      <c r="U683" s="161">
        <v>0</v>
      </c>
      <c r="V683" s="161">
        <f>ROUND(E683*U683,2)</f>
        <v>0</v>
      </c>
      <c r="W683" s="161"/>
      <c r="X683" s="161" t="s">
        <v>829</v>
      </c>
      <c r="Y683" s="161" t="s">
        <v>156</v>
      </c>
      <c r="Z683" s="150"/>
      <c r="AA683" s="150"/>
      <c r="AB683" s="150"/>
      <c r="AC683" s="150"/>
      <c r="AD683" s="150"/>
      <c r="AE683" s="150"/>
      <c r="AF683" s="150"/>
      <c r="AG683" s="150" t="s">
        <v>830</v>
      </c>
      <c r="AH683" s="150"/>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2" x14ac:dyDescent="0.2">
      <c r="A684" s="157"/>
      <c r="B684" s="158"/>
      <c r="C684" s="191" t="s">
        <v>967</v>
      </c>
      <c r="D684" s="163"/>
      <c r="E684" s="164">
        <v>451.64393999999999</v>
      </c>
      <c r="F684" s="161"/>
      <c r="G684" s="161"/>
      <c r="H684" s="161"/>
      <c r="I684" s="161"/>
      <c r="J684" s="161"/>
      <c r="K684" s="161"/>
      <c r="L684" s="161"/>
      <c r="M684" s="161"/>
      <c r="N684" s="160"/>
      <c r="O684" s="160"/>
      <c r="P684" s="160"/>
      <c r="Q684" s="160"/>
      <c r="R684" s="161"/>
      <c r="S684" s="161"/>
      <c r="T684" s="161"/>
      <c r="U684" s="161"/>
      <c r="V684" s="161"/>
      <c r="W684" s="161"/>
      <c r="X684" s="161"/>
      <c r="Y684" s="161"/>
      <c r="Z684" s="150"/>
      <c r="AA684" s="150"/>
      <c r="AB684" s="150"/>
      <c r="AC684" s="150"/>
      <c r="AD684" s="150"/>
      <c r="AE684" s="150"/>
      <c r="AF684" s="150"/>
      <c r="AG684" s="150" t="s">
        <v>161</v>
      </c>
      <c r="AH684" s="150">
        <v>0</v>
      </c>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ht="22.5" outlineLevel="1" x14ac:dyDescent="0.2">
      <c r="A685" s="173">
        <v>167</v>
      </c>
      <c r="B685" s="174" t="s">
        <v>968</v>
      </c>
      <c r="C685" s="190" t="s">
        <v>969</v>
      </c>
      <c r="D685" s="175" t="s">
        <v>176</v>
      </c>
      <c r="E685" s="176">
        <v>1211.9960599999999</v>
      </c>
      <c r="F685" s="177"/>
      <c r="G685" s="178">
        <f>ROUND(E685*F685,2)</f>
        <v>0</v>
      </c>
      <c r="H685" s="177"/>
      <c r="I685" s="178">
        <f>ROUND(E685*H685,2)</f>
        <v>0</v>
      </c>
      <c r="J685" s="177"/>
      <c r="K685" s="178">
        <f>ROUND(E685*J685,2)</f>
        <v>0</v>
      </c>
      <c r="L685" s="178">
        <v>21</v>
      </c>
      <c r="M685" s="178">
        <f>G685*(1+L685/100)</f>
        <v>0</v>
      </c>
      <c r="N685" s="176">
        <v>2.9999999999999997E-4</v>
      </c>
      <c r="O685" s="176">
        <f>ROUND(E685*N685,2)</f>
        <v>0.36</v>
      </c>
      <c r="P685" s="176">
        <v>0</v>
      </c>
      <c r="Q685" s="176">
        <f>ROUND(E685*P685,2)</f>
        <v>0</v>
      </c>
      <c r="R685" s="178" t="s">
        <v>828</v>
      </c>
      <c r="S685" s="178" t="s">
        <v>154</v>
      </c>
      <c r="T685" s="179" t="s">
        <v>154</v>
      </c>
      <c r="U685" s="161">
        <v>0</v>
      </c>
      <c r="V685" s="161">
        <f>ROUND(E685*U685,2)</f>
        <v>0</v>
      </c>
      <c r="W685" s="161"/>
      <c r="X685" s="161" t="s">
        <v>829</v>
      </c>
      <c r="Y685" s="161" t="s">
        <v>156</v>
      </c>
      <c r="Z685" s="150"/>
      <c r="AA685" s="150"/>
      <c r="AB685" s="150"/>
      <c r="AC685" s="150"/>
      <c r="AD685" s="150"/>
      <c r="AE685" s="150"/>
      <c r="AF685" s="150"/>
      <c r="AG685" s="150" t="s">
        <v>830</v>
      </c>
      <c r="AH685" s="150"/>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2" x14ac:dyDescent="0.2">
      <c r="A686" s="157"/>
      <c r="B686" s="158"/>
      <c r="C686" s="191" t="s">
        <v>970</v>
      </c>
      <c r="D686" s="163"/>
      <c r="E686" s="164">
        <v>1211.9960599999999</v>
      </c>
      <c r="F686" s="161"/>
      <c r="G686" s="161"/>
      <c r="H686" s="161"/>
      <c r="I686" s="161"/>
      <c r="J686" s="161"/>
      <c r="K686" s="161"/>
      <c r="L686" s="161"/>
      <c r="M686" s="161"/>
      <c r="N686" s="160"/>
      <c r="O686" s="160"/>
      <c r="P686" s="160"/>
      <c r="Q686" s="160"/>
      <c r="R686" s="161"/>
      <c r="S686" s="161"/>
      <c r="T686" s="161"/>
      <c r="U686" s="161"/>
      <c r="V686" s="161"/>
      <c r="W686" s="161"/>
      <c r="X686" s="161"/>
      <c r="Y686" s="161"/>
      <c r="Z686" s="150"/>
      <c r="AA686" s="150"/>
      <c r="AB686" s="150"/>
      <c r="AC686" s="150"/>
      <c r="AD686" s="150"/>
      <c r="AE686" s="150"/>
      <c r="AF686" s="150"/>
      <c r="AG686" s="150" t="s">
        <v>161</v>
      </c>
      <c r="AH686" s="150">
        <v>0</v>
      </c>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1" x14ac:dyDescent="0.2">
      <c r="A687" s="173">
        <v>168</v>
      </c>
      <c r="B687" s="174" t="s">
        <v>971</v>
      </c>
      <c r="C687" s="190" t="s">
        <v>972</v>
      </c>
      <c r="D687" s="175" t="s">
        <v>243</v>
      </c>
      <c r="E687" s="176">
        <v>29.385470000000002</v>
      </c>
      <c r="F687" s="177"/>
      <c r="G687" s="178">
        <f>ROUND(E687*F687,2)</f>
        <v>0</v>
      </c>
      <c r="H687" s="177"/>
      <c r="I687" s="178">
        <f>ROUND(E687*H687,2)</f>
        <v>0</v>
      </c>
      <c r="J687" s="177"/>
      <c r="K687" s="178">
        <f>ROUND(E687*J687,2)</f>
        <v>0</v>
      </c>
      <c r="L687" s="178">
        <v>21</v>
      </c>
      <c r="M687" s="178">
        <f>G687*(1+L687/100)</f>
        <v>0</v>
      </c>
      <c r="N687" s="176">
        <v>0</v>
      </c>
      <c r="O687" s="176">
        <f>ROUND(E687*N687,2)</f>
        <v>0</v>
      </c>
      <c r="P687" s="176">
        <v>0</v>
      </c>
      <c r="Q687" s="176">
        <f>ROUND(E687*P687,2)</f>
        <v>0</v>
      </c>
      <c r="R687" s="178" t="s">
        <v>923</v>
      </c>
      <c r="S687" s="178" t="s">
        <v>154</v>
      </c>
      <c r="T687" s="179" t="s">
        <v>154</v>
      </c>
      <c r="U687" s="161">
        <v>1.6850000000000001</v>
      </c>
      <c r="V687" s="161">
        <f>ROUND(E687*U687,2)</f>
        <v>49.51</v>
      </c>
      <c r="W687" s="161"/>
      <c r="X687" s="161" t="s">
        <v>884</v>
      </c>
      <c r="Y687" s="161" t="s">
        <v>156</v>
      </c>
      <c r="Z687" s="150"/>
      <c r="AA687" s="150"/>
      <c r="AB687" s="150"/>
      <c r="AC687" s="150"/>
      <c r="AD687" s="150"/>
      <c r="AE687" s="150"/>
      <c r="AF687" s="150"/>
      <c r="AG687" s="150" t="s">
        <v>885</v>
      </c>
      <c r="AH687" s="150"/>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2" x14ac:dyDescent="0.2">
      <c r="A688" s="157"/>
      <c r="B688" s="158"/>
      <c r="C688" s="199" t="s">
        <v>973</v>
      </c>
      <c r="D688" s="200"/>
      <c r="E688" s="200"/>
      <c r="F688" s="200"/>
      <c r="G688" s="200"/>
      <c r="H688" s="161"/>
      <c r="I688" s="161"/>
      <c r="J688" s="161"/>
      <c r="K688" s="161"/>
      <c r="L688" s="161"/>
      <c r="M688" s="161"/>
      <c r="N688" s="160"/>
      <c r="O688" s="160"/>
      <c r="P688" s="160"/>
      <c r="Q688" s="160"/>
      <c r="R688" s="161"/>
      <c r="S688" s="161"/>
      <c r="T688" s="161"/>
      <c r="U688" s="161"/>
      <c r="V688" s="161"/>
      <c r="W688" s="161"/>
      <c r="X688" s="161"/>
      <c r="Y688" s="161"/>
      <c r="Z688" s="150"/>
      <c r="AA688" s="150"/>
      <c r="AB688" s="150"/>
      <c r="AC688" s="150"/>
      <c r="AD688" s="150"/>
      <c r="AE688" s="150"/>
      <c r="AF688" s="150"/>
      <c r="AG688" s="150" t="s">
        <v>159</v>
      </c>
      <c r="AH688" s="150"/>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x14ac:dyDescent="0.2">
      <c r="A689" s="166" t="s">
        <v>148</v>
      </c>
      <c r="B689" s="167" t="s">
        <v>92</v>
      </c>
      <c r="C689" s="189" t="s">
        <v>93</v>
      </c>
      <c r="D689" s="168"/>
      <c r="E689" s="169"/>
      <c r="F689" s="170"/>
      <c r="G689" s="170">
        <f>SUMIF(AG690:AG736,"&lt;&gt;NOR",G690:G736)</f>
        <v>0</v>
      </c>
      <c r="H689" s="170"/>
      <c r="I689" s="170">
        <f>SUM(I690:I736)</f>
        <v>0</v>
      </c>
      <c r="J689" s="170"/>
      <c r="K689" s="170">
        <f>SUM(K690:K736)</f>
        <v>0</v>
      </c>
      <c r="L689" s="170"/>
      <c r="M689" s="170">
        <f>SUM(M690:M736)</f>
        <v>0</v>
      </c>
      <c r="N689" s="169"/>
      <c r="O689" s="169">
        <f>SUM(O690:O736)</f>
        <v>14.39</v>
      </c>
      <c r="P689" s="169"/>
      <c r="Q689" s="169">
        <f>SUM(Q690:Q736)</f>
        <v>0.15</v>
      </c>
      <c r="R689" s="170"/>
      <c r="S689" s="170"/>
      <c r="T689" s="171"/>
      <c r="U689" s="165"/>
      <c r="V689" s="165">
        <f>SUM(V690:V736)</f>
        <v>737.91</v>
      </c>
      <c r="W689" s="165"/>
      <c r="X689" s="165"/>
      <c r="Y689" s="165"/>
      <c r="AG689" t="s">
        <v>149</v>
      </c>
    </row>
    <row r="690" spans="1:60" ht="33.75" outlineLevel="1" x14ac:dyDescent="0.2">
      <c r="A690" s="173">
        <v>169</v>
      </c>
      <c r="B690" s="174" t="s">
        <v>974</v>
      </c>
      <c r="C690" s="190" t="s">
        <v>975</v>
      </c>
      <c r="D690" s="175" t="s">
        <v>176</v>
      </c>
      <c r="E690" s="176">
        <v>53.847999999999999</v>
      </c>
      <c r="F690" s="177"/>
      <c r="G690" s="178">
        <f>ROUND(E690*F690,2)</f>
        <v>0</v>
      </c>
      <c r="H690" s="177"/>
      <c r="I690" s="178">
        <f>ROUND(E690*H690,2)</f>
        <v>0</v>
      </c>
      <c r="J690" s="177"/>
      <c r="K690" s="178">
        <f>ROUND(E690*J690,2)</f>
        <v>0</v>
      </c>
      <c r="L690" s="178">
        <v>21</v>
      </c>
      <c r="M690" s="178">
        <f>G690*(1+L690/100)</f>
        <v>0</v>
      </c>
      <c r="N690" s="176">
        <v>0</v>
      </c>
      <c r="O690" s="176">
        <f>ROUND(E690*N690,2)</f>
        <v>0</v>
      </c>
      <c r="P690" s="176">
        <v>2.8300000000000001E-3</v>
      </c>
      <c r="Q690" s="176">
        <f>ROUND(E690*P690,2)</f>
        <v>0.15</v>
      </c>
      <c r="R690" s="178" t="s">
        <v>976</v>
      </c>
      <c r="S690" s="178" t="s">
        <v>154</v>
      </c>
      <c r="T690" s="179" t="s">
        <v>154</v>
      </c>
      <c r="U690" s="161">
        <v>4.1000000000000002E-2</v>
      </c>
      <c r="V690" s="161">
        <f>ROUND(E690*U690,2)</f>
        <v>2.21</v>
      </c>
      <c r="W690" s="161"/>
      <c r="X690" s="161" t="s">
        <v>155</v>
      </c>
      <c r="Y690" s="161" t="s">
        <v>156</v>
      </c>
      <c r="Z690" s="150"/>
      <c r="AA690" s="150"/>
      <c r="AB690" s="150"/>
      <c r="AC690" s="150"/>
      <c r="AD690" s="150"/>
      <c r="AE690" s="150"/>
      <c r="AF690" s="150"/>
      <c r="AG690" s="150" t="s">
        <v>164</v>
      </c>
      <c r="AH690" s="150"/>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2" x14ac:dyDescent="0.2">
      <c r="A691" s="157"/>
      <c r="B691" s="158"/>
      <c r="C691" s="191" t="s">
        <v>977</v>
      </c>
      <c r="D691" s="163"/>
      <c r="E691" s="164">
        <v>53.847999999999999</v>
      </c>
      <c r="F691" s="161"/>
      <c r="G691" s="161"/>
      <c r="H691" s="161"/>
      <c r="I691" s="161"/>
      <c r="J691" s="161"/>
      <c r="K691" s="161"/>
      <c r="L691" s="161"/>
      <c r="M691" s="161"/>
      <c r="N691" s="160"/>
      <c r="O691" s="160"/>
      <c r="P691" s="160"/>
      <c r="Q691" s="160"/>
      <c r="R691" s="161"/>
      <c r="S691" s="161"/>
      <c r="T691" s="161"/>
      <c r="U691" s="161"/>
      <c r="V691" s="161"/>
      <c r="W691" s="161"/>
      <c r="X691" s="161"/>
      <c r="Y691" s="161"/>
      <c r="Z691" s="150"/>
      <c r="AA691" s="150"/>
      <c r="AB691" s="150"/>
      <c r="AC691" s="150"/>
      <c r="AD691" s="150"/>
      <c r="AE691" s="150"/>
      <c r="AF691" s="150"/>
      <c r="AG691" s="150" t="s">
        <v>161</v>
      </c>
      <c r="AH691" s="150">
        <v>0</v>
      </c>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1" x14ac:dyDescent="0.2">
      <c r="A692" s="173">
        <v>170</v>
      </c>
      <c r="B692" s="174" t="s">
        <v>978</v>
      </c>
      <c r="C692" s="190" t="s">
        <v>979</v>
      </c>
      <c r="D692" s="175" t="s">
        <v>176</v>
      </c>
      <c r="E692" s="176">
        <v>2286.86</v>
      </c>
      <c r="F692" s="177"/>
      <c r="G692" s="178">
        <f>ROUND(E692*F692,2)</f>
        <v>0</v>
      </c>
      <c r="H692" s="177"/>
      <c r="I692" s="178">
        <f>ROUND(E692*H692,2)</f>
        <v>0</v>
      </c>
      <c r="J692" s="177"/>
      <c r="K692" s="178">
        <f>ROUND(E692*J692,2)</f>
        <v>0</v>
      </c>
      <c r="L692" s="178">
        <v>21</v>
      </c>
      <c r="M692" s="178">
        <f>G692*(1+L692/100)</f>
        <v>0</v>
      </c>
      <c r="N692" s="176">
        <v>0</v>
      </c>
      <c r="O692" s="176">
        <f>ROUND(E692*N692,2)</f>
        <v>0</v>
      </c>
      <c r="P692" s="176">
        <v>0</v>
      </c>
      <c r="Q692" s="176">
        <f>ROUND(E692*P692,2)</f>
        <v>0</v>
      </c>
      <c r="R692" s="178" t="s">
        <v>976</v>
      </c>
      <c r="S692" s="178" t="s">
        <v>154</v>
      </c>
      <c r="T692" s="179" t="s">
        <v>154</v>
      </c>
      <c r="U692" s="161">
        <v>0.08</v>
      </c>
      <c r="V692" s="161">
        <f>ROUND(E692*U692,2)</f>
        <v>182.95</v>
      </c>
      <c r="W692" s="161"/>
      <c r="X692" s="161" t="s">
        <v>155</v>
      </c>
      <c r="Y692" s="161" t="s">
        <v>156</v>
      </c>
      <c r="Z692" s="150"/>
      <c r="AA692" s="150"/>
      <c r="AB692" s="150"/>
      <c r="AC692" s="150"/>
      <c r="AD692" s="150"/>
      <c r="AE692" s="150"/>
      <c r="AF692" s="150"/>
      <c r="AG692" s="150" t="s">
        <v>164</v>
      </c>
      <c r="AH692" s="150"/>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2" x14ac:dyDescent="0.2">
      <c r="A693" s="157"/>
      <c r="B693" s="158"/>
      <c r="C693" s="191" t="s">
        <v>980</v>
      </c>
      <c r="D693" s="163"/>
      <c r="E693" s="164">
        <v>989.35</v>
      </c>
      <c r="F693" s="161"/>
      <c r="G693" s="161"/>
      <c r="H693" s="161"/>
      <c r="I693" s="161"/>
      <c r="J693" s="161"/>
      <c r="K693" s="161"/>
      <c r="L693" s="161"/>
      <c r="M693" s="161"/>
      <c r="N693" s="160"/>
      <c r="O693" s="160"/>
      <c r="P693" s="160"/>
      <c r="Q693" s="160"/>
      <c r="R693" s="161"/>
      <c r="S693" s="161"/>
      <c r="T693" s="161"/>
      <c r="U693" s="161"/>
      <c r="V693" s="161"/>
      <c r="W693" s="161"/>
      <c r="X693" s="161"/>
      <c r="Y693" s="161"/>
      <c r="Z693" s="150"/>
      <c r="AA693" s="150"/>
      <c r="AB693" s="150"/>
      <c r="AC693" s="150"/>
      <c r="AD693" s="150"/>
      <c r="AE693" s="150"/>
      <c r="AF693" s="150"/>
      <c r="AG693" s="150" t="s">
        <v>161</v>
      </c>
      <c r="AH693" s="150">
        <v>0</v>
      </c>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3" x14ac:dyDescent="0.2">
      <c r="A694" s="157"/>
      <c r="B694" s="158"/>
      <c r="C694" s="191" t="s">
        <v>981</v>
      </c>
      <c r="D694" s="163"/>
      <c r="E694" s="164">
        <v>1297.51</v>
      </c>
      <c r="F694" s="161"/>
      <c r="G694" s="161"/>
      <c r="H694" s="161"/>
      <c r="I694" s="161"/>
      <c r="J694" s="161"/>
      <c r="K694" s="161"/>
      <c r="L694" s="161"/>
      <c r="M694" s="161"/>
      <c r="N694" s="160"/>
      <c r="O694" s="160"/>
      <c r="P694" s="160"/>
      <c r="Q694" s="160"/>
      <c r="R694" s="161"/>
      <c r="S694" s="161"/>
      <c r="T694" s="161"/>
      <c r="U694" s="161"/>
      <c r="V694" s="161"/>
      <c r="W694" s="161"/>
      <c r="X694" s="161"/>
      <c r="Y694" s="161"/>
      <c r="Z694" s="150"/>
      <c r="AA694" s="150"/>
      <c r="AB694" s="150"/>
      <c r="AC694" s="150"/>
      <c r="AD694" s="150"/>
      <c r="AE694" s="150"/>
      <c r="AF694" s="150"/>
      <c r="AG694" s="150" t="s">
        <v>161</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1" x14ac:dyDescent="0.2">
      <c r="A695" s="173">
        <v>171</v>
      </c>
      <c r="B695" s="174" t="s">
        <v>982</v>
      </c>
      <c r="C695" s="190" t="s">
        <v>983</v>
      </c>
      <c r="D695" s="175" t="s">
        <v>176</v>
      </c>
      <c r="E695" s="176">
        <v>315.66000000000003</v>
      </c>
      <c r="F695" s="177"/>
      <c r="G695" s="178">
        <f>ROUND(E695*F695,2)</f>
        <v>0</v>
      </c>
      <c r="H695" s="177"/>
      <c r="I695" s="178">
        <f>ROUND(E695*H695,2)</f>
        <v>0</v>
      </c>
      <c r="J695" s="177"/>
      <c r="K695" s="178">
        <f>ROUND(E695*J695,2)</f>
        <v>0</v>
      </c>
      <c r="L695" s="178">
        <v>21</v>
      </c>
      <c r="M695" s="178">
        <f>G695*(1+L695/100)</f>
        <v>0</v>
      </c>
      <c r="N695" s="176">
        <v>0</v>
      </c>
      <c r="O695" s="176">
        <f>ROUND(E695*N695,2)</f>
        <v>0</v>
      </c>
      <c r="P695" s="176">
        <v>0</v>
      </c>
      <c r="Q695" s="176">
        <f>ROUND(E695*P695,2)</f>
        <v>0</v>
      </c>
      <c r="R695" s="178" t="s">
        <v>976</v>
      </c>
      <c r="S695" s="178" t="s">
        <v>154</v>
      </c>
      <c r="T695" s="179" t="s">
        <v>154</v>
      </c>
      <c r="U695" s="161">
        <v>0.15</v>
      </c>
      <c r="V695" s="161">
        <f>ROUND(E695*U695,2)</f>
        <v>47.35</v>
      </c>
      <c r="W695" s="161"/>
      <c r="X695" s="161" t="s">
        <v>155</v>
      </c>
      <c r="Y695" s="161" t="s">
        <v>156</v>
      </c>
      <c r="Z695" s="150"/>
      <c r="AA695" s="150"/>
      <c r="AB695" s="150"/>
      <c r="AC695" s="150"/>
      <c r="AD695" s="150"/>
      <c r="AE695" s="150"/>
      <c r="AF695" s="150"/>
      <c r="AG695" s="150" t="s">
        <v>164</v>
      </c>
      <c r="AH695" s="150"/>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2" x14ac:dyDescent="0.2">
      <c r="A696" s="157"/>
      <c r="B696" s="158"/>
      <c r="C696" s="191" t="s">
        <v>984</v>
      </c>
      <c r="D696" s="163"/>
      <c r="E696" s="164">
        <v>308.16000000000003</v>
      </c>
      <c r="F696" s="161"/>
      <c r="G696" s="161"/>
      <c r="H696" s="161"/>
      <c r="I696" s="161"/>
      <c r="J696" s="161"/>
      <c r="K696" s="161"/>
      <c r="L696" s="161"/>
      <c r="M696" s="161"/>
      <c r="N696" s="160"/>
      <c r="O696" s="160"/>
      <c r="P696" s="160"/>
      <c r="Q696" s="160"/>
      <c r="R696" s="161"/>
      <c r="S696" s="161"/>
      <c r="T696" s="161"/>
      <c r="U696" s="161"/>
      <c r="V696" s="161"/>
      <c r="W696" s="161"/>
      <c r="X696" s="161"/>
      <c r="Y696" s="161"/>
      <c r="Z696" s="150"/>
      <c r="AA696" s="150"/>
      <c r="AB696" s="150"/>
      <c r="AC696" s="150"/>
      <c r="AD696" s="150"/>
      <c r="AE696" s="150"/>
      <c r="AF696" s="150"/>
      <c r="AG696" s="150" t="s">
        <v>161</v>
      </c>
      <c r="AH696" s="150">
        <v>0</v>
      </c>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3" x14ac:dyDescent="0.2">
      <c r="A697" s="157"/>
      <c r="B697" s="158"/>
      <c r="C697" s="191" t="s">
        <v>985</v>
      </c>
      <c r="D697" s="163"/>
      <c r="E697" s="164">
        <v>7.5</v>
      </c>
      <c r="F697" s="161"/>
      <c r="G697" s="161"/>
      <c r="H697" s="161"/>
      <c r="I697" s="161"/>
      <c r="J697" s="161"/>
      <c r="K697" s="161"/>
      <c r="L697" s="161"/>
      <c r="M697" s="161"/>
      <c r="N697" s="160"/>
      <c r="O697" s="160"/>
      <c r="P697" s="160"/>
      <c r="Q697" s="160"/>
      <c r="R697" s="161"/>
      <c r="S697" s="161"/>
      <c r="T697" s="161"/>
      <c r="U697" s="161"/>
      <c r="V697" s="161"/>
      <c r="W697" s="161"/>
      <c r="X697" s="161"/>
      <c r="Y697" s="161"/>
      <c r="Z697" s="150"/>
      <c r="AA697" s="150"/>
      <c r="AB697" s="150"/>
      <c r="AC697" s="150"/>
      <c r="AD697" s="150"/>
      <c r="AE697" s="150"/>
      <c r="AF697" s="150"/>
      <c r="AG697" s="150" t="s">
        <v>161</v>
      </c>
      <c r="AH697" s="150">
        <v>0</v>
      </c>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1" x14ac:dyDescent="0.2">
      <c r="A698" s="173">
        <v>172</v>
      </c>
      <c r="B698" s="174" t="s">
        <v>986</v>
      </c>
      <c r="C698" s="190" t="s">
        <v>987</v>
      </c>
      <c r="D698" s="175" t="s">
        <v>176</v>
      </c>
      <c r="E698" s="176">
        <v>817.06259999999997</v>
      </c>
      <c r="F698" s="177"/>
      <c r="G698" s="178">
        <f>ROUND(E698*F698,2)</f>
        <v>0</v>
      </c>
      <c r="H698" s="177"/>
      <c r="I698" s="178">
        <f>ROUND(E698*H698,2)</f>
        <v>0</v>
      </c>
      <c r="J698" s="177"/>
      <c r="K698" s="178">
        <f>ROUND(E698*J698,2)</f>
        <v>0</v>
      </c>
      <c r="L698" s="178">
        <v>21</v>
      </c>
      <c r="M698" s="178">
        <f>G698*(1+L698/100)</f>
        <v>0</v>
      </c>
      <c r="N698" s="176">
        <v>3.0000000000000001E-3</v>
      </c>
      <c r="O698" s="176">
        <f>ROUND(E698*N698,2)</f>
        <v>2.4500000000000002</v>
      </c>
      <c r="P698" s="176">
        <v>0</v>
      </c>
      <c r="Q698" s="176">
        <f>ROUND(E698*P698,2)</f>
        <v>0</v>
      </c>
      <c r="R698" s="178" t="s">
        <v>976</v>
      </c>
      <c r="S698" s="178" t="s">
        <v>154</v>
      </c>
      <c r="T698" s="179" t="s">
        <v>154</v>
      </c>
      <c r="U698" s="161">
        <v>0.28000000000000003</v>
      </c>
      <c r="V698" s="161">
        <f>ROUND(E698*U698,2)</f>
        <v>228.78</v>
      </c>
      <c r="W698" s="161"/>
      <c r="X698" s="161" t="s">
        <v>155</v>
      </c>
      <c r="Y698" s="161" t="s">
        <v>156</v>
      </c>
      <c r="Z698" s="150"/>
      <c r="AA698" s="150"/>
      <c r="AB698" s="150"/>
      <c r="AC698" s="150"/>
      <c r="AD698" s="150"/>
      <c r="AE698" s="150"/>
      <c r="AF698" s="150"/>
      <c r="AG698" s="150" t="s">
        <v>164</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2" x14ac:dyDescent="0.2">
      <c r="A699" s="157"/>
      <c r="B699" s="158"/>
      <c r="C699" s="197" t="s">
        <v>988</v>
      </c>
      <c r="D699" s="198"/>
      <c r="E699" s="198"/>
      <c r="F699" s="198"/>
      <c r="G699" s="198"/>
      <c r="H699" s="161"/>
      <c r="I699" s="161"/>
      <c r="J699" s="161"/>
      <c r="K699" s="161"/>
      <c r="L699" s="161"/>
      <c r="M699" s="161"/>
      <c r="N699" s="160"/>
      <c r="O699" s="160"/>
      <c r="P699" s="160"/>
      <c r="Q699" s="160"/>
      <c r="R699" s="161"/>
      <c r="S699" s="161"/>
      <c r="T699" s="161"/>
      <c r="U699" s="161"/>
      <c r="V699" s="161"/>
      <c r="W699" s="161"/>
      <c r="X699" s="161"/>
      <c r="Y699" s="161"/>
      <c r="Z699" s="150"/>
      <c r="AA699" s="150"/>
      <c r="AB699" s="150"/>
      <c r="AC699" s="150"/>
      <c r="AD699" s="150"/>
      <c r="AE699" s="150"/>
      <c r="AF699" s="150"/>
      <c r="AG699" s="150" t="s">
        <v>223</v>
      </c>
      <c r="AH699" s="150"/>
      <c r="AI699" s="150"/>
      <c r="AJ699" s="150"/>
      <c r="AK699" s="150"/>
      <c r="AL699" s="150"/>
      <c r="AM699" s="150"/>
      <c r="AN699" s="150"/>
      <c r="AO699" s="150"/>
      <c r="AP699" s="150"/>
      <c r="AQ699" s="150"/>
      <c r="AR699" s="150"/>
      <c r="AS699" s="150"/>
      <c r="AT699" s="150"/>
      <c r="AU699" s="150"/>
      <c r="AV699" s="150"/>
      <c r="AW699" s="150"/>
      <c r="AX699" s="150"/>
      <c r="AY699" s="150"/>
      <c r="AZ699" s="150"/>
      <c r="BA699" s="180" t="str">
        <f>C699</f>
        <v>Očištění povrchu stěny od prachu, nařezání izolačních desek na požadovaný rozměr, nanesení lepicího tmelu, osazení desek.</v>
      </c>
      <c r="BB699" s="150"/>
      <c r="BC699" s="150"/>
      <c r="BD699" s="150"/>
      <c r="BE699" s="150"/>
      <c r="BF699" s="150"/>
      <c r="BG699" s="150"/>
      <c r="BH699" s="150"/>
    </row>
    <row r="700" spans="1:60" outlineLevel="2" x14ac:dyDescent="0.2">
      <c r="A700" s="157"/>
      <c r="B700" s="158"/>
      <c r="C700" s="191" t="s">
        <v>989</v>
      </c>
      <c r="D700" s="163"/>
      <c r="E700" s="164">
        <v>63.5184</v>
      </c>
      <c r="F700" s="161"/>
      <c r="G700" s="161"/>
      <c r="H700" s="161"/>
      <c r="I700" s="161"/>
      <c r="J700" s="161"/>
      <c r="K700" s="161"/>
      <c r="L700" s="161"/>
      <c r="M700" s="161"/>
      <c r="N700" s="160"/>
      <c r="O700" s="160"/>
      <c r="P700" s="160"/>
      <c r="Q700" s="160"/>
      <c r="R700" s="161"/>
      <c r="S700" s="161"/>
      <c r="T700" s="161"/>
      <c r="U700" s="161"/>
      <c r="V700" s="161"/>
      <c r="W700" s="161"/>
      <c r="X700" s="161"/>
      <c r="Y700" s="161"/>
      <c r="Z700" s="150"/>
      <c r="AA700" s="150"/>
      <c r="AB700" s="150"/>
      <c r="AC700" s="150"/>
      <c r="AD700" s="150"/>
      <c r="AE700" s="150"/>
      <c r="AF700" s="150"/>
      <c r="AG700" s="150" t="s">
        <v>161</v>
      </c>
      <c r="AH700" s="150">
        <v>0</v>
      </c>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3" x14ac:dyDescent="0.2">
      <c r="A701" s="157"/>
      <c r="B701" s="158"/>
      <c r="C701" s="191" t="s">
        <v>990</v>
      </c>
      <c r="D701" s="163"/>
      <c r="E701" s="164">
        <v>552.75</v>
      </c>
      <c r="F701" s="161"/>
      <c r="G701" s="161"/>
      <c r="H701" s="161"/>
      <c r="I701" s="161"/>
      <c r="J701" s="161"/>
      <c r="K701" s="161"/>
      <c r="L701" s="161"/>
      <c r="M701" s="161"/>
      <c r="N701" s="160"/>
      <c r="O701" s="160"/>
      <c r="P701" s="160"/>
      <c r="Q701" s="160"/>
      <c r="R701" s="161"/>
      <c r="S701" s="161"/>
      <c r="T701" s="161"/>
      <c r="U701" s="161"/>
      <c r="V701" s="161"/>
      <c r="W701" s="161"/>
      <c r="X701" s="161"/>
      <c r="Y701" s="161"/>
      <c r="Z701" s="150"/>
      <c r="AA701" s="150"/>
      <c r="AB701" s="150"/>
      <c r="AC701" s="150"/>
      <c r="AD701" s="150"/>
      <c r="AE701" s="150"/>
      <c r="AF701" s="150"/>
      <c r="AG701" s="150" t="s">
        <v>161</v>
      </c>
      <c r="AH701" s="150">
        <v>0</v>
      </c>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3" x14ac:dyDescent="0.2">
      <c r="A702" s="157"/>
      <c r="B702" s="158"/>
      <c r="C702" s="191" t="s">
        <v>991</v>
      </c>
      <c r="D702" s="163"/>
      <c r="E702" s="164">
        <v>50.4</v>
      </c>
      <c r="F702" s="161"/>
      <c r="G702" s="161"/>
      <c r="H702" s="161"/>
      <c r="I702" s="161"/>
      <c r="J702" s="161"/>
      <c r="K702" s="161"/>
      <c r="L702" s="161"/>
      <c r="M702" s="161"/>
      <c r="N702" s="160"/>
      <c r="O702" s="160"/>
      <c r="P702" s="160"/>
      <c r="Q702" s="160"/>
      <c r="R702" s="161"/>
      <c r="S702" s="161"/>
      <c r="T702" s="161"/>
      <c r="U702" s="161"/>
      <c r="V702" s="161"/>
      <c r="W702" s="161"/>
      <c r="X702" s="161"/>
      <c r="Y702" s="161"/>
      <c r="Z702" s="150"/>
      <c r="AA702" s="150"/>
      <c r="AB702" s="150"/>
      <c r="AC702" s="150"/>
      <c r="AD702" s="150"/>
      <c r="AE702" s="150"/>
      <c r="AF702" s="150"/>
      <c r="AG702" s="150" t="s">
        <v>161</v>
      </c>
      <c r="AH702" s="150">
        <v>0</v>
      </c>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3" x14ac:dyDescent="0.2">
      <c r="A703" s="157"/>
      <c r="B703" s="158"/>
      <c r="C703" s="191" t="s">
        <v>992</v>
      </c>
      <c r="D703" s="163"/>
      <c r="E703" s="164">
        <v>31.9712</v>
      </c>
      <c r="F703" s="161"/>
      <c r="G703" s="161"/>
      <c r="H703" s="161"/>
      <c r="I703" s="161"/>
      <c r="J703" s="161"/>
      <c r="K703" s="161"/>
      <c r="L703" s="161"/>
      <c r="M703" s="161"/>
      <c r="N703" s="160"/>
      <c r="O703" s="160"/>
      <c r="P703" s="160"/>
      <c r="Q703" s="160"/>
      <c r="R703" s="161"/>
      <c r="S703" s="161"/>
      <c r="T703" s="161"/>
      <c r="U703" s="161"/>
      <c r="V703" s="161"/>
      <c r="W703" s="161"/>
      <c r="X703" s="161"/>
      <c r="Y703" s="161"/>
      <c r="Z703" s="150"/>
      <c r="AA703" s="150"/>
      <c r="AB703" s="150"/>
      <c r="AC703" s="150"/>
      <c r="AD703" s="150"/>
      <c r="AE703" s="150"/>
      <c r="AF703" s="150"/>
      <c r="AG703" s="150" t="s">
        <v>161</v>
      </c>
      <c r="AH703" s="150">
        <v>0</v>
      </c>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x14ac:dyDescent="0.2">
      <c r="A704" s="157"/>
      <c r="B704" s="158"/>
      <c r="C704" s="191" t="s">
        <v>993</v>
      </c>
      <c r="D704" s="163"/>
      <c r="E704" s="164">
        <v>23.6846</v>
      </c>
      <c r="F704" s="161"/>
      <c r="G704" s="161"/>
      <c r="H704" s="161"/>
      <c r="I704" s="161"/>
      <c r="J704" s="161"/>
      <c r="K704" s="161"/>
      <c r="L704" s="161"/>
      <c r="M704" s="161"/>
      <c r="N704" s="160"/>
      <c r="O704" s="160"/>
      <c r="P704" s="160"/>
      <c r="Q704" s="160"/>
      <c r="R704" s="161"/>
      <c r="S704" s="161"/>
      <c r="T704" s="161"/>
      <c r="U704" s="161"/>
      <c r="V704" s="161"/>
      <c r="W704" s="161"/>
      <c r="X704" s="161"/>
      <c r="Y704" s="161"/>
      <c r="Z704" s="150"/>
      <c r="AA704" s="150"/>
      <c r="AB704" s="150"/>
      <c r="AC704" s="150"/>
      <c r="AD704" s="150"/>
      <c r="AE704" s="150"/>
      <c r="AF704" s="150"/>
      <c r="AG704" s="150" t="s">
        <v>161</v>
      </c>
      <c r="AH704" s="150">
        <v>0</v>
      </c>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x14ac:dyDescent="0.2">
      <c r="A705" s="157"/>
      <c r="B705" s="158"/>
      <c r="C705" s="191" t="s">
        <v>994</v>
      </c>
      <c r="D705" s="163"/>
      <c r="E705" s="164">
        <v>94.738399999999999</v>
      </c>
      <c r="F705" s="161"/>
      <c r="G705" s="161"/>
      <c r="H705" s="161"/>
      <c r="I705" s="161"/>
      <c r="J705" s="161"/>
      <c r="K705" s="161"/>
      <c r="L705" s="161"/>
      <c r="M705" s="161"/>
      <c r="N705" s="160"/>
      <c r="O705" s="160"/>
      <c r="P705" s="160"/>
      <c r="Q705" s="160"/>
      <c r="R705" s="161"/>
      <c r="S705" s="161"/>
      <c r="T705" s="161"/>
      <c r="U705" s="161"/>
      <c r="V705" s="161"/>
      <c r="W705" s="161"/>
      <c r="X705" s="161"/>
      <c r="Y705" s="161"/>
      <c r="Z705" s="150"/>
      <c r="AA705" s="150"/>
      <c r="AB705" s="150"/>
      <c r="AC705" s="150"/>
      <c r="AD705" s="150"/>
      <c r="AE705" s="150"/>
      <c r="AF705" s="150"/>
      <c r="AG705" s="150" t="s">
        <v>161</v>
      </c>
      <c r="AH705" s="150">
        <v>0</v>
      </c>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1" x14ac:dyDescent="0.2">
      <c r="A706" s="173">
        <v>173</v>
      </c>
      <c r="B706" s="174" t="s">
        <v>995</v>
      </c>
      <c r="C706" s="190" t="s">
        <v>996</v>
      </c>
      <c r="D706" s="175" t="s">
        <v>176</v>
      </c>
      <c r="E706" s="176">
        <v>1312.3972000000001</v>
      </c>
      <c r="F706" s="177"/>
      <c r="G706" s="178">
        <f>ROUND(E706*F706,2)</f>
        <v>0</v>
      </c>
      <c r="H706" s="177"/>
      <c r="I706" s="178">
        <f>ROUND(E706*H706,2)</f>
        <v>0</v>
      </c>
      <c r="J706" s="177"/>
      <c r="K706" s="178">
        <f>ROUND(E706*J706,2)</f>
        <v>0</v>
      </c>
      <c r="L706" s="178">
        <v>21</v>
      </c>
      <c r="M706" s="178">
        <f>G706*(1+L706/100)</f>
        <v>0</v>
      </c>
      <c r="N706" s="176">
        <v>2E-3</v>
      </c>
      <c r="O706" s="176">
        <f>ROUND(E706*N706,2)</f>
        <v>2.62</v>
      </c>
      <c r="P706" s="176">
        <v>0</v>
      </c>
      <c r="Q706" s="176">
        <f>ROUND(E706*P706,2)</f>
        <v>0</v>
      </c>
      <c r="R706" s="178" t="s">
        <v>976</v>
      </c>
      <c r="S706" s="178" t="s">
        <v>154</v>
      </c>
      <c r="T706" s="179" t="s">
        <v>154</v>
      </c>
      <c r="U706" s="161">
        <v>0.12</v>
      </c>
      <c r="V706" s="161">
        <f>ROUND(E706*U706,2)</f>
        <v>157.49</v>
      </c>
      <c r="W706" s="161"/>
      <c r="X706" s="161" t="s">
        <v>155</v>
      </c>
      <c r="Y706" s="161" t="s">
        <v>156</v>
      </c>
      <c r="Z706" s="150"/>
      <c r="AA706" s="150"/>
      <c r="AB706" s="150"/>
      <c r="AC706" s="150"/>
      <c r="AD706" s="150"/>
      <c r="AE706" s="150"/>
      <c r="AF706" s="150"/>
      <c r="AG706" s="150" t="s">
        <v>164</v>
      </c>
      <c r="AH706" s="150"/>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outlineLevel="2" x14ac:dyDescent="0.2">
      <c r="A707" s="157"/>
      <c r="B707" s="158"/>
      <c r="C707" s="191" t="s">
        <v>997</v>
      </c>
      <c r="D707" s="163"/>
      <c r="E707" s="164"/>
      <c r="F707" s="161"/>
      <c r="G707" s="161"/>
      <c r="H707" s="161"/>
      <c r="I707" s="161"/>
      <c r="J707" s="161"/>
      <c r="K707" s="161"/>
      <c r="L707" s="161"/>
      <c r="M707" s="161"/>
      <c r="N707" s="160"/>
      <c r="O707" s="160"/>
      <c r="P707" s="160"/>
      <c r="Q707" s="160"/>
      <c r="R707" s="161"/>
      <c r="S707" s="161"/>
      <c r="T707" s="161"/>
      <c r="U707" s="161"/>
      <c r="V707" s="161"/>
      <c r="W707" s="161"/>
      <c r="X707" s="161"/>
      <c r="Y707" s="161"/>
      <c r="Z707" s="150"/>
      <c r="AA707" s="150"/>
      <c r="AB707" s="150"/>
      <c r="AC707" s="150"/>
      <c r="AD707" s="150"/>
      <c r="AE707" s="150"/>
      <c r="AF707" s="150"/>
      <c r="AG707" s="150" t="s">
        <v>161</v>
      </c>
      <c r="AH707" s="150">
        <v>0</v>
      </c>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3" x14ac:dyDescent="0.2">
      <c r="A708" s="157"/>
      <c r="B708" s="158"/>
      <c r="C708" s="191" t="s">
        <v>998</v>
      </c>
      <c r="D708" s="163"/>
      <c r="E708" s="164">
        <v>656.19860000000006</v>
      </c>
      <c r="F708" s="161"/>
      <c r="G708" s="161"/>
      <c r="H708" s="161"/>
      <c r="I708" s="161"/>
      <c r="J708" s="161"/>
      <c r="K708" s="161"/>
      <c r="L708" s="161"/>
      <c r="M708" s="161"/>
      <c r="N708" s="160"/>
      <c r="O708" s="160"/>
      <c r="P708" s="160"/>
      <c r="Q708" s="160"/>
      <c r="R708" s="161"/>
      <c r="S708" s="161"/>
      <c r="T708" s="161"/>
      <c r="U708" s="161"/>
      <c r="V708" s="161"/>
      <c r="W708" s="161"/>
      <c r="X708" s="161"/>
      <c r="Y708" s="161"/>
      <c r="Z708" s="150"/>
      <c r="AA708" s="150"/>
      <c r="AB708" s="150"/>
      <c r="AC708" s="150"/>
      <c r="AD708" s="150"/>
      <c r="AE708" s="150"/>
      <c r="AF708" s="150"/>
      <c r="AG708" s="150" t="s">
        <v>161</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3" x14ac:dyDescent="0.2">
      <c r="A709" s="157"/>
      <c r="B709" s="158"/>
      <c r="C709" s="191" t="s">
        <v>999</v>
      </c>
      <c r="D709" s="163"/>
      <c r="E709" s="164">
        <v>656.19860000000006</v>
      </c>
      <c r="F709" s="161"/>
      <c r="G709" s="161"/>
      <c r="H709" s="161"/>
      <c r="I709" s="161"/>
      <c r="J709" s="161"/>
      <c r="K709" s="161"/>
      <c r="L709" s="161"/>
      <c r="M709" s="161"/>
      <c r="N709" s="160"/>
      <c r="O709" s="160"/>
      <c r="P709" s="160"/>
      <c r="Q709" s="160"/>
      <c r="R709" s="161"/>
      <c r="S709" s="161"/>
      <c r="T709" s="161"/>
      <c r="U709" s="161"/>
      <c r="V709" s="161"/>
      <c r="W709" s="161"/>
      <c r="X709" s="161"/>
      <c r="Y709" s="161"/>
      <c r="Z709" s="150"/>
      <c r="AA709" s="150"/>
      <c r="AB709" s="150"/>
      <c r="AC709" s="150"/>
      <c r="AD709" s="150"/>
      <c r="AE709" s="150"/>
      <c r="AF709" s="150"/>
      <c r="AG709" s="150" t="s">
        <v>161</v>
      </c>
      <c r="AH709" s="150">
        <v>0</v>
      </c>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ht="22.5" outlineLevel="1" x14ac:dyDescent="0.2">
      <c r="A710" s="173">
        <v>174</v>
      </c>
      <c r="B710" s="174" t="s">
        <v>1000</v>
      </c>
      <c r="C710" s="190" t="s">
        <v>1001</v>
      </c>
      <c r="D710" s="175" t="s">
        <v>176</v>
      </c>
      <c r="E710" s="176">
        <v>1297.51</v>
      </c>
      <c r="F710" s="177"/>
      <c r="G710" s="178">
        <f>ROUND(E710*F710,2)</f>
        <v>0</v>
      </c>
      <c r="H710" s="177"/>
      <c r="I710" s="178">
        <f>ROUND(E710*H710,2)</f>
        <v>0</v>
      </c>
      <c r="J710" s="177"/>
      <c r="K710" s="178">
        <f>ROUND(E710*J710,2)</f>
        <v>0</v>
      </c>
      <c r="L710" s="178">
        <v>21</v>
      </c>
      <c r="M710" s="178">
        <f>G710*(1+L710/100)</f>
        <v>0</v>
      </c>
      <c r="N710" s="176">
        <v>1.0000000000000001E-5</v>
      </c>
      <c r="O710" s="176">
        <f>ROUND(E710*N710,2)</f>
        <v>0.01</v>
      </c>
      <c r="P710" s="176">
        <v>0</v>
      </c>
      <c r="Q710" s="176">
        <f>ROUND(E710*P710,2)</f>
        <v>0</v>
      </c>
      <c r="R710" s="178" t="s">
        <v>976</v>
      </c>
      <c r="S710" s="178" t="s">
        <v>154</v>
      </c>
      <c r="T710" s="179" t="s">
        <v>154</v>
      </c>
      <c r="U710" s="161">
        <v>7.0000000000000007E-2</v>
      </c>
      <c r="V710" s="161">
        <f>ROUND(E710*U710,2)</f>
        <v>90.83</v>
      </c>
      <c r="W710" s="161"/>
      <c r="X710" s="161" t="s">
        <v>155</v>
      </c>
      <c r="Y710" s="161" t="s">
        <v>156</v>
      </c>
      <c r="Z710" s="150"/>
      <c r="AA710" s="150"/>
      <c r="AB710" s="150"/>
      <c r="AC710" s="150"/>
      <c r="AD710" s="150"/>
      <c r="AE710" s="150"/>
      <c r="AF710" s="150"/>
      <c r="AG710" s="150" t="s">
        <v>164</v>
      </c>
      <c r="AH710" s="150"/>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2" x14ac:dyDescent="0.2">
      <c r="A711" s="157"/>
      <c r="B711" s="158"/>
      <c r="C711" s="191" t="s">
        <v>1002</v>
      </c>
      <c r="D711" s="163"/>
      <c r="E711" s="164">
        <v>1297.51</v>
      </c>
      <c r="F711" s="161"/>
      <c r="G711" s="161"/>
      <c r="H711" s="161"/>
      <c r="I711" s="161"/>
      <c r="J711" s="161"/>
      <c r="K711" s="161"/>
      <c r="L711" s="161"/>
      <c r="M711" s="161"/>
      <c r="N711" s="160"/>
      <c r="O711" s="160"/>
      <c r="P711" s="160"/>
      <c r="Q711" s="160"/>
      <c r="R711" s="161"/>
      <c r="S711" s="161"/>
      <c r="T711" s="161"/>
      <c r="U711" s="161"/>
      <c r="V711" s="161"/>
      <c r="W711" s="161"/>
      <c r="X711" s="161"/>
      <c r="Y711" s="161"/>
      <c r="Z711" s="150"/>
      <c r="AA711" s="150"/>
      <c r="AB711" s="150"/>
      <c r="AC711" s="150"/>
      <c r="AD711" s="150"/>
      <c r="AE711" s="150"/>
      <c r="AF711" s="150"/>
      <c r="AG711" s="150" t="s">
        <v>161</v>
      </c>
      <c r="AH711" s="150">
        <v>0</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ht="22.5" outlineLevel="1" x14ac:dyDescent="0.2">
      <c r="A712" s="173">
        <v>175</v>
      </c>
      <c r="B712" s="174" t="s">
        <v>1003</v>
      </c>
      <c r="C712" s="190" t="s">
        <v>1004</v>
      </c>
      <c r="D712" s="175" t="s">
        <v>152</v>
      </c>
      <c r="E712" s="176">
        <v>66.534369999999996</v>
      </c>
      <c r="F712" s="177"/>
      <c r="G712" s="178">
        <f>ROUND(E712*F712,2)</f>
        <v>0</v>
      </c>
      <c r="H712" s="177"/>
      <c r="I712" s="178">
        <f>ROUND(E712*H712,2)</f>
        <v>0</v>
      </c>
      <c r="J712" s="177"/>
      <c r="K712" s="178">
        <f>ROUND(E712*J712,2)</f>
        <v>0</v>
      </c>
      <c r="L712" s="178">
        <v>21</v>
      </c>
      <c r="M712" s="178">
        <f>G712*(1+L712/100)</f>
        <v>0</v>
      </c>
      <c r="N712" s="176">
        <v>0.03</v>
      </c>
      <c r="O712" s="176">
        <f>ROUND(E712*N712,2)</f>
        <v>2</v>
      </c>
      <c r="P712" s="176">
        <v>0</v>
      </c>
      <c r="Q712" s="176">
        <f>ROUND(E712*P712,2)</f>
        <v>0</v>
      </c>
      <c r="R712" s="178" t="s">
        <v>828</v>
      </c>
      <c r="S712" s="178" t="s">
        <v>154</v>
      </c>
      <c r="T712" s="179" t="s">
        <v>154</v>
      </c>
      <c r="U712" s="161">
        <v>0</v>
      </c>
      <c r="V712" s="161">
        <f>ROUND(E712*U712,2)</f>
        <v>0</v>
      </c>
      <c r="W712" s="161"/>
      <c r="X712" s="161" t="s">
        <v>829</v>
      </c>
      <c r="Y712" s="161" t="s">
        <v>156</v>
      </c>
      <c r="Z712" s="150"/>
      <c r="AA712" s="150"/>
      <c r="AB712" s="150"/>
      <c r="AC712" s="150"/>
      <c r="AD712" s="150"/>
      <c r="AE712" s="150"/>
      <c r="AF712" s="150"/>
      <c r="AG712" s="150" t="s">
        <v>830</v>
      </c>
      <c r="AH712" s="150"/>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2" x14ac:dyDescent="0.2">
      <c r="A713" s="157"/>
      <c r="B713" s="158"/>
      <c r="C713" s="191" t="s">
        <v>1005</v>
      </c>
      <c r="D713" s="163"/>
      <c r="E713" s="164">
        <v>15.371449999999999</v>
      </c>
      <c r="F713" s="161"/>
      <c r="G713" s="161"/>
      <c r="H713" s="161"/>
      <c r="I713" s="161"/>
      <c r="J713" s="161"/>
      <c r="K713" s="161"/>
      <c r="L713" s="161"/>
      <c r="M713" s="161"/>
      <c r="N713" s="160"/>
      <c r="O713" s="160"/>
      <c r="P713" s="160"/>
      <c r="Q713" s="160"/>
      <c r="R713" s="161"/>
      <c r="S713" s="161"/>
      <c r="T713" s="161"/>
      <c r="U713" s="161"/>
      <c r="V713" s="161"/>
      <c r="W713" s="161"/>
      <c r="X713" s="161"/>
      <c r="Y713" s="161"/>
      <c r="Z713" s="150"/>
      <c r="AA713" s="150"/>
      <c r="AB713" s="150"/>
      <c r="AC713" s="150"/>
      <c r="AD713" s="150"/>
      <c r="AE713" s="150"/>
      <c r="AF713" s="150"/>
      <c r="AG713" s="150" t="s">
        <v>161</v>
      </c>
      <c r="AH713" s="150">
        <v>0</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3" x14ac:dyDescent="0.2">
      <c r="A714" s="157"/>
      <c r="B714" s="158"/>
      <c r="C714" s="191" t="s">
        <v>1006</v>
      </c>
      <c r="D714" s="163"/>
      <c r="E714" s="164">
        <v>30.401250000000001</v>
      </c>
      <c r="F714" s="161"/>
      <c r="G714" s="161"/>
      <c r="H714" s="161"/>
      <c r="I714" s="161"/>
      <c r="J714" s="161"/>
      <c r="K714" s="161"/>
      <c r="L714" s="161"/>
      <c r="M714" s="161"/>
      <c r="N714" s="160"/>
      <c r="O714" s="160"/>
      <c r="P714" s="160"/>
      <c r="Q714" s="160"/>
      <c r="R714" s="161"/>
      <c r="S714" s="161"/>
      <c r="T714" s="161"/>
      <c r="U714" s="161"/>
      <c r="V714" s="161"/>
      <c r="W714" s="161"/>
      <c r="X714" s="161"/>
      <c r="Y714" s="161"/>
      <c r="Z714" s="150"/>
      <c r="AA714" s="150"/>
      <c r="AB714" s="150"/>
      <c r="AC714" s="150"/>
      <c r="AD714" s="150"/>
      <c r="AE714" s="150"/>
      <c r="AF714" s="150"/>
      <c r="AG714" s="150" t="s">
        <v>161</v>
      </c>
      <c r="AH714" s="150">
        <v>0</v>
      </c>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outlineLevel="3" x14ac:dyDescent="0.2">
      <c r="A715" s="157"/>
      <c r="B715" s="158"/>
      <c r="C715" s="191" t="s">
        <v>1007</v>
      </c>
      <c r="D715" s="163"/>
      <c r="E715" s="164">
        <v>11.087999999999999</v>
      </c>
      <c r="F715" s="161"/>
      <c r="G715" s="161"/>
      <c r="H715" s="161"/>
      <c r="I715" s="161"/>
      <c r="J715" s="161"/>
      <c r="K715" s="161"/>
      <c r="L715" s="161"/>
      <c r="M715" s="161"/>
      <c r="N715" s="160"/>
      <c r="O715" s="160"/>
      <c r="P715" s="160"/>
      <c r="Q715" s="160"/>
      <c r="R715" s="161"/>
      <c r="S715" s="161"/>
      <c r="T715" s="161"/>
      <c r="U715" s="161"/>
      <c r="V715" s="161"/>
      <c r="W715" s="161"/>
      <c r="X715" s="161"/>
      <c r="Y715" s="161"/>
      <c r="Z715" s="150"/>
      <c r="AA715" s="150"/>
      <c r="AB715" s="150"/>
      <c r="AC715" s="150"/>
      <c r="AD715" s="150"/>
      <c r="AE715" s="150"/>
      <c r="AF715" s="150"/>
      <c r="AG715" s="150" t="s">
        <v>161</v>
      </c>
      <c r="AH715" s="150">
        <v>0</v>
      </c>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3" x14ac:dyDescent="0.2">
      <c r="A716" s="157"/>
      <c r="B716" s="158"/>
      <c r="C716" s="191" t="s">
        <v>1008</v>
      </c>
      <c r="D716" s="163"/>
      <c r="E716" s="164">
        <v>7.0336600000000002</v>
      </c>
      <c r="F716" s="161"/>
      <c r="G716" s="161"/>
      <c r="H716" s="161"/>
      <c r="I716" s="161"/>
      <c r="J716" s="161"/>
      <c r="K716" s="161"/>
      <c r="L716" s="161"/>
      <c r="M716" s="161"/>
      <c r="N716" s="160"/>
      <c r="O716" s="160"/>
      <c r="P716" s="160"/>
      <c r="Q716" s="160"/>
      <c r="R716" s="161"/>
      <c r="S716" s="161"/>
      <c r="T716" s="161"/>
      <c r="U716" s="161"/>
      <c r="V716" s="161"/>
      <c r="W716" s="161"/>
      <c r="X716" s="161"/>
      <c r="Y716" s="161"/>
      <c r="Z716" s="150"/>
      <c r="AA716" s="150"/>
      <c r="AB716" s="150"/>
      <c r="AC716" s="150"/>
      <c r="AD716" s="150"/>
      <c r="AE716" s="150"/>
      <c r="AF716" s="150"/>
      <c r="AG716" s="150" t="s">
        <v>161</v>
      </c>
      <c r="AH716" s="150">
        <v>0</v>
      </c>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3" x14ac:dyDescent="0.2">
      <c r="A717" s="157"/>
      <c r="B717" s="158"/>
      <c r="C717" s="191" t="s">
        <v>1009</v>
      </c>
      <c r="D717" s="163"/>
      <c r="E717" s="164">
        <v>2.64</v>
      </c>
      <c r="F717" s="161"/>
      <c r="G717" s="161"/>
      <c r="H717" s="161"/>
      <c r="I717" s="161"/>
      <c r="J717" s="161"/>
      <c r="K717" s="161"/>
      <c r="L717" s="161"/>
      <c r="M717" s="161"/>
      <c r="N717" s="160"/>
      <c r="O717" s="160"/>
      <c r="P717" s="160"/>
      <c r="Q717" s="160"/>
      <c r="R717" s="161"/>
      <c r="S717" s="161"/>
      <c r="T717" s="161"/>
      <c r="U717" s="161"/>
      <c r="V717" s="161"/>
      <c r="W717" s="161"/>
      <c r="X717" s="161"/>
      <c r="Y717" s="161"/>
      <c r="Z717" s="150"/>
      <c r="AA717" s="150"/>
      <c r="AB717" s="150"/>
      <c r="AC717" s="150"/>
      <c r="AD717" s="150"/>
      <c r="AE717" s="150"/>
      <c r="AF717" s="150"/>
      <c r="AG717" s="150" t="s">
        <v>161</v>
      </c>
      <c r="AH717" s="150">
        <v>0</v>
      </c>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ht="22.5" outlineLevel="1" x14ac:dyDescent="0.2">
      <c r="A718" s="173">
        <v>176</v>
      </c>
      <c r="B718" s="174" t="s">
        <v>1010</v>
      </c>
      <c r="C718" s="190" t="s">
        <v>1011</v>
      </c>
      <c r="D718" s="175" t="s">
        <v>176</v>
      </c>
      <c r="E718" s="176">
        <v>1427.261</v>
      </c>
      <c r="F718" s="177"/>
      <c r="G718" s="178">
        <f>ROUND(E718*F718,2)</f>
        <v>0</v>
      </c>
      <c r="H718" s="177"/>
      <c r="I718" s="178">
        <f>ROUND(E718*H718,2)</f>
        <v>0</v>
      </c>
      <c r="J718" s="177"/>
      <c r="K718" s="178">
        <f>ROUND(E718*J718,2)</f>
        <v>0</v>
      </c>
      <c r="L718" s="178">
        <v>21</v>
      </c>
      <c r="M718" s="178">
        <f>G718*(1+L718/100)</f>
        <v>0</v>
      </c>
      <c r="N718" s="176">
        <v>7.5000000000000002E-4</v>
      </c>
      <c r="O718" s="176">
        <f>ROUND(E718*N718,2)</f>
        <v>1.07</v>
      </c>
      <c r="P718" s="176">
        <v>0</v>
      </c>
      <c r="Q718" s="176">
        <f>ROUND(E718*P718,2)</f>
        <v>0</v>
      </c>
      <c r="R718" s="178" t="s">
        <v>828</v>
      </c>
      <c r="S718" s="178" t="s">
        <v>154</v>
      </c>
      <c r="T718" s="179" t="s">
        <v>154</v>
      </c>
      <c r="U718" s="161">
        <v>0</v>
      </c>
      <c r="V718" s="161">
        <f>ROUND(E718*U718,2)</f>
        <v>0</v>
      </c>
      <c r="W718" s="161"/>
      <c r="X718" s="161" t="s">
        <v>829</v>
      </c>
      <c r="Y718" s="161" t="s">
        <v>156</v>
      </c>
      <c r="Z718" s="150"/>
      <c r="AA718" s="150"/>
      <c r="AB718" s="150"/>
      <c r="AC718" s="150"/>
      <c r="AD718" s="150"/>
      <c r="AE718" s="150"/>
      <c r="AF718" s="150"/>
      <c r="AG718" s="150" t="s">
        <v>830</v>
      </c>
      <c r="AH718" s="150"/>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2" x14ac:dyDescent="0.2">
      <c r="A719" s="157"/>
      <c r="B719" s="158"/>
      <c r="C719" s="191" t="s">
        <v>1012</v>
      </c>
      <c r="D719" s="163"/>
      <c r="E719" s="164">
        <v>1427.261</v>
      </c>
      <c r="F719" s="161"/>
      <c r="G719" s="161"/>
      <c r="H719" s="161"/>
      <c r="I719" s="161"/>
      <c r="J719" s="161"/>
      <c r="K719" s="161"/>
      <c r="L719" s="161"/>
      <c r="M719" s="161"/>
      <c r="N719" s="160"/>
      <c r="O719" s="160"/>
      <c r="P719" s="160"/>
      <c r="Q719" s="160"/>
      <c r="R719" s="161"/>
      <c r="S719" s="161"/>
      <c r="T719" s="161"/>
      <c r="U719" s="161"/>
      <c r="V719" s="161"/>
      <c r="W719" s="161"/>
      <c r="X719" s="161"/>
      <c r="Y719" s="161"/>
      <c r="Z719" s="150"/>
      <c r="AA719" s="150"/>
      <c r="AB719" s="150"/>
      <c r="AC719" s="150"/>
      <c r="AD719" s="150"/>
      <c r="AE719" s="150"/>
      <c r="AF719" s="150"/>
      <c r="AG719" s="150" t="s">
        <v>161</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ht="22.5" outlineLevel="1" x14ac:dyDescent="0.2">
      <c r="A720" s="173">
        <v>177</v>
      </c>
      <c r="B720" s="174" t="s">
        <v>1013</v>
      </c>
      <c r="C720" s="190" t="s">
        <v>1014</v>
      </c>
      <c r="D720" s="175" t="s">
        <v>152</v>
      </c>
      <c r="E720" s="176">
        <v>222.67111</v>
      </c>
      <c r="F720" s="177"/>
      <c r="G720" s="178">
        <f>ROUND(E720*F720,2)</f>
        <v>0</v>
      </c>
      <c r="H720" s="177"/>
      <c r="I720" s="178">
        <f>ROUND(E720*H720,2)</f>
        <v>0</v>
      </c>
      <c r="J720" s="177"/>
      <c r="K720" s="178">
        <f>ROUND(E720*J720,2)</f>
        <v>0</v>
      </c>
      <c r="L720" s="178">
        <v>21</v>
      </c>
      <c r="M720" s="178">
        <f>G720*(1+L720/100)</f>
        <v>0</v>
      </c>
      <c r="N720" s="176">
        <v>2.5000000000000001E-2</v>
      </c>
      <c r="O720" s="176">
        <f>ROUND(E720*N720,2)</f>
        <v>5.57</v>
      </c>
      <c r="P720" s="176">
        <v>0</v>
      </c>
      <c r="Q720" s="176">
        <f>ROUND(E720*P720,2)</f>
        <v>0</v>
      </c>
      <c r="R720" s="178" t="s">
        <v>828</v>
      </c>
      <c r="S720" s="178" t="s">
        <v>154</v>
      </c>
      <c r="T720" s="179" t="s">
        <v>154</v>
      </c>
      <c r="U720" s="161">
        <v>0</v>
      </c>
      <c r="V720" s="161">
        <f>ROUND(E720*U720,2)</f>
        <v>0</v>
      </c>
      <c r="W720" s="161"/>
      <c r="X720" s="161" t="s">
        <v>829</v>
      </c>
      <c r="Y720" s="161" t="s">
        <v>156</v>
      </c>
      <c r="Z720" s="150"/>
      <c r="AA720" s="150"/>
      <c r="AB720" s="150"/>
      <c r="AC720" s="150"/>
      <c r="AD720" s="150"/>
      <c r="AE720" s="150"/>
      <c r="AF720" s="150"/>
      <c r="AG720" s="150" t="s">
        <v>830</v>
      </c>
      <c r="AH720" s="150"/>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outlineLevel="2" x14ac:dyDescent="0.2">
      <c r="A721" s="157"/>
      <c r="B721" s="158"/>
      <c r="C721" s="191" t="s">
        <v>1015</v>
      </c>
      <c r="D721" s="163"/>
      <c r="E721" s="164">
        <v>67.795199999999994</v>
      </c>
      <c r="F721" s="161"/>
      <c r="G721" s="161"/>
      <c r="H721" s="161"/>
      <c r="I721" s="161"/>
      <c r="J721" s="161"/>
      <c r="K721" s="161"/>
      <c r="L721" s="161"/>
      <c r="M721" s="161"/>
      <c r="N721" s="160"/>
      <c r="O721" s="160"/>
      <c r="P721" s="160"/>
      <c r="Q721" s="160"/>
      <c r="R721" s="161"/>
      <c r="S721" s="161"/>
      <c r="T721" s="161"/>
      <c r="U721" s="161"/>
      <c r="V721" s="161"/>
      <c r="W721" s="161"/>
      <c r="X721" s="161"/>
      <c r="Y721" s="161"/>
      <c r="Z721" s="150"/>
      <c r="AA721" s="150"/>
      <c r="AB721" s="150"/>
      <c r="AC721" s="150"/>
      <c r="AD721" s="150"/>
      <c r="AE721" s="150"/>
      <c r="AF721" s="150"/>
      <c r="AG721" s="150" t="s">
        <v>161</v>
      </c>
      <c r="AH721" s="150">
        <v>0</v>
      </c>
      <c r="AI721" s="150"/>
      <c r="AJ721" s="150"/>
      <c r="AK721" s="150"/>
      <c r="AL721" s="150"/>
      <c r="AM721" s="150"/>
      <c r="AN721" s="150"/>
      <c r="AO721" s="150"/>
      <c r="AP721" s="150"/>
      <c r="AQ721" s="150"/>
      <c r="AR721" s="150"/>
      <c r="AS721" s="150"/>
      <c r="AT721" s="150"/>
      <c r="AU721" s="150"/>
      <c r="AV721" s="150"/>
      <c r="AW721" s="150"/>
      <c r="AX721" s="150"/>
      <c r="AY721" s="150"/>
      <c r="AZ721" s="150"/>
      <c r="BA721" s="150"/>
      <c r="BB721" s="150"/>
      <c r="BC721" s="150"/>
      <c r="BD721" s="150"/>
      <c r="BE721" s="150"/>
      <c r="BF721" s="150"/>
      <c r="BG721" s="150"/>
      <c r="BH721" s="150"/>
    </row>
    <row r="722" spans="1:60" outlineLevel="3" x14ac:dyDescent="0.2">
      <c r="A722" s="157"/>
      <c r="B722" s="158"/>
      <c r="C722" s="191" t="s">
        <v>1016</v>
      </c>
      <c r="D722" s="163"/>
      <c r="E722" s="164">
        <v>32.64855</v>
      </c>
      <c r="F722" s="161"/>
      <c r="G722" s="161"/>
      <c r="H722" s="161"/>
      <c r="I722" s="161"/>
      <c r="J722" s="161"/>
      <c r="K722" s="161"/>
      <c r="L722" s="161"/>
      <c r="M722" s="161"/>
      <c r="N722" s="160"/>
      <c r="O722" s="160"/>
      <c r="P722" s="160"/>
      <c r="Q722" s="160"/>
      <c r="R722" s="161"/>
      <c r="S722" s="161"/>
      <c r="T722" s="161"/>
      <c r="U722" s="161"/>
      <c r="V722" s="161"/>
      <c r="W722" s="161"/>
      <c r="X722" s="161"/>
      <c r="Y722" s="161"/>
      <c r="Z722" s="150"/>
      <c r="AA722" s="150"/>
      <c r="AB722" s="150"/>
      <c r="AC722" s="150"/>
      <c r="AD722" s="150"/>
      <c r="AE722" s="150"/>
      <c r="AF722" s="150"/>
      <c r="AG722" s="150" t="s">
        <v>161</v>
      </c>
      <c r="AH722" s="150">
        <v>0</v>
      </c>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3" x14ac:dyDescent="0.2">
      <c r="A723" s="157"/>
      <c r="B723" s="158"/>
      <c r="C723" s="191" t="s">
        <v>1017</v>
      </c>
      <c r="D723" s="163"/>
      <c r="E723" s="164">
        <v>54.264800000000001</v>
      </c>
      <c r="F723" s="161"/>
      <c r="G723" s="161"/>
      <c r="H723" s="161"/>
      <c r="I723" s="161"/>
      <c r="J723" s="161"/>
      <c r="K723" s="161"/>
      <c r="L723" s="161"/>
      <c r="M723" s="161"/>
      <c r="N723" s="160"/>
      <c r="O723" s="160"/>
      <c r="P723" s="160"/>
      <c r="Q723" s="160"/>
      <c r="R723" s="161"/>
      <c r="S723" s="161"/>
      <c r="T723" s="161"/>
      <c r="U723" s="161"/>
      <c r="V723" s="161"/>
      <c r="W723" s="161"/>
      <c r="X723" s="161"/>
      <c r="Y723" s="161"/>
      <c r="Z723" s="150"/>
      <c r="AA723" s="150"/>
      <c r="AB723" s="150"/>
      <c r="AC723" s="150"/>
      <c r="AD723" s="150"/>
      <c r="AE723" s="150"/>
      <c r="AF723" s="150"/>
      <c r="AG723" s="150" t="s">
        <v>161</v>
      </c>
      <c r="AH723" s="150">
        <v>0</v>
      </c>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x14ac:dyDescent="0.2">
      <c r="A724" s="157"/>
      <c r="B724" s="158"/>
      <c r="C724" s="191" t="s">
        <v>1018</v>
      </c>
      <c r="D724" s="163"/>
      <c r="E724" s="164">
        <v>31.88062</v>
      </c>
      <c r="F724" s="161"/>
      <c r="G724" s="161"/>
      <c r="H724" s="161"/>
      <c r="I724" s="161"/>
      <c r="J724" s="161"/>
      <c r="K724" s="161"/>
      <c r="L724" s="161"/>
      <c r="M724" s="161"/>
      <c r="N724" s="160"/>
      <c r="O724" s="160"/>
      <c r="P724" s="160"/>
      <c r="Q724" s="160"/>
      <c r="R724" s="161"/>
      <c r="S724" s="161"/>
      <c r="T724" s="161"/>
      <c r="U724" s="161"/>
      <c r="V724" s="161"/>
      <c r="W724" s="161"/>
      <c r="X724" s="161"/>
      <c r="Y724" s="161"/>
      <c r="Z724" s="150"/>
      <c r="AA724" s="150"/>
      <c r="AB724" s="150"/>
      <c r="AC724" s="150"/>
      <c r="AD724" s="150"/>
      <c r="AE724" s="150"/>
      <c r="AF724" s="150"/>
      <c r="AG724" s="150" t="s">
        <v>161</v>
      </c>
      <c r="AH724" s="150">
        <v>0</v>
      </c>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x14ac:dyDescent="0.2">
      <c r="A725" s="157"/>
      <c r="B725" s="158"/>
      <c r="C725" s="191" t="s">
        <v>1019</v>
      </c>
      <c r="D725" s="163"/>
      <c r="E725" s="164">
        <v>15.93092</v>
      </c>
      <c r="F725" s="161"/>
      <c r="G725" s="161"/>
      <c r="H725" s="161"/>
      <c r="I725" s="161"/>
      <c r="J725" s="161"/>
      <c r="K725" s="161"/>
      <c r="L725" s="161"/>
      <c r="M725" s="161"/>
      <c r="N725" s="160"/>
      <c r="O725" s="160"/>
      <c r="P725" s="160"/>
      <c r="Q725" s="160"/>
      <c r="R725" s="161"/>
      <c r="S725" s="161"/>
      <c r="T725" s="161"/>
      <c r="U725" s="161"/>
      <c r="V725" s="161"/>
      <c r="W725" s="161"/>
      <c r="X725" s="161"/>
      <c r="Y725" s="161"/>
      <c r="Z725" s="150"/>
      <c r="AA725" s="150"/>
      <c r="AB725" s="150"/>
      <c r="AC725" s="150"/>
      <c r="AD725" s="150"/>
      <c r="AE725" s="150"/>
      <c r="AF725" s="150"/>
      <c r="AG725" s="150" t="s">
        <v>161</v>
      </c>
      <c r="AH725" s="150">
        <v>0</v>
      </c>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x14ac:dyDescent="0.2">
      <c r="A726" s="157"/>
      <c r="B726" s="158"/>
      <c r="C726" s="191" t="s">
        <v>956</v>
      </c>
      <c r="D726" s="163"/>
      <c r="E726" s="164">
        <v>8.8524200000000004</v>
      </c>
      <c r="F726" s="161"/>
      <c r="G726" s="161"/>
      <c r="H726" s="161"/>
      <c r="I726" s="161"/>
      <c r="J726" s="161"/>
      <c r="K726" s="161"/>
      <c r="L726" s="161"/>
      <c r="M726" s="161"/>
      <c r="N726" s="160"/>
      <c r="O726" s="160"/>
      <c r="P726" s="160"/>
      <c r="Q726" s="160"/>
      <c r="R726" s="161"/>
      <c r="S726" s="161"/>
      <c r="T726" s="161"/>
      <c r="U726" s="161"/>
      <c r="V726" s="161"/>
      <c r="W726" s="161"/>
      <c r="X726" s="161"/>
      <c r="Y726" s="161"/>
      <c r="Z726" s="150"/>
      <c r="AA726" s="150"/>
      <c r="AB726" s="150"/>
      <c r="AC726" s="150"/>
      <c r="AD726" s="150"/>
      <c r="AE726" s="150"/>
      <c r="AF726" s="150"/>
      <c r="AG726" s="150" t="s">
        <v>161</v>
      </c>
      <c r="AH726" s="150">
        <v>0</v>
      </c>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x14ac:dyDescent="0.2">
      <c r="A727" s="157"/>
      <c r="B727" s="158"/>
      <c r="C727" s="191" t="s">
        <v>1020</v>
      </c>
      <c r="D727" s="163"/>
      <c r="E727" s="164">
        <v>2.9616400000000001</v>
      </c>
      <c r="F727" s="161"/>
      <c r="G727" s="161"/>
      <c r="H727" s="161"/>
      <c r="I727" s="161"/>
      <c r="J727" s="161"/>
      <c r="K727" s="161"/>
      <c r="L727" s="161"/>
      <c r="M727" s="161"/>
      <c r="N727" s="160"/>
      <c r="O727" s="160"/>
      <c r="P727" s="160"/>
      <c r="Q727" s="160"/>
      <c r="R727" s="161"/>
      <c r="S727" s="161"/>
      <c r="T727" s="161"/>
      <c r="U727" s="161"/>
      <c r="V727" s="161"/>
      <c r="W727" s="161"/>
      <c r="X727" s="161"/>
      <c r="Y727" s="161"/>
      <c r="Z727" s="150"/>
      <c r="AA727" s="150"/>
      <c r="AB727" s="150"/>
      <c r="AC727" s="150"/>
      <c r="AD727" s="150"/>
      <c r="AE727" s="150"/>
      <c r="AF727" s="150"/>
      <c r="AG727" s="150" t="s">
        <v>161</v>
      </c>
      <c r="AH727" s="150">
        <v>0</v>
      </c>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x14ac:dyDescent="0.2">
      <c r="A728" s="157"/>
      <c r="B728" s="158"/>
      <c r="C728" s="191" t="s">
        <v>1021</v>
      </c>
      <c r="D728" s="163"/>
      <c r="E728" s="164">
        <v>8.3369800000000005</v>
      </c>
      <c r="F728" s="161"/>
      <c r="G728" s="161"/>
      <c r="H728" s="161"/>
      <c r="I728" s="161"/>
      <c r="J728" s="161"/>
      <c r="K728" s="161"/>
      <c r="L728" s="161"/>
      <c r="M728" s="161"/>
      <c r="N728" s="160"/>
      <c r="O728" s="160"/>
      <c r="P728" s="160"/>
      <c r="Q728" s="160"/>
      <c r="R728" s="161"/>
      <c r="S728" s="161"/>
      <c r="T728" s="161"/>
      <c r="U728" s="161"/>
      <c r="V728" s="161"/>
      <c r="W728" s="161"/>
      <c r="X728" s="161"/>
      <c r="Y728" s="161"/>
      <c r="Z728" s="150"/>
      <c r="AA728" s="150"/>
      <c r="AB728" s="150"/>
      <c r="AC728" s="150"/>
      <c r="AD728" s="150"/>
      <c r="AE728" s="150"/>
      <c r="AF728" s="150"/>
      <c r="AG728" s="150" t="s">
        <v>161</v>
      </c>
      <c r="AH728" s="150">
        <v>0</v>
      </c>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ht="22.5" outlineLevel="1" x14ac:dyDescent="0.2">
      <c r="A729" s="173">
        <v>178</v>
      </c>
      <c r="B729" s="174" t="s">
        <v>1022</v>
      </c>
      <c r="C729" s="190" t="s">
        <v>1023</v>
      </c>
      <c r="D729" s="175" t="s">
        <v>152</v>
      </c>
      <c r="E729" s="176">
        <v>26.886610000000001</v>
      </c>
      <c r="F729" s="177"/>
      <c r="G729" s="178">
        <f>ROUND(E729*F729,2)</f>
        <v>0</v>
      </c>
      <c r="H729" s="177"/>
      <c r="I729" s="178">
        <f>ROUND(E729*H729,2)</f>
        <v>0</v>
      </c>
      <c r="J729" s="177"/>
      <c r="K729" s="178">
        <f>ROUND(E729*J729,2)</f>
        <v>0</v>
      </c>
      <c r="L729" s="178">
        <v>21</v>
      </c>
      <c r="M729" s="178">
        <f>G729*(1+L729/100)</f>
        <v>0</v>
      </c>
      <c r="N729" s="176">
        <v>2.5000000000000001E-2</v>
      </c>
      <c r="O729" s="176">
        <f>ROUND(E729*N729,2)</f>
        <v>0.67</v>
      </c>
      <c r="P729" s="176">
        <v>0</v>
      </c>
      <c r="Q729" s="176">
        <f>ROUND(E729*P729,2)</f>
        <v>0</v>
      </c>
      <c r="R729" s="178" t="s">
        <v>828</v>
      </c>
      <c r="S729" s="178" t="s">
        <v>154</v>
      </c>
      <c r="T729" s="179" t="s">
        <v>154</v>
      </c>
      <c r="U729" s="161">
        <v>0</v>
      </c>
      <c r="V729" s="161">
        <f>ROUND(E729*U729,2)</f>
        <v>0</v>
      </c>
      <c r="W729" s="161"/>
      <c r="X729" s="161" t="s">
        <v>829</v>
      </c>
      <c r="Y729" s="161" t="s">
        <v>156</v>
      </c>
      <c r="Z729" s="150"/>
      <c r="AA729" s="150"/>
      <c r="AB729" s="150"/>
      <c r="AC729" s="150"/>
      <c r="AD729" s="150"/>
      <c r="AE729" s="150"/>
      <c r="AF729" s="150"/>
      <c r="AG729" s="150" t="s">
        <v>830</v>
      </c>
      <c r="AH729" s="150"/>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2" x14ac:dyDescent="0.2">
      <c r="A730" s="157"/>
      <c r="B730" s="158"/>
      <c r="C730" s="191" t="s">
        <v>1024</v>
      </c>
      <c r="D730" s="163"/>
      <c r="E730" s="164">
        <v>9.8663299999999996</v>
      </c>
      <c r="F730" s="161"/>
      <c r="G730" s="161"/>
      <c r="H730" s="161"/>
      <c r="I730" s="161"/>
      <c r="J730" s="161"/>
      <c r="K730" s="161"/>
      <c r="L730" s="161"/>
      <c r="M730" s="161"/>
      <c r="N730" s="160"/>
      <c r="O730" s="160"/>
      <c r="P730" s="160"/>
      <c r="Q730" s="160"/>
      <c r="R730" s="161"/>
      <c r="S730" s="161"/>
      <c r="T730" s="161"/>
      <c r="U730" s="161"/>
      <c r="V730" s="161"/>
      <c r="W730" s="161"/>
      <c r="X730" s="161"/>
      <c r="Y730" s="161"/>
      <c r="Z730" s="150"/>
      <c r="AA730" s="150"/>
      <c r="AB730" s="150"/>
      <c r="AC730" s="150"/>
      <c r="AD730" s="150"/>
      <c r="AE730" s="150"/>
      <c r="AF730" s="150"/>
      <c r="AG730" s="150" t="s">
        <v>161</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3" x14ac:dyDescent="0.2">
      <c r="A731" s="157"/>
      <c r="B731" s="158"/>
      <c r="C731" s="191" t="s">
        <v>1025</v>
      </c>
      <c r="D731" s="163"/>
      <c r="E731" s="164">
        <v>9.1087500000000006</v>
      </c>
      <c r="F731" s="161"/>
      <c r="G731" s="161"/>
      <c r="H731" s="161"/>
      <c r="I731" s="161"/>
      <c r="J731" s="161"/>
      <c r="K731" s="161"/>
      <c r="L731" s="161"/>
      <c r="M731" s="161"/>
      <c r="N731" s="160"/>
      <c r="O731" s="160"/>
      <c r="P731" s="160"/>
      <c r="Q731" s="160"/>
      <c r="R731" s="161"/>
      <c r="S731" s="161"/>
      <c r="T731" s="161"/>
      <c r="U731" s="161"/>
      <c r="V731" s="161"/>
      <c r="W731" s="161"/>
      <c r="X731" s="161"/>
      <c r="Y731" s="161"/>
      <c r="Z731" s="150"/>
      <c r="AA731" s="150"/>
      <c r="AB731" s="150"/>
      <c r="AC731" s="150"/>
      <c r="AD731" s="150"/>
      <c r="AE731" s="150"/>
      <c r="AF731" s="150"/>
      <c r="AG731" s="150" t="s">
        <v>161</v>
      </c>
      <c r="AH731" s="150">
        <v>0</v>
      </c>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3" x14ac:dyDescent="0.2">
      <c r="A732" s="157"/>
      <c r="B732" s="158"/>
      <c r="C732" s="191" t="s">
        <v>1026</v>
      </c>
      <c r="D732" s="163"/>
      <c r="E732" s="164">
        <v>4.24824</v>
      </c>
      <c r="F732" s="161"/>
      <c r="G732" s="161"/>
      <c r="H732" s="161"/>
      <c r="I732" s="161"/>
      <c r="J732" s="161"/>
      <c r="K732" s="161"/>
      <c r="L732" s="161"/>
      <c r="M732" s="161"/>
      <c r="N732" s="160"/>
      <c r="O732" s="160"/>
      <c r="P732" s="160"/>
      <c r="Q732" s="160"/>
      <c r="R732" s="161"/>
      <c r="S732" s="161"/>
      <c r="T732" s="161"/>
      <c r="U732" s="161"/>
      <c r="V732" s="161"/>
      <c r="W732" s="161"/>
      <c r="X732" s="161"/>
      <c r="Y732" s="161"/>
      <c r="Z732" s="150"/>
      <c r="AA732" s="150"/>
      <c r="AB732" s="150"/>
      <c r="AC732" s="150"/>
      <c r="AD732" s="150"/>
      <c r="AE732" s="150"/>
      <c r="AF732" s="150"/>
      <c r="AG732" s="150" t="s">
        <v>161</v>
      </c>
      <c r="AH732" s="150">
        <v>0</v>
      </c>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x14ac:dyDescent="0.2">
      <c r="A733" s="157"/>
      <c r="B733" s="158"/>
      <c r="C733" s="191" t="s">
        <v>1027</v>
      </c>
      <c r="D733" s="163"/>
      <c r="E733" s="164">
        <v>2.3606400000000001</v>
      </c>
      <c r="F733" s="161"/>
      <c r="G733" s="161"/>
      <c r="H733" s="161"/>
      <c r="I733" s="161"/>
      <c r="J733" s="161"/>
      <c r="K733" s="161"/>
      <c r="L733" s="161"/>
      <c r="M733" s="161"/>
      <c r="N733" s="160"/>
      <c r="O733" s="160"/>
      <c r="P733" s="160"/>
      <c r="Q733" s="160"/>
      <c r="R733" s="161"/>
      <c r="S733" s="161"/>
      <c r="T733" s="161"/>
      <c r="U733" s="161"/>
      <c r="V733" s="161"/>
      <c r="W733" s="161"/>
      <c r="X733" s="161"/>
      <c r="Y733" s="161"/>
      <c r="Z733" s="150"/>
      <c r="AA733" s="150"/>
      <c r="AB733" s="150"/>
      <c r="AC733" s="150"/>
      <c r="AD733" s="150"/>
      <c r="AE733" s="150"/>
      <c r="AF733" s="150"/>
      <c r="AG733" s="150" t="s">
        <v>161</v>
      </c>
      <c r="AH733" s="150">
        <v>0</v>
      </c>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x14ac:dyDescent="0.2">
      <c r="A734" s="157"/>
      <c r="B734" s="158"/>
      <c r="C734" s="191" t="s">
        <v>1028</v>
      </c>
      <c r="D734" s="163"/>
      <c r="E734" s="164">
        <v>1.3026500000000001</v>
      </c>
      <c r="F734" s="161"/>
      <c r="G734" s="161"/>
      <c r="H734" s="161"/>
      <c r="I734" s="161"/>
      <c r="J734" s="161"/>
      <c r="K734" s="161"/>
      <c r="L734" s="161"/>
      <c r="M734" s="161"/>
      <c r="N734" s="160"/>
      <c r="O734" s="160"/>
      <c r="P734" s="160"/>
      <c r="Q734" s="160"/>
      <c r="R734" s="161"/>
      <c r="S734" s="161"/>
      <c r="T734" s="161"/>
      <c r="U734" s="161"/>
      <c r="V734" s="161"/>
      <c r="W734" s="161"/>
      <c r="X734" s="161"/>
      <c r="Y734" s="161"/>
      <c r="Z734" s="150"/>
      <c r="AA734" s="150"/>
      <c r="AB734" s="150"/>
      <c r="AC734" s="150"/>
      <c r="AD734" s="150"/>
      <c r="AE734" s="150"/>
      <c r="AF734" s="150"/>
      <c r="AG734" s="150" t="s">
        <v>161</v>
      </c>
      <c r="AH734" s="150">
        <v>0</v>
      </c>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1" x14ac:dyDescent="0.2">
      <c r="A735" s="173">
        <v>179</v>
      </c>
      <c r="B735" s="174" t="s">
        <v>1029</v>
      </c>
      <c r="C735" s="190" t="s">
        <v>1030</v>
      </c>
      <c r="D735" s="175" t="s">
        <v>243</v>
      </c>
      <c r="E735" s="176">
        <v>14.39438</v>
      </c>
      <c r="F735" s="177"/>
      <c r="G735" s="178">
        <f>ROUND(E735*F735,2)</f>
        <v>0</v>
      </c>
      <c r="H735" s="177"/>
      <c r="I735" s="178">
        <f>ROUND(E735*H735,2)</f>
        <v>0</v>
      </c>
      <c r="J735" s="177"/>
      <c r="K735" s="178">
        <f>ROUND(E735*J735,2)</f>
        <v>0</v>
      </c>
      <c r="L735" s="178">
        <v>21</v>
      </c>
      <c r="M735" s="178">
        <f>G735*(1+L735/100)</f>
        <v>0</v>
      </c>
      <c r="N735" s="176">
        <v>0</v>
      </c>
      <c r="O735" s="176">
        <f>ROUND(E735*N735,2)</f>
        <v>0</v>
      </c>
      <c r="P735" s="176">
        <v>0</v>
      </c>
      <c r="Q735" s="176">
        <f>ROUND(E735*P735,2)</f>
        <v>0</v>
      </c>
      <c r="R735" s="178" t="s">
        <v>976</v>
      </c>
      <c r="S735" s="178" t="s">
        <v>154</v>
      </c>
      <c r="T735" s="179" t="s">
        <v>154</v>
      </c>
      <c r="U735" s="161">
        <v>1.966</v>
      </c>
      <c r="V735" s="161">
        <f>ROUND(E735*U735,2)</f>
        <v>28.3</v>
      </c>
      <c r="W735" s="161"/>
      <c r="X735" s="161" t="s">
        <v>884</v>
      </c>
      <c r="Y735" s="161" t="s">
        <v>156</v>
      </c>
      <c r="Z735" s="150"/>
      <c r="AA735" s="150"/>
      <c r="AB735" s="150"/>
      <c r="AC735" s="150"/>
      <c r="AD735" s="150"/>
      <c r="AE735" s="150"/>
      <c r="AF735" s="150"/>
      <c r="AG735" s="150" t="s">
        <v>885</v>
      </c>
      <c r="AH735" s="150"/>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outlineLevel="2" x14ac:dyDescent="0.2">
      <c r="A736" s="157"/>
      <c r="B736" s="158"/>
      <c r="C736" s="199" t="s">
        <v>973</v>
      </c>
      <c r="D736" s="200"/>
      <c r="E736" s="200"/>
      <c r="F736" s="200"/>
      <c r="G736" s="200"/>
      <c r="H736" s="161"/>
      <c r="I736" s="161"/>
      <c r="J736" s="161"/>
      <c r="K736" s="161"/>
      <c r="L736" s="161"/>
      <c r="M736" s="161"/>
      <c r="N736" s="160"/>
      <c r="O736" s="160"/>
      <c r="P736" s="160"/>
      <c r="Q736" s="160"/>
      <c r="R736" s="161"/>
      <c r="S736" s="161"/>
      <c r="T736" s="161"/>
      <c r="U736" s="161"/>
      <c r="V736" s="161"/>
      <c r="W736" s="161"/>
      <c r="X736" s="161"/>
      <c r="Y736" s="161"/>
      <c r="Z736" s="150"/>
      <c r="AA736" s="150"/>
      <c r="AB736" s="150"/>
      <c r="AC736" s="150"/>
      <c r="AD736" s="150"/>
      <c r="AE736" s="150"/>
      <c r="AF736" s="150"/>
      <c r="AG736" s="150" t="s">
        <v>159</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x14ac:dyDescent="0.2">
      <c r="A737" s="166" t="s">
        <v>148</v>
      </c>
      <c r="B737" s="167" t="s">
        <v>94</v>
      </c>
      <c r="C737" s="189" t="s">
        <v>95</v>
      </c>
      <c r="D737" s="168"/>
      <c r="E737" s="169"/>
      <c r="F737" s="170"/>
      <c r="G737" s="170">
        <f>SUMIF(AG738:AG742,"&lt;&gt;NOR",G738:G742)</f>
        <v>0</v>
      </c>
      <c r="H737" s="170"/>
      <c r="I737" s="170">
        <f>SUM(I738:I742)</f>
        <v>0</v>
      </c>
      <c r="J737" s="170"/>
      <c r="K737" s="170">
        <f>SUM(K738:K742)</f>
        <v>0</v>
      </c>
      <c r="L737" s="170"/>
      <c r="M737" s="170">
        <f>SUM(M738:M742)</f>
        <v>0</v>
      </c>
      <c r="N737" s="169"/>
      <c r="O737" s="169">
        <f>SUM(O738:O742)</f>
        <v>1.25</v>
      </c>
      <c r="P737" s="169"/>
      <c r="Q737" s="169">
        <f>SUM(Q738:Q742)</f>
        <v>0</v>
      </c>
      <c r="R737" s="170"/>
      <c r="S737" s="170"/>
      <c r="T737" s="171"/>
      <c r="U737" s="165"/>
      <c r="V737" s="165">
        <f>SUM(V738:V742)</f>
        <v>24.45</v>
      </c>
      <c r="W737" s="165"/>
      <c r="X737" s="165"/>
      <c r="Y737" s="165"/>
      <c r="AG737" t="s">
        <v>149</v>
      </c>
    </row>
    <row r="738" spans="1:60" outlineLevel="1" x14ac:dyDescent="0.2">
      <c r="A738" s="181">
        <v>180</v>
      </c>
      <c r="B738" s="182" t="s">
        <v>1031</v>
      </c>
      <c r="C738" s="192" t="s">
        <v>1032</v>
      </c>
      <c r="D738" s="183" t="s">
        <v>176</v>
      </c>
      <c r="E738" s="184">
        <v>82.896100000000004</v>
      </c>
      <c r="F738" s="185"/>
      <c r="G738" s="186">
        <f>ROUND(E738*F738,2)</f>
        <v>0</v>
      </c>
      <c r="H738" s="185"/>
      <c r="I738" s="186">
        <f>ROUND(E738*H738,2)</f>
        <v>0</v>
      </c>
      <c r="J738" s="185"/>
      <c r="K738" s="186">
        <f>ROUND(E738*J738,2)</f>
        <v>0</v>
      </c>
      <c r="L738" s="186">
        <v>21</v>
      </c>
      <c r="M738" s="186">
        <f>G738*(1+L738/100)</f>
        <v>0</v>
      </c>
      <c r="N738" s="184">
        <v>0</v>
      </c>
      <c r="O738" s="184">
        <f>ROUND(E738*N738,2)</f>
        <v>0</v>
      </c>
      <c r="P738" s="184">
        <v>0</v>
      </c>
      <c r="Q738" s="184">
        <f>ROUND(E738*P738,2)</f>
        <v>0</v>
      </c>
      <c r="R738" s="186" t="s">
        <v>1033</v>
      </c>
      <c r="S738" s="186" t="s">
        <v>154</v>
      </c>
      <c r="T738" s="187" t="s">
        <v>154</v>
      </c>
      <c r="U738" s="161">
        <v>0.29499999999999998</v>
      </c>
      <c r="V738" s="161">
        <f>ROUND(E738*U738,2)</f>
        <v>24.45</v>
      </c>
      <c r="W738" s="161"/>
      <c r="X738" s="161" t="s">
        <v>155</v>
      </c>
      <c r="Y738" s="161" t="s">
        <v>156</v>
      </c>
      <c r="Z738" s="150"/>
      <c r="AA738" s="150"/>
      <c r="AB738" s="150"/>
      <c r="AC738" s="150"/>
      <c r="AD738" s="150"/>
      <c r="AE738" s="150"/>
      <c r="AF738" s="150"/>
      <c r="AG738" s="150" t="s">
        <v>164</v>
      </c>
      <c r="AH738" s="150"/>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ht="22.5" outlineLevel="1" x14ac:dyDescent="0.2">
      <c r="A739" s="173">
        <v>181</v>
      </c>
      <c r="B739" s="174" t="s">
        <v>1034</v>
      </c>
      <c r="C739" s="190" t="s">
        <v>1035</v>
      </c>
      <c r="D739" s="175" t="s">
        <v>176</v>
      </c>
      <c r="E739" s="176">
        <v>91.18571</v>
      </c>
      <c r="F739" s="177"/>
      <c r="G739" s="178">
        <f>ROUND(E739*F739,2)</f>
        <v>0</v>
      </c>
      <c r="H739" s="177"/>
      <c r="I739" s="178">
        <f>ROUND(E739*H739,2)</f>
        <v>0</v>
      </c>
      <c r="J739" s="177"/>
      <c r="K739" s="178">
        <f>ROUND(E739*J739,2)</f>
        <v>0</v>
      </c>
      <c r="L739" s="178">
        <v>21</v>
      </c>
      <c r="M739" s="178">
        <f>G739*(1+L739/100)</f>
        <v>0</v>
      </c>
      <c r="N739" s="176">
        <v>1.37E-2</v>
      </c>
      <c r="O739" s="176">
        <f>ROUND(E739*N739,2)</f>
        <v>1.25</v>
      </c>
      <c r="P739" s="176">
        <v>0</v>
      </c>
      <c r="Q739" s="176">
        <f>ROUND(E739*P739,2)</f>
        <v>0</v>
      </c>
      <c r="R739" s="178" t="s">
        <v>828</v>
      </c>
      <c r="S739" s="178" t="s">
        <v>154</v>
      </c>
      <c r="T739" s="179" t="s">
        <v>154</v>
      </c>
      <c r="U739" s="161">
        <v>0</v>
      </c>
      <c r="V739" s="161">
        <f>ROUND(E739*U739,2)</f>
        <v>0</v>
      </c>
      <c r="W739" s="161"/>
      <c r="X739" s="161" t="s">
        <v>829</v>
      </c>
      <c r="Y739" s="161" t="s">
        <v>156</v>
      </c>
      <c r="Z739" s="150"/>
      <c r="AA739" s="150"/>
      <c r="AB739" s="150"/>
      <c r="AC739" s="150"/>
      <c r="AD739" s="150"/>
      <c r="AE739" s="150"/>
      <c r="AF739" s="150"/>
      <c r="AG739" s="150" t="s">
        <v>830</v>
      </c>
      <c r="AH739" s="150"/>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outlineLevel="2" x14ac:dyDescent="0.2">
      <c r="A740" s="157"/>
      <c r="B740" s="158"/>
      <c r="C740" s="191" t="s">
        <v>1036</v>
      </c>
      <c r="D740" s="163"/>
      <c r="E740" s="164">
        <v>91.18571</v>
      </c>
      <c r="F740" s="161"/>
      <c r="G740" s="161"/>
      <c r="H740" s="161"/>
      <c r="I740" s="161"/>
      <c r="J740" s="161"/>
      <c r="K740" s="161"/>
      <c r="L740" s="161"/>
      <c r="M740" s="161"/>
      <c r="N740" s="160"/>
      <c r="O740" s="160"/>
      <c r="P740" s="160"/>
      <c r="Q740" s="160"/>
      <c r="R740" s="161"/>
      <c r="S740" s="161"/>
      <c r="T740" s="161"/>
      <c r="U740" s="161"/>
      <c r="V740" s="161"/>
      <c r="W740" s="161"/>
      <c r="X740" s="161"/>
      <c r="Y740" s="161"/>
      <c r="Z740" s="150"/>
      <c r="AA740" s="150"/>
      <c r="AB740" s="150"/>
      <c r="AC740" s="150"/>
      <c r="AD740" s="150"/>
      <c r="AE740" s="150"/>
      <c r="AF740" s="150"/>
      <c r="AG740" s="150" t="s">
        <v>161</v>
      </c>
      <c r="AH740" s="150">
        <v>0</v>
      </c>
      <c r="AI740" s="150"/>
      <c r="AJ740" s="150"/>
      <c r="AK740" s="150"/>
      <c r="AL740" s="150"/>
      <c r="AM740" s="150"/>
      <c r="AN740" s="150"/>
      <c r="AO740" s="150"/>
      <c r="AP740" s="150"/>
      <c r="AQ740" s="150"/>
      <c r="AR740" s="150"/>
      <c r="AS740" s="150"/>
      <c r="AT740" s="150"/>
      <c r="AU740" s="150"/>
      <c r="AV740" s="150"/>
      <c r="AW740" s="150"/>
      <c r="AX740" s="150"/>
      <c r="AY740" s="150"/>
      <c r="AZ740" s="150"/>
      <c r="BA740" s="150"/>
      <c r="BB740" s="150"/>
      <c r="BC740" s="150"/>
      <c r="BD740" s="150"/>
      <c r="BE740" s="150"/>
      <c r="BF740" s="150"/>
      <c r="BG740" s="150"/>
      <c r="BH740" s="150"/>
    </row>
    <row r="741" spans="1:60" outlineLevel="1" x14ac:dyDescent="0.2">
      <c r="A741" s="157">
        <v>182</v>
      </c>
      <c r="B741" s="158" t="s">
        <v>1037</v>
      </c>
      <c r="C741" s="193" t="s">
        <v>1038</v>
      </c>
      <c r="D741" s="159" t="s">
        <v>0</v>
      </c>
      <c r="E741" s="188"/>
      <c r="F741" s="162"/>
      <c r="G741" s="161">
        <f>ROUND(E741*F741,2)</f>
        <v>0</v>
      </c>
      <c r="H741" s="162"/>
      <c r="I741" s="161">
        <f>ROUND(E741*H741,2)</f>
        <v>0</v>
      </c>
      <c r="J741" s="162"/>
      <c r="K741" s="161">
        <f>ROUND(E741*J741,2)</f>
        <v>0</v>
      </c>
      <c r="L741" s="161">
        <v>21</v>
      </c>
      <c r="M741" s="161">
        <f>G741*(1+L741/100)</f>
        <v>0</v>
      </c>
      <c r="N741" s="160">
        <v>0</v>
      </c>
      <c r="O741" s="160">
        <f>ROUND(E741*N741,2)</f>
        <v>0</v>
      </c>
      <c r="P741" s="160">
        <v>0</v>
      </c>
      <c r="Q741" s="160">
        <f>ROUND(E741*P741,2)</f>
        <v>0</v>
      </c>
      <c r="R741" s="161" t="s">
        <v>1033</v>
      </c>
      <c r="S741" s="161" t="s">
        <v>154</v>
      </c>
      <c r="T741" s="161" t="s">
        <v>154</v>
      </c>
      <c r="U741" s="161">
        <v>0</v>
      </c>
      <c r="V741" s="161">
        <f>ROUND(E741*U741,2)</f>
        <v>0</v>
      </c>
      <c r="W741" s="161"/>
      <c r="X741" s="161" t="s">
        <v>884</v>
      </c>
      <c r="Y741" s="161" t="s">
        <v>156</v>
      </c>
      <c r="Z741" s="150"/>
      <c r="AA741" s="150"/>
      <c r="AB741" s="150"/>
      <c r="AC741" s="150"/>
      <c r="AD741" s="150"/>
      <c r="AE741" s="150"/>
      <c r="AF741" s="150"/>
      <c r="AG741" s="150" t="s">
        <v>885</v>
      </c>
      <c r="AH741" s="150"/>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2" x14ac:dyDescent="0.2">
      <c r="A742" s="157"/>
      <c r="B742" s="158"/>
      <c r="C742" s="201" t="s">
        <v>973</v>
      </c>
      <c r="D742" s="202"/>
      <c r="E742" s="202"/>
      <c r="F742" s="202"/>
      <c r="G742" s="202"/>
      <c r="H742" s="161"/>
      <c r="I742" s="161"/>
      <c r="J742" s="161"/>
      <c r="K742" s="161"/>
      <c r="L742" s="161"/>
      <c r="M742" s="161"/>
      <c r="N742" s="160"/>
      <c r="O742" s="160"/>
      <c r="P742" s="160"/>
      <c r="Q742" s="160"/>
      <c r="R742" s="161"/>
      <c r="S742" s="161"/>
      <c r="T742" s="161"/>
      <c r="U742" s="161"/>
      <c r="V742" s="161"/>
      <c r="W742" s="161"/>
      <c r="X742" s="161"/>
      <c r="Y742" s="161"/>
      <c r="Z742" s="150"/>
      <c r="AA742" s="150"/>
      <c r="AB742" s="150"/>
      <c r="AC742" s="150"/>
      <c r="AD742" s="150"/>
      <c r="AE742" s="150"/>
      <c r="AF742" s="150"/>
      <c r="AG742" s="150" t="s">
        <v>159</v>
      </c>
      <c r="AH742" s="150"/>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x14ac:dyDescent="0.2">
      <c r="A743" s="166" t="s">
        <v>148</v>
      </c>
      <c r="B743" s="167" t="s">
        <v>96</v>
      </c>
      <c r="C743" s="189" t="s">
        <v>97</v>
      </c>
      <c r="D743" s="168"/>
      <c r="E743" s="169"/>
      <c r="F743" s="170"/>
      <c r="G743" s="170">
        <f>SUMIF(AG744:AG764,"&lt;&gt;NOR",G744:G764)</f>
        <v>0</v>
      </c>
      <c r="H743" s="170"/>
      <c r="I743" s="170">
        <f>SUM(I744:I764)</f>
        <v>0</v>
      </c>
      <c r="J743" s="170"/>
      <c r="K743" s="170">
        <f>SUM(K744:K764)</f>
        <v>0</v>
      </c>
      <c r="L743" s="170"/>
      <c r="M743" s="170">
        <f>SUM(M744:M764)</f>
        <v>0</v>
      </c>
      <c r="N743" s="169"/>
      <c r="O743" s="169">
        <f>SUM(O744:O764)</f>
        <v>1.29</v>
      </c>
      <c r="P743" s="169"/>
      <c r="Q743" s="169">
        <f>SUM(Q744:Q764)</f>
        <v>0</v>
      </c>
      <c r="R743" s="170"/>
      <c r="S743" s="170"/>
      <c r="T743" s="171"/>
      <c r="U743" s="165"/>
      <c r="V743" s="165">
        <f>SUM(V744:V764)</f>
        <v>233.58</v>
      </c>
      <c r="W743" s="165"/>
      <c r="X743" s="165"/>
      <c r="Y743" s="165"/>
      <c r="AG743" t="s">
        <v>149</v>
      </c>
    </row>
    <row r="744" spans="1:60" ht="22.5" outlineLevel="1" x14ac:dyDescent="0.2">
      <c r="A744" s="173">
        <v>183</v>
      </c>
      <c r="B744" s="174" t="s">
        <v>1039</v>
      </c>
      <c r="C744" s="190" t="s">
        <v>1040</v>
      </c>
      <c r="D744" s="175" t="s">
        <v>278</v>
      </c>
      <c r="E744" s="176">
        <v>105.542</v>
      </c>
      <c r="F744" s="177"/>
      <c r="G744" s="178">
        <f>ROUND(E744*F744,2)</f>
        <v>0</v>
      </c>
      <c r="H744" s="177"/>
      <c r="I744" s="178">
        <f>ROUND(E744*H744,2)</f>
        <v>0</v>
      </c>
      <c r="J744" s="177"/>
      <c r="K744" s="178">
        <f>ROUND(E744*J744,2)</f>
        <v>0</v>
      </c>
      <c r="L744" s="178">
        <v>21</v>
      </c>
      <c r="M744" s="178">
        <f>G744*(1+L744/100)</f>
        <v>0</v>
      </c>
      <c r="N744" s="176">
        <v>2.6800000000000001E-3</v>
      </c>
      <c r="O744" s="176">
        <f>ROUND(E744*N744,2)</f>
        <v>0.28000000000000003</v>
      </c>
      <c r="P744" s="176">
        <v>0</v>
      </c>
      <c r="Q744" s="176">
        <f>ROUND(E744*P744,2)</f>
        <v>0</v>
      </c>
      <c r="R744" s="178" t="s">
        <v>1041</v>
      </c>
      <c r="S744" s="178" t="s">
        <v>154</v>
      </c>
      <c r="T744" s="179" t="s">
        <v>154</v>
      </c>
      <c r="U744" s="161">
        <v>0.71</v>
      </c>
      <c r="V744" s="161">
        <f>ROUND(E744*U744,2)</f>
        <v>74.930000000000007</v>
      </c>
      <c r="W744" s="161"/>
      <c r="X744" s="161" t="s">
        <v>155</v>
      </c>
      <c r="Y744" s="161" t="s">
        <v>156</v>
      </c>
      <c r="Z744" s="150"/>
      <c r="AA744" s="150"/>
      <c r="AB744" s="150"/>
      <c r="AC744" s="150"/>
      <c r="AD744" s="150"/>
      <c r="AE744" s="150"/>
      <c r="AF744" s="150"/>
      <c r="AG744" s="150" t="s">
        <v>164</v>
      </c>
      <c r="AH744" s="150"/>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2" x14ac:dyDescent="0.2">
      <c r="A745" s="157"/>
      <c r="B745" s="158"/>
      <c r="C745" s="191" t="s">
        <v>1042</v>
      </c>
      <c r="D745" s="163"/>
      <c r="E745" s="164">
        <v>25.992000000000001</v>
      </c>
      <c r="F745" s="161"/>
      <c r="G745" s="161"/>
      <c r="H745" s="161"/>
      <c r="I745" s="161"/>
      <c r="J745" s="161"/>
      <c r="K745" s="161"/>
      <c r="L745" s="161"/>
      <c r="M745" s="161"/>
      <c r="N745" s="160"/>
      <c r="O745" s="160"/>
      <c r="P745" s="160"/>
      <c r="Q745" s="160"/>
      <c r="R745" s="161"/>
      <c r="S745" s="161"/>
      <c r="T745" s="161"/>
      <c r="U745" s="161"/>
      <c r="V745" s="161"/>
      <c r="W745" s="161"/>
      <c r="X745" s="161"/>
      <c r="Y745" s="161"/>
      <c r="Z745" s="150"/>
      <c r="AA745" s="150"/>
      <c r="AB745" s="150"/>
      <c r="AC745" s="150"/>
      <c r="AD745" s="150"/>
      <c r="AE745" s="150"/>
      <c r="AF745" s="150"/>
      <c r="AG745" s="150" t="s">
        <v>161</v>
      </c>
      <c r="AH745" s="150">
        <v>0</v>
      </c>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x14ac:dyDescent="0.2">
      <c r="A746" s="157"/>
      <c r="B746" s="158"/>
      <c r="C746" s="191" t="s">
        <v>1043</v>
      </c>
      <c r="D746" s="163"/>
      <c r="E746" s="164">
        <v>29.3</v>
      </c>
      <c r="F746" s="161"/>
      <c r="G746" s="161"/>
      <c r="H746" s="161"/>
      <c r="I746" s="161"/>
      <c r="J746" s="161"/>
      <c r="K746" s="161"/>
      <c r="L746" s="161"/>
      <c r="M746" s="161"/>
      <c r="N746" s="160"/>
      <c r="O746" s="160"/>
      <c r="P746" s="160"/>
      <c r="Q746" s="160"/>
      <c r="R746" s="161"/>
      <c r="S746" s="161"/>
      <c r="T746" s="161"/>
      <c r="U746" s="161"/>
      <c r="V746" s="161"/>
      <c r="W746" s="161"/>
      <c r="X746" s="161"/>
      <c r="Y746" s="161"/>
      <c r="Z746" s="150"/>
      <c r="AA746" s="150"/>
      <c r="AB746" s="150"/>
      <c r="AC746" s="150"/>
      <c r="AD746" s="150"/>
      <c r="AE746" s="150"/>
      <c r="AF746" s="150"/>
      <c r="AG746" s="150" t="s">
        <v>161</v>
      </c>
      <c r="AH746" s="150">
        <v>0</v>
      </c>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x14ac:dyDescent="0.2">
      <c r="A747" s="157"/>
      <c r="B747" s="158"/>
      <c r="C747" s="191" t="s">
        <v>1044</v>
      </c>
      <c r="D747" s="163"/>
      <c r="E747" s="164">
        <v>50.25</v>
      </c>
      <c r="F747" s="161"/>
      <c r="G747" s="161"/>
      <c r="H747" s="161"/>
      <c r="I747" s="161"/>
      <c r="J747" s="161"/>
      <c r="K747" s="161"/>
      <c r="L747" s="161"/>
      <c r="M747" s="161"/>
      <c r="N747" s="160"/>
      <c r="O747" s="160"/>
      <c r="P747" s="160"/>
      <c r="Q747" s="160"/>
      <c r="R747" s="161"/>
      <c r="S747" s="161"/>
      <c r="T747" s="161"/>
      <c r="U747" s="161"/>
      <c r="V747" s="161"/>
      <c r="W747" s="161"/>
      <c r="X747" s="161"/>
      <c r="Y747" s="161"/>
      <c r="Z747" s="150"/>
      <c r="AA747" s="150"/>
      <c r="AB747" s="150"/>
      <c r="AC747" s="150"/>
      <c r="AD747" s="150"/>
      <c r="AE747" s="150"/>
      <c r="AF747" s="150"/>
      <c r="AG747" s="150" t="s">
        <v>161</v>
      </c>
      <c r="AH747" s="150">
        <v>0</v>
      </c>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ht="22.5" outlineLevel="1" x14ac:dyDescent="0.2">
      <c r="A748" s="173">
        <v>184</v>
      </c>
      <c r="B748" s="174" t="s">
        <v>1045</v>
      </c>
      <c r="C748" s="190" t="s">
        <v>1046</v>
      </c>
      <c r="D748" s="175" t="s">
        <v>278</v>
      </c>
      <c r="E748" s="176">
        <v>56.35</v>
      </c>
      <c r="F748" s="177"/>
      <c r="G748" s="178">
        <f>ROUND(E748*F748,2)</f>
        <v>0</v>
      </c>
      <c r="H748" s="177"/>
      <c r="I748" s="178">
        <f>ROUND(E748*H748,2)</f>
        <v>0</v>
      </c>
      <c r="J748" s="177"/>
      <c r="K748" s="178">
        <f>ROUND(E748*J748,2)</f>
        <v>0</v>
      </c>
      <c r="L748" s="178">
        <v>21</v>
      </c>
      <c r="M748" s="178">
        <f>G748*(1+L748/100)</f>
        <v>0</v>
      </c>
      <c r="N748" s="176">
        <v>3.0599999999999998E-3</v>
      </c>
      <c r="O748" s="176">
        <f>ROUND(E748*N748,2)</f>
        <v>0.17</v>
      </c>
      <c r="P748" s="176">
        <v>0</v>
      </c>
      <c r="Q748" s="176">
        <f>ROUND(E748*P748,2)</f>
        <v>0</v>
      </c>
      <c r="R748" s="178" t="s">
        <v>1041</v>
      </c>
      <c r="S748" s="178" t="s">
        <v>154</v>
      </c>
      <c r="T748" s="179" t="s">
        <v>154</v>
      </c>
      <c r="U748" s="161">
        <v>0.76200000000000001</v>
      </c>
      <c r="V748" s="161">
        <f>ROUND(E748*U748,2)</f>
        <v>42.94</v>
      </c>
      <c r="W748" s="161"/>
      <c r="X748" s="161" t="s">
        <v>155</v>
      </c>
      <c r="Y748" s="161" t="s">
        <v>156</v>
      </c>
      <c r="Z748" s="150"/>
      <c r="AA748" s="150"/>
      <c r="AB748" s="150"/>
      <c r="AC748" s="150"/>
      <c r="AD748" s="150"/>
      <c r="AE748" s="150"/>
      <c r="AF748" s="150"/>
      <c r="AG748" s="150" t="s">
        <v>164</v>
      </c>
      <c r="AH748" s="150"/>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2" x14ac:dyDescent="0.2">
      <c r="A749" s="157"/>
      <c r="B749" s="158"/>
      <c r="C749" s="191" t="s">
        <v>1047</v>
      </c>
      <c r="D749" s="163"/>
      <c r="E749" s="164">
        <v>56.35</v>
      </c>
      <c r="F749" s="161"/>
      <c r="G749" s="161"/>
      <c r="H749" s="161"/>
      <c r="I749" s="161"/>
      <c r="J749" s="161"/>
      <c r="K749" s="161"/>
      <c r="L749" s="161"/>
      <c r="M749" s="161"/>
      <c r="N749" s="160"/>
      <c r="O749" s="160"/>
      <c r="P749" s="160"/>
      <c r="Q749" s="160"/>
      <c r="R749" s="161"/>
      <c r="S749" s="161"/>
      <c r="T749" s="161"/>
      <c r="U749" s="161"/>
      <c r="V749" s="161"/>
      <c r="W749" s="161"/>
      <c r="X749" s="161"/>
      <c r="Y749" s="161"/>
      <c r="Z749" s="150"/>
      <c r="AA749" s="150"/>
      <c r="AB749" s="150"/>
      <c r="AC749" s="150"/>
      <c r="AD749" s="150"/>
      <c r="AE749" s="150"/>
      <c r="AF749" s="150"/>
      <c r="AG749" s="150" t="s">
        <v>161</v>
      </c>
      <c r="AH749" s="150">
        <v>0</v>
      </c>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ht="22.5" outlineLevel="1" x14ac:dyDescent="0.2">
      <c r="A750" s="173">
        <v>185</v>
      </c>
      <c r="B750" s="174" t="s">
        <v>1048</v>
      </c>
      <c r="C750" s="190" t="s">
        <v>1049</v>
      </c>
      <c r="D750" s="175" t="s">
        <v>278</v>
      </c>
      <c r="E750" s="176">
        <v>6.5069999999999997</v>
      </c>
      <c r="F750" s="177"/>
      <c r="G750" s="178">
        <f>ROUND(E750*F750,2)</f>
        <v>0</v>
      </c>
      <c r="H750" s="177"/>
      <c r="I750" s="178">
        <f>ROUND(E750*H750,2)</f>
        <v>0</v>
      </c>
      <c r="J750" s="177"/>
      <c r="K750" s="178">
        <f>ROUND(E750*J750,2)</f>
        <v>0</v>
      </c>
      <c r="L750" s="178">
        <v>21</v>
      </c>
      <c r="M750" s="178">
        <f>G750*(1+L750/100)</f>
        <v>0</v>
      </c>
      <c r="N750" s="176">
        <v>3.3700000000000002E-3</v>
      </c>
      <c r="O750" s="176">
        <f>ROUND(E750*N750,2)</f>
        <v>0.02</v>
      </c>
      <c r="P750" s="176">
        <v>0</v>
      </c>
      <c r="Q750" s="176">
        <f>ROUND(E750*P750,2)</f>
        <v>0</v>
      </c>
      <c r="R750" s="178" t="s">
        <v>1041</v>
      </c>
      <c r="S750" s="178" t="s">
        <v>154</v>
      </c>
      <c r="T750" s="179" t="s">
        <v>154</v>
      </c>
      <c r="U750" s="161">
        <v>0.72509999999999997</v>
      </c>
      <c r="V750" s="161">
        <f>ROUND(E750*U750,2)</f>
        <v>4.72</v>
      </c>
      <c r="W750" s="161"/>
      <c r="X750" s="161" t="s">
        <v>155</v>
      </c>
      <c r="Y750" s="161" t="s">
        <v>156</v>
      </c>
      <c r="Z750" s="150"/>
      <c r="AA750" s="150"/>
      <c r="AB750" s="150"/>
      <c r="AC750" s="150"/>
      <c r="AD750" s="150"/>
      <c r="AE750" s="150"/>
      <c r="AF750" s="150"/>
      <c r="AG750" s="150" t="s">
        <v>164</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2" x14ac:dyDescent="0.2">
      <c r="A751" s="157"/>
      <c r="B751" s="158"/>
      <c r="C751" s="199" t="s">
        <v>1050</v>
      </c>
      <c r="D751" s="200"/>
      <c r="E751" s="200"/>
      <c r="F751" s="200"/>
      <c r="G751" s="200"/>
      <c r="H751" s="161"/>
      <c r="I751" s="161"/>
      <c r="J751" s="161"/>
      <c r="K751" s="161"/>
      <c r="L751" s="161"/>
      <c r="M751" s="161"/>
      <c r="N751" s="160"/>
      <c r="O751" s="160"/>
      <c r="P751" s="160"/>
      <c r="Q751" s="160"/>
      <c r="R751" s="161"/>
      <c r="S751" s="161"/>
      <c r="T751" s="161"/>
      <c r="U751" s="161"/>
      <c r="V751" s="161"/>
      <c r="W751" s="161"/>
      <c r="X751" s="161"/>
      <c r="Y751" s="161"/>
      <c r="Z751" s="150"/>
      <c r="AA751" s="150"/>
      <c r="AB751" s="150"/>
      <c r="AC751" s="150"/>
      <c r="AD751" s="150"/>
      <c r="AE751" s="150"/>
      <c r="AF751" s="150"/>
      <c r="AG751" s="150" t="s">
        <v>159</v>
      </c>
      <c r="AH751" s="150"/>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2" x14ac:dyDescent="0.2">
      <c r="A752" s="157"/>
      <c r="B752" s="158"/>
      <c r="C752" s="203" t="s">
        <v>1051</v>
      </c>
      <c r="D752" s="204"/>
      <c r="E752" s="204"/>
      <c r="F752" s="204"/>
      <c r="G752" s="204"/>
      <c r="H752" s="161"/>
      <c r="I752" s="161"/>
      <c r="J752" s="161"/>
      <c r="K752" s="161"/>
      <c r="L752" s="161"/>
      <c r="M752" s="161"/>
      <c r="N752" s="160"/>
      <c r="O752" s="160"/>
      <c r="P752" s="160"/>
      <c r="Q752" s="160"/>
      <c r="R752" s="161"/>
      <c r="S752" s="161"/>
      <c r="T752" s="161"/>
      <c r="U752" s="161"/>
      <c r="V752" s="161"/>
      <c r="W752" s="161"/>
      <c r="X752" s="161"/>
      <c r="Y752" s="161"/>
      <c r="Z752" s="150"/>
      <c r="AA752" s="150"/>
      <c r="AB752" s="150"/>
      <c r="AC752" s="150"/>
      <c r="AD752" s="150"/>
      <c r="AE752" s="150"/>
      <c r="AF752" s="150"/>
      <c r="AG752" s="150" t="s">
        <v>223</v>
      </c>
      <c r="AH752" s="150"/>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outlineLevel="2" x14ac:dyDescent="0.2">
      <c r="A753" s="157"/>
      <c r="B753" s="158"/>
      <c r="C753" s="191" t="s">
        <v>1052</v>
      </c>
      <c r="D753" s="163"/>
      <c r="E753" s="164">
        <v>6.5069999999999997</v>
      </c>
      <c r="F753" s="161"/>
      <c r="G753" s="161"/>
      <c r="H753" s="161"/>
      <c r="I753" s="161"/>
      <c r="J753" s="161"/>
      <c r="K753" s="161"/>
      <c r="L753" s="161"/>
      <c r="M753" s="161"/>
      <c r="N753" s="160"/>
      <c r="O753" s="160"/>
      <c r="P753" s="160"/>
      <c r="Q753" s="160"/>
      <c r="R753" s="161"/>
      <c r="S753" s="161"/>
      <c r="T753" s="161"/>
      <c r="U753" s="161"/>
      <c r="V753" s="161"/>
      <c r="W753" s="161"/>
      <c r="X753" s="161"/>
      <c r="Y753" s="161"/>
      <c r="Z753" s="150"/>
      <c r="AA753" s="150"/>
      <c r="AB753" s="150"/>
      <c r="AC753" s="150"/>
      <c r="AD753" s="150"/>
      <c r="AE753" s="150"/>
      <c r="AF753" s="150"/>
      <c r="AG753" s="150" t="s">
        <v>161</v>
      </c>
      <c r="AH753" s="150">
        <v>0</v>
      </c>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ht="22.5" outlineLevel="1" x14ac:dyDescent="0.2">
      <c r="A754" s="173">
        <v>186</v>
      </c>
      <c r="B754" s="174" t="s">
        <v>1053</v>
      </c>
      <c r="C754" s="190" t="s">
        <v>1054</v>
      </c>
      <c r="D754" s="175" t="s">
        <v>278</v>
      </c>
      <c r="E754" s="176">
        <v>10.977</v>
      </c>
      <c r="F754" s="177"/>
      <c r="G754" s="178">
        <f>ROUND(E754*F754,2)</f>
        <v>0</v>
      </c>
      <c r="H754" s="177"/>
      <c r="I754" s="178">
        <f>ROUND(E754*H754,2)</f>
        <v>0</v>
      </c>
      <c r="J754" s="177"/>
      <c r="K754" s="178">
        <f>ROUND(E754*J754,2)</f>
        <v>0</v>
      </c>
      <c r="L754" s="178">
        <v>21</v>
      </c>
      <c r="M754" s="178">
        <f>G754*(1+L754/100)</f>
        <v>0</v>
      </c>
      <c r="N754" s="176">
        <v>3.7499999999999999E-3</v>
      </c>
      <c r="O754" s="176">
        <f>ROUND(E754*N754,2)</f>
        <v>0.04</v>
      </c>
      <c r="P754" s="176">
        <v>0</v>
      </c>
      <c r="Q754" s="176">
        <f>ROUND(E754*P754,2)</f>
        <v>0</v>
      </c>
      <c r="R754" s="178" t="s">
        <v>1041</v>
      </c>
      <c r="S754" s="178" t="s">
        <v>154</v>
      </c>
      <c r="T754" s="179" t="s">
        <v>154</v>
      </c>
      <c r="U754" s="161">
        <v>0.74119999999999997</v>
      </c>
      <c r="V754" s="161">
        <f>ROUND(E754*U754,2)</f>
        <v>8.14</v>
      </c>
      <c r="W754" s="161"/>
      <c r="X754" s="161" t="s">
        <v>155</v>
      </c>
      <c r="Y754" s="161" t="s">
        <v>156</v>
      </c>
      <c r="Z754" s="150"/>
      <c r="AA754" s="150"/>
      <c r="AB754" s="150"/>
      <c r="AC754" s="150"/>
      <c r="AD754" s="150"/>
      <c r="AE754" s="150"/>
      <c r="AF754" s="150"/>
      <c r="AG754" s="150" t="s">
        <v>164</v>
      </c>
      <c r="AH754" s="150"/>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2" x14ac:dyDescent="0.2">
      <c r="A755" s="157"/>
      <c r="B755" s="158"/>
      <c r="C755" s="199" t="s">
        <v>1050</v>
      </c>
      <c r="D755" s="200"/>
      <c r="E755" s="200"/>
      <c r="F755" s="200"/>
      <c r="G755" s="200"/>
      <c r="H755" s="161"/>
      <c r="I755" s="161"/>
      <c r="J755" s="161"/>
      <c r="K755" s="161"/>
      <c r="L755" s="161"/>
      <c r="M755" s="161"/>
      <c r="N755" s="160"/>
      <c r="O755" s="160"/>
      <c r="P755" s="160"/>
      <c r="Q755" s="160"/>
      <c r="R755" s="161"/>
      <c r="S755" s="161"/>
      <c r="T755" s="161"/>
      <c r="U755" s="161"/>
      <c r="V755" s="161"/>
      <c r="W755" s="161"/>
      <c r="X755" s="161"/>
      <c r="Y755" s="161"/>
      <c r="Z755" s="150"/>
      <c r="AA755" s="150"/>
      <c r="AB755" s="150"/>
      <c r="AC755" s="150"/>
      <c r="AD755" s="150"/>
      <c r="AE755" s="150"/>
      <c r="AF755" s="150"/>
      <c r="AG755" s="150" t="s">
        <v>159</v>
      </c>
      <c r="AH755" s="150"/>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2" x14ac:dyDescent="0.2">
      <c r="A756" s="157"/>
      <c r="B756" s="158"/>
      <c r="C756" s="203" t="s">
        <v>1051</v>
      </c>
      <c r="D756" s="204"/>
      <c r="E756" s="204"/>
      <c r="F756" s="204"/>
      <c r="G756" s="204"/>
      <c r="H756" s="161"/>
      <c r="I756" s="161"/>
      <c r="J756" s="161"/>
      <c r="K756" s="161"/>
      <c r="L756" s="161"/>
      <c r="M756" s="161"/>
      <c r="N756" s="160"/>
      <c r="O756" s="160"/>
      <c r="P756" s="160"/>
      <c r="Q756" s="160"/>
      <c r="R756" s="161"/>
      <c r="S756" s="161"/>
      <c r="T756" s="161"/>
      <c r="U756" s="161"/>
      <c r="V756" s="161"/>
      <c r="W756" s="161"/>
      <c r="X756" s="161"/>
      <c r="Y756" s="161"/>
      <c r="Z756" s="150"/>
      <c r="AA756" s="150"/>
      <c r="AB756" s="150"/>
      <c r="AC756" s="150"/>
      <c r="AD756" s="150"/>
      <c r="AE756" s="150"/>
      <c r="AF756" s="150"/>
      <c r="AG756" s="150" t="s">
        <v>223</v>
      </c>
      <c r="AH756" s="150"/>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2" x14ac:dyDescent="0.2">
      <c r="A757" s="157"/>
      <c r="B757" s="158"/>
      <c r="C757" s="191" t="s">
        <v>1055</v>
      </c>
      <c r="D757" s="163"/>
      <c r="E757" s="164">
        <v>10.977</v>
      </c>
      <c r="F757" s="161"/>
      <c r="G757" s="161"/>
      <c r="H757" s="161"/>
      <c r="I757" s="161"/>
      <c r="J757" s="161"/>
      <c r="K757" s="161"/>
      <c r="L757" s="161"/>
      <c r="M757" s="161"/>
      <c r="N757" s="160"/>
      <c r="O757" s="160"/>
      <c r="P757" s="160"/>
      <c r="Q757" s="160"/>
      <c r="R757" s="161"/>
      <c r="S757" s="161"/>
      <c r="T757" s="161"/>
      <c r="U757" s="161"/>
      <c r="V757" s="161"/>
      <c r="W757" s="161"/>
      <c r="X757" s="161"/>
      <c r="Y757" s="161"/>
      <c r="Z757" s="150"/>
      <c r="AA757" s="150"/>
      <c r="AB757" s="150"/>
      <c r="AC757" s="150"/>
      <c r="AD757" s="150"/>
      <c r="AE757" s="150"/>
      <c r="AF757" s="150"/>
      <c r="AG757" s="150" t="s">
        <v>161</v>
      </c>
      <c r="AH757" s="150">
        <v>0</v>
      </c>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ht="22.5" outlineLevel="1" x14ac:dyDescent="0.2">
      <c r="A758" s="173">
        <v>187</v>
      </c>
      <c r="B758" s="174" t="s">
        <v>1056</v>
      </c>
      <c r="C758" s="190" t="s">
        <v>1057</v>
      </c>
      <c r="D758" s="175" t="s">
        <v>278</v>
      </c>
      <c r="E758" s="176">
        <v>126.878</v>
      </c>
      <c r="F758" s="177"/>
      <c r="G758" s="178">
        <f>ROUND(E758*F758,2)</f>
        <v>0</v>
      </c>
      <c r="H758" s="177"/>
      <c r="I758" s="178">
        <f>ROUND(E758*H758,2)</f>
        <v>0</v>
      </c>
      <c r="J758" s="177"/>
      <c r="K758" s="178">
        <f>ROUND(E758*J758,2)</f>
        <v>0</v>
      </c>
      <c r="L758" s="178">
        <v>21</v>
      </c>
      <c r="M758" s="178">
        <f>G758*(1+L758/100)</f>
        <v>0</v>
      </c>
      <c r="N758" s="176">
        <v>6.1500000000000001E-3</v>
      </c>
      <c r="O758" s="176">
        <f>ROUND(E758*N758,2)</f>
        <v>0.78</v>
      </c>
      <c r="P758" s="176">
        <v>0</v>
      </c>
      <c r="Q758" s="176">
        <f>ROUND(E758*P758,2)</f>
        <v>0</v>
      </c>
      <c r="R758" s="178" t="s">
        <v>1041</v>
      </c>
      <c r="S758" s="178" t="s">
        <v>154</v>
      </c>
      <c r="T758" s="179" t="s">
        <v>154</v>
      </c>
      <c r="U758" s="161">
        <v>0.76</v>
      </c>
      <c r="V758" s="161">
        <f>ROUND(E758*U758,2)</f>
        <v>96.43</v>
      </c>
      <c r="W758" s="161"/>
      <c r="X758" s="161" t="s">
        <v>155</v>
      </c>
      <c r="Y758" s="161" t="s">
        <v>156</v>
      </c>
      <c r="Z758" s="150"/>
      <c r="AA758" s="150"/>
      <c r="AB758" s="150"/>
      <c r="AC758" s="150"/>
      <c r="AD758" s="150"/>
      <c r="AE758" s="150"/>
      <c r="AF758" s="150"/>
      <c r="AG758" s="150" t="s">
        <v>164</v>
      </c>
      <c r="AH758" s="150"/>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2" x14ac:dyDescent="0.2">
      <c r="A759" s="157"/>
      <c r="B759" s="158"/>
      <c r="C759" s="199" t="s">
        <v>1050</v>
      </c>
      <c r="D759" s="200"/>
      <c r="E759" s="200"/>
      <c r="F759" s="200"/>
      <c r="G759" s="200"/>
      <c r="H759" s="161"/>
      <c r="I759" s="161"/>
      <c r="J759" s="161"/>
      <c r="K759" s="161"/>
      <c r="L759" s="161"/>
      <c r="M759" s="161"/>
      <c r="N759" s="160"/>
      <c r="O759" s="160"/>
      <c r="P759" s="160"/>
      <c r="Q759" s="160"/>
      <c r="R759" s="161"/>
      <c r="S759" s="161"/>
      <c r="T759" s="161"/>
      <c r="U759" s="161"/>
      <c r="V759" s="161"/>
      <c r="W759" s="161"/>
      <c r="X759" s="161"/>
      <c r="Y759" s="161"/>
      <c r="Z759" s="150"/>
      <c r="AA759" s="150"/>
      <c r="AB759" s="150"/>
      <c r="AC759" s="150"/>
      <c r="AD759" s="150"/>
      <c r="AE759" s="150"/>
      <c r="AF759" s="150"/>
      <c r="AG759" s="150" t="s">
        <v>159</v>
      </c>
      <c r="AH759" s="150"/>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2" x14ac:dyDescent="0.2">
      <c r="A760" s="157"/>
      <c r="B760" s="158"/>
      <c r="C760" s="191" t="s">
        <v>1058</v>
      </c>
      <c r="D760" s="163"/>
      <c r="E760" s="164">
        <v>86.247</v>
      </c>
      <c r="F760" s="161"/>
      <c r="G760" s="161"/>
      <c r="H760" s="161"/>
      <c r="I760" s="161"/>
      <c r="J760" s="161"/>
      <c r="K760" s="161"/>
      <c r="L760" s="161"/>
      <c r="M760" s="161"/>
      <c r="N760" s="160"/>
      <c r="O760" s="160"/>
      <c r="P760" s="160"/>
      <c r="Q760" s="160"/>
      <c r="R760" s="161"/>
      <c r="S760" s="161"/>
      <c r="T760" s="161"/>
      <c r="U760" s="161"/>
      <c r="V760" s="161"/>
      <c r="W760" s="161"/>
      <c r="X760" s="161"/>
      <c r="Y760" s="161"/>
      <c r="Z760" s="150"/>
      <c r="AA760" s="150"/>
      <c r="AB760" s="150"/>
      <c r="AC760" s="150"/>
      <c r="AD760" s="150"/>
      <c r="AE760" s="150"/>
      <c r="AF760" s="150"/>
      <c r="AG760" s="150" t="s">
        <v>161</v>
      </c>
      <c r="AH760" s="150">
        <v>0</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x14ac:dyDescent="0.2">
      <c r="A761" s="157"/>
      <c r="B761" s="158"/>
      <c r="C761" s="191" t="s">
        <v>1059</v>
      </c>
      <c r="D761" s="163"/>
      <c r="E761" s="164">
        <v>40.631</v>
      </c>
      <c r="F761" s="161"/>
      <c r="G761" s="161"/>
      <c r="H761" s="161"/>
      <c r="I761" s="161"/>
      <c r="J761" s="161"/>
      <c r="K761" s="161"/>
      <c r="L761" s="161"/>
      <c r="M761" s="161"/>
      <c r="N761" s="160"/>
      <c r="O761" s="160"/>
      <c r="P761" s="160"/>
      <c r="Q761" s="160"/>
      <c r="R761" s="161"/>
      <c r="S761" s="161"/>
      <c r="T761" s="161"/>
      <c r="U761" s="161"/>
      <c r="V761" s="161"/>
      <c r="W761" s="161"/>
      <c r="X761" s="161"/>
      <c r="Y761" s="161"/>
      <c r="Z761" s="150"/>
      <c r="AA761" s="150"/>
      <c r="AB761" s="150"/>
      <c r="AC761" s="150"/>
      <c r="AD761" s="150"/>
      <c r="AE761" s="150"/>
      <c r="AF761" s="150"/>
      <c r="AG761" s="150" t="s">
        <v>161</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1" x14ac:dyDescent="0.2">
      <c r="A762" s="181">
        <v>188</v>
      </c>
      <c r="B762" s="182" t="s">
        <v>1060</v>
      </c>
      <c r="C762" s="192" t="s">
        <v>1061</v>
      </c>
      <c r="D762" s="183" t="s">
        <v>207</v>
      </c>
      <c r="E762" s="184">
        <v>1</v>
      </c>
      <c r="F762" s="185"/>
      <c r="G762" s="186">
        <f>ROUND(E762*F762,2)</f>
        <v>0</v>
      </c>
      <c r="H762" s="185"/>
      <c r="I762" s="186">
        <f>ROUND(E762*H762,2)</f>
        <v>0</v>
      </c>
      <c r="J762" s="185"/>
      <c r="K762" s="186">
        <f>ROUND(E762*J762,2)</f>
        <v>0</v>
      </c>
      <c r="L762" s="186">
        <v>21</v>
      </c>
      <c r="M762" s="186">
        <f>G762*(1+L762/100)</f>
        <v>0</v>
      </c>
      <c r="N762" s="184">
        <v>0</v>
      </c>
      <c r="O762" s="184">
        <f>ROUND(E762*N762,2)</f>
        <v>0</v>
      </c>
      <c r="P762" s="184">
        <v>0</v>
      </c>
      <c r="Q762" s="184">
        <f>ROUND(E762*P762,2)</f>
        <v>0</v>
      </c>
      <c r="R762" s="186"/>
      <c r="S762" s="186" t="s">
        <v>203</v>
      </c>
      <c r="T762" s="187" t="s">
        <v>208</v>
      </c>
      <c r="U762" s="161">
        <v>0</v>
      </c>
      <c r="V762" s="161">
        <f>ROUND(E762*U762,2)</f>
        <v>0</v>
      </c>
      <c r="W762" s="161"/>
      <c r="X762" s="161" t="s">
        <v>155</v>
      </c>
      <c r="Y762" s="161" t="s">
        <v>156</v>
      </c>
      <c r="Z762" s="150"/>
      <c r="AA762" s="150"/>
      <c r="AB762" s="150"/>
      <c r="AC762" s="150"/>
      <c r="AD762" s="150"/>
      <c r="AE762" s="150"/>
      <c r="AF762" s="150"/>
      <c r="AG762" s="150" t="s">
        <v>164</v>
      </c>
      <c r="AH762" s="150"/>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1" x14ac:dyDescent="0.2">
      <c r="A763" s="173">
        <v>189</v>
      </c>
      <c r="B763" s="174" t="s">
        <v>1062</v>
      </c>
      <c r="C763" s="190" t="s">
        <v>1063</v>
      </c>
      <c r="D763" s="175" t="s">
        <v>243</v>
      </c>
      <c r="E763" s="176">
        <v>1.2986800000000001</v>
      </c>
      <c r="F763" s="177"/>
      <c r="G763" s="178">
        <f>ROUND(E763*F763,2)</f>
        <v>0</v>
      </c>
      <c r="H763" s="177"/>
      <c r="I763" s="178">
        <f>ROUND(E763*H763,2)</f>
        <v>0</v>
      </c>
      <c r="J763" s="177"/>
      <c r="K763" s="178">
        <f>ROUND(E763*J763,2)</f>
        <v>0</v>
      </c>
      <c r="L763" s="178">
        <v>21</v>
      </c>
      <c r="M763" s="178">
        <f>G763*(1+L763/100)</f>
        <v>0</v>
      </c>
      <c r="N763" s="176">
        <v>0</v>
      </c>
      <c r="O763" s="176">
        <f>ROUND(E763*N763,2)</f>
        <v>0</v>
      </c>
      <c r="P763" s="176">
        <v>0</v>
      </c>
      <c r="Q763" s="176">
        <f>ROUND(E763*P763,2)</f>
        <v>0</v>
      </c>
      <c r="R763" s="178" t="s">
        <v>1041</v>
      </c>
      <c r="S763" s="178" t="s">
        <v>154</v>
      </c>
      <c r="T763" s="179" t="s">
        <v>154</v>
      </c>
      <c r="U763" s="161">
        <v>4.9470000000000001</v>
      </c>
      <c r="V763" s="161">
        <f>ROUND(E763*U763,2)</f>
        <v>6.42</v>
      </c>
      <c r="W763" s="161"/>
      <c r="X763" s="161" t="s">
        <v>884</v>
      </c>
      <c r="Y763" s="161" t="s">
        <v>156</v>
      </c>
      <c r="Z763" s="150"/>
      <c r="AA763" s="150"/>
      <c r="AB763" s="150"/>
      <c r="AC763" s="150"/>
      <c r="AD763" s="150"/>
      <c r="AE763" s="150"/>
      <c r="AF763" s="150"/>
      <c r="AG763" s="150" t="s">
        <v>885</v>
      </c>
      <c r="AH763" s="150"/>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2" x14ac:dyDescent="0.2">
      <c r="A764" s="157"/>
      <c r="B764" s="158"/>
      <c r="C764" s="199" t="s">
        <v>973</v>
      </c>
      <c r="D764" s="200"/>
      <c r="E764" s="200"/>
      <c r="F764" s="200"/>
      <c r="G764" s="200"/>
      <c r="H764" s="161"/>
      <c r="I764" s="161"/>
      <c r="J764" s="161"/>
      <c r="K764" s="161"/>
      <c r="L764" s="161"/>
      <c r="M764" s="161"/>
      <c r="N764" s="160"/>
      <c r="O764" s="160"/>
      <c r="P764" s="160"/>
      <c r="Q764" s="160"/>
      <c r="R764" s="161"/>
      <c r="S764" s="161"/>
      <c r="T764" s="161"/>
      <c r="U764" s="161"/>
      <c r="V764" s="161"/>
      <c r="W764" s="161"/>
      <c r="X764" s="161"/>
      <c r="Y764" s="161"/>
      <c r="Z764" s="150"/>
      <c r="AA764" s="150"/>
      <c r="AB764" s="150"/>
      <c r="AC764" s="150"/>
      <c r="AD764" s="150"/>
      <c r="AE764" s="150"/>
      <c r="AF764" s="150"/>
      <c r="AG764" s="150" t="s">
        <v>159</v>
      </c>
      <c r="AH764" s="150"/>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x14ac:dyDescent="0.2">
      <c r="A765" s="166" t="s">
        <v>148</v>
      </c>
      <c r="B765" s="167" t="s">
        <v>98</v>
      </c>
      <c r="C765" s="189" t="s">
        <v>99</v>
      </c>
      <c r="D765" s="168"/>
      <c r="E765" s="169"/>
      <c r="F765" s="170"/>
      <c r="G765" s="170">
        <f>SUMIF(AG766:AG997,"&lt;&gt;NOR",G766:G997)</f>
        <v>0</v>
      </c>
      <c r="H765" s="170"/>
      <c r="I765" s="170">
        <f>SUM(I766:I997)</f>
        <v>0</v>
      </c>
      <c r="J765" s="170"/>
      <c r="K765" s="170">
        <f>SUM(K766:K997)</f>
        <v>0</v>
      </c>
      <c r="L765" s="170"/>
      <c r="M765" s="170">
        <f>SUM(M766:M997)</f>
        <v>0</v>
      </c>
      <c r="N765" s="169"/>
      <c r="O765" s="169">
        <f>SUM(O766:O997)</f>
        <v>0</v>
      </c>
      <c r="P765" s="169"/>
      <c r="Q765" s="169">
        <f>SUM(Q766:Q997)</f>
        <v>0</v>
      </c>
      <c r="R765" s="170"/>
      <c r="S765" s="170"/>
      <c r="T765" s="171"/>
      <c r="U765" s="165"/>
      <c r="V765" s="165">
        <f>SUM(V766:V997)</f>
        <v>0</v>
      </c>
      <c r="W765" s="165"/>
      <c r="X765" s="165"/>
      <c r="Y765" s="165"/>
      <c r="AG765" t="s">
        <v>149</v>
      </c>
    </row>
    <row r="766" spans="1:60" outlineLevel="1" x14ac:dyDescent="0.2">
      <c r="A766" s="181">
        <v>190</v>
      </c>
      <c r="B766" s="182" t="s">
        <v>1064</v>
      </c>
      <c r="C766" s="192" t="s">
        <v>1065</v>
      </c>
      <c r="D766" s="183" t="s">
        <v>207</v>
      </c>
      <c r="E766" s="184">
        <v>1</v>
      </c>
      <c r="F766" s="185"/>
      <c r="G766" s="186">
        <f t="shared" ref="G766:G829" si="0">ROUND(E766*F766,2)</f>
        <v>0</v>
      </c>
      <c r="H766" s="185"/>
      <c r="I766" s="186">
        <f t="shared" ref="I766:I829" si="1">ROUND(E766*H766,2)</f>
        <v>0</v>
      </c>
      <c r="J766" s="185"/>
      <c r="K766" s="186">
        <f t="shared" ref="K766:K829" si="2">ROUND(E766*J766,2)</f>
        <v>0</v>
      </c>
      <c r="L766" s="186">
        <v>21</v>
      </c>
      <c r="M766" s="186">
        <f t="shared" ref="M766:M829" si="3">G766*(1+L766/100)</f>
        <v>0</v>
      </c>
      <c r="N766" s="184">
        <v>0</v>
      </c>
      <c r="O766" s="184">
        <f t="shared" ref="O766:O829" si="4">ROUND(E766*N766,2)</f>
        <v>0</v>
      </c>
      <c r="P766" s="184">
        <v>0</v>
      </c>
      <c r="Q766" s="184">
        <f t="shared" ref="Q766:Q829" si="5">ROUND(E766*P766,2)</f>
        <v>0</v>
      </c>
      <c r="R766" s="186"/>
      <c r="S766" s="186" t="s">
        <v>203</v>
      </c>
      <c r="T766" s="187" t="s">
        <v>208</v>
      </c>
      <c r="U766" s="161">
        <v>0</v>
      </c>
      <c r="V766" s="161">
        <f t="shared" ref="V766:V829" si="6">ROUND(E766*U766,2)</f>
        <v>0</v>
      </c>
      <c r="W766" s="161"/>
      <c r="X766" s="161" t="s">
        <v>155</v>
      </c>
      <c r="Y766" s="161" t="s">
        <v>156</v>
      </c>
      <c r="Z766" s="150"/>
      <c r="AA766" s="150"/>
      <c r="AB766" s="150"/>
      <c r="AC766" s="150"/>
      <c r="AD766" s="150"/>
      <c r="AE766" s="150"/>
      <c r="AF766" s="150"/>
      <c r="AG766" s="150" t="s">
        <v>164</v>
      </c>
      <c r="AH766" s="150"/>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1" x14ac:dyDescent="0.2">
      <c r="A767" s="181">
        <v>191</v>
      </c>
      <c r="B767" s="182" t="s">
        <v>1066</v>
      </c>
      <c r="C767" s="192" t="s">
        <v>1067</v>
      </c>
      <c r="D767" s="183" t="s">
        <v>207</v>
      </c>
      <c r="E767" s="184">
        <v>1</v>
      </c>
      <c r="F767" s="185"/>
      <c r="G767" s="186">
        <f t="shared" si="0"/>
        <v>0</v>
      </c>
      <c r="H767" s="185"/>
      <c r="I767" s="186">
        <f t="shared" si="1"/>
        <v>0</v>
      </c>
      <c r="J767" s="185"/>
      <c r="K767" s="186">
        <f t="shared" si="2"/>
        <v>0</v>
      </c>
      <c r="L767" s="186">
        <v>21</v>
      </c>
      <c r="M767" s="186">
        <f t="shared" si="3"/>
        <v>0</v>
      </c>
      <c r="N767" s="184">
        <v>0</v>
      </c>
      <c r="O767" s="184">
        <f t="shared" si="4"/>
        <v>0</v>
      </c>
      <c r="P767" s="184">
        <v>0</v>
      </c>
      <c r="Q767" s="184">
        <f t="shared" si="5"/>
        <v>0</v>
      </c>
      <c r="R767" s="186"/>
      <c r="S767" s="186" t="s">
        <v>203</v>
      </c>
      <c r="T767" s="187" t="s">
        <v>208</v>
      </c>
      <c r="U767" s="161">
        <v>0</v>
      </c>
      <c r="V767" s="161">
        <f t="shared" si="6"/>
        <v>0</v>
      </c>
      <c r="W767" s="161"/>
      <c r="X767" s="161" t="s">
        <v>155</v>
      </c>
      <c r="Y767" s="161" t="s">
        <v>156</v>
      </c>
      <c r="Z767" s="150"/>
      <c r="AA767" s="150"/>
      <c r="AB767" s="150"/>
      <c r="AC767" s="150"/>
      <c r="AD767" s="150"/>
      <c r="AE767" s="150"/>
      <c r="AF767" s="150"/>
      <c r="AG767" s="150" t="s">
        <v>164</v>
      </c>
      <c r="AH767" s="150"/>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1" x14ac:dyDescent="0.2">
      <c r="A768" s="181">
        <v>192</v>
      </c>
      <c r="B768" s="182" t="s">
        <v>1068</v>
      </c>
      <c r="C768" s="192" t="s">
        <v>1069</v>
      </c>
      <c r="D768" s="183" t="s">
        <v>207</v>
      </c>
      <c r="E768" s="184">
        <v>1</v>
      </c>
      <c r="F768" s="185"/>
      <c r="G768" s="186">
        <f t="shared" si="0"/>
        <v>0</v>
      </c>
      <c r="H768" s="185"/>
      <c r="I768" s="186">
        <f t="shared" si="1"/>
        <v>0</v>
      </c>
      <c r="J768" s="185"/>
      <c r="K768" s="186">
        <f t="shared" si="2"/>
        <v>0</v>
      </c>
      <c r="L768" s="186">
        <v>21</v>
      </c>
      <c r="M768" s="186">
        <f t="shared" si="3"/>
        <v>0</v>
      </c>
      <c r="N768" s="184">
        <v>0</v>
      </c>
      <c r="O768" s="184">
        <f t="shared" si="4"/>
        <v>0</v>
      </c>
      <c r="P768" s="184">
        <v>0</v>
      </c>
      <c r="Q768" s="184">
        <f t="shared" si="5"/>
        <v>0</v>
      </c>
      <c r="R768" s="186"/>
      <c r="S768" s="186" t="s">
        <v>203</v>
      </c>
      <c r="T768" s="187" t="s">
        <v>208</v>
      </c>
      <c r="U768" s="161">
        <v>0</v>
      </c>
      <c r="V768" s="161">
        <f t="shared" si="6"/>
        <v>0</v>
      </c>
      <c r="W768" s="161"/>
      <c r="X768" s="161" t="s">
        <v>155</v>
      </c>
      <c r="Y768" s="161" t="s">
        <v>156</v>
      </c>
      <c r="Z768" s="150"/>
      <c r="AA768" s="150"/>
      <c r="AB768" s="150"/>
      <c r="AC768" s="150"/>
      <c r="AD768" s="150"/>
      <c r="AE768" s="150"/>
      <c r="AF768" s="150"/>
      <c r="AG768" s="150" t="s">
        <v>164</v>
      </c>
      <c r="AH768" s="150"/>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outlineLevel="1" x14ac:dyDescent="0.2">
      <c r="A769" s="181">
        <v>193</v>
      </c>
      <c r="B769" s="182" t="s">
        <v>1070</v>
      </c>
      <c r="C769" s="192" t="s">
        <v>1071</v>
      </c>
      <c r="D769" s="183" t="s">
        <v>207</v>
      </c>
      <c r="E769" s="184">
        <v>1</v>
      </c>
      <c r="F769" s="185"/>
      <c r="G769" s="186">
        <f t="shared" si="0"/>
        <v>0</v>
      </c>
      <c r="H769" s="185"/>
      <c r="I769" s="186">
        <f t="shared" si="1"/>
        <v>0</v>
      </c>
      <c r="J769" s="185"/>
      <c r="K769" s="186">
        <f t="shared" si="2"/>
        <v>0</v>
      </c>
      <c r="L769" s="186">
        <v>21</v>
      </c>
      <c r="M769" s="186">
        <f t="shared" si="3"/>
        <v>0</v>
      </c>
      <c r="N769" s="184">
        <v>0</v>
      </c>
      <c r="O769" s="184">
        <f t="shared" si="4"/>
        <v>0</v>
      </c>
      <c r="P769" s="184">
        <v>0</v>
      </c>
      <c r="Q769" s="184">
        <f t="shared" si="5"/>
        <v>0</v>
      </c>
      <c r="R769" s="186"/>
      <c r="S769" s="186" t="s">
        <v>203</v>
      </c>
      <c r="T769" s="187" t="s">
        <v>208</v>
      </c>
      <c r="U769" s="161">
        <v>0</v>
      </c>
      <c r="V769" s="161">
        <f t="shared" si="6"/>
        <v>0</v>
      </c>
      <c r="W769" s="161"/>
      <c r="X769" s="161" t="s">
        <v>155</v>
      </c>
      <c r="Y769" s="161" t="s">
        <v>156</v>
      </c>
      <c r="Z769" s="150"/>
      <c r="AA769" s="150"/>
      <c r="AB769" s="150"/>
      <c r="AC769" s="150"/>
      <c r="AD769" s="150"/>
      <c r="AE769" s="150"/>
      <c r="AF769" s="150"/>
      <c r="AG769" s="150" t="s">
        <v>164</v>
      </c>
      <c r="AH769" s="150"/>
      <c r="AI769" s="150"/>
      <c r="AJ769" s="150"/>
      <c r="AK769" s="150"/>
      <c r="AL769" s="150"/>
      <c r="AM769" s="150"/>
      <c r="AN769" s="150"/>
      <c r="AO769" s="150"/>
      <c r="AP769" s="150"/>
      <c r="AQ769" s="150"/>
      <c r="AR769" s="150"/>
      <c r="AS769" s="150"/>
      <c r="AT769" s="150"/>
      <c r="AU769" s="150"/>
      <c r="AV769" s="150"/>
      <c r="AW769" s="150"/>
      <c r="AX769" s="150"/>
      <c r="AY769" s="150"/>
      <c r="AZ769" s="150"/>
      <c r="BA769" s="150"/>
      <c r="BB769" s="150"/>
      <c r="BC769" s="150"/>
      <c r="BD769" s="150"/>
      <c r="BE769" s="150"/>
      <c r="BF769" s="150"/>
      <c r="BG769" s="150"/>
      <c r="BH769" s="150"/>
    </row>
    <row r="770" spans="1:60" outlineLevel="1" x14ac:dyDescent="0.2">
      <c r="A770" s="181">
        <v>194</v>
      </c>
      <c r="B770" s="182" t="s">
        <v>1072</v>
      </c>
      <c r="C770" s="192" t="s">
        <v>1073</v>
      </c>
      <c r="D770" s="183" t="s">
        <v>207</v>
      </c>
      <c r="E770" s="184">
        <v>1</v>
      </c>
      <c r="F770" s="185"/>
      <c r="G770" s="186">
        <f t="shared" si="0"/>
        <v>0</v>
      </c>
      <c r="H770" s="185"/>
      <c r="I770" s="186">
        <f t="shared" si="1"/>
        <v>0</v>
      </c>
      <c r="J770" s="185"/>
      <c r="K770" s="186">
        <f t="shared" si="2"/>
        <v>0</v>
      </c>
      <c r="L770" s="186">
        <v>21</v>
      </c>
      <c r="M770" s="186">
        <f t="shared" si="3"/>
        <v>0</v>
      </c>
      <c r="N770" s="184">
        <v>0</v>
      </c>
      <c r="O770" s="184">
        <f t="shared" si="4"/>
        <v>0</v>
      </c>
      <c r="P770" s="184">
        <v>0</v>
      </c>
      <c r="Q770" s="184">
        <f t="shared" si="5"/>
        <v>0</v>
      </c>
      <c r="R770" s="186"/>
      <c r="S770" s="186" t="s">
        <v>203</v>
      </c>
      <c r="T770" s="187" t="s">
        <v>208</v>
      </c>
      <c r="U770" s="161">
        <v>0</v>
      </c>
      <c r="V770" s="161">
        <f t="shared" si="6"/>
        <v>0</v>
      </c>
      <c r="W770" s="161"/>
      <c r="X770" s="161" t="s">
        <v>155</v>
      </c>
      <c r="Y770" s="161" t="s">
        <v>156</v>
      </c>
      <c r="Z770" s="150"/>
      <c r="AA770" s="150"/>
      <c r="AB770" s="150"/>
      <c r="AC770" s="150"/>
      <c r="AD770" s="150"/>
      <c r="AE770" s="150"/>
      <c r="AF770" s="150"/>
      <c r="AG770" s="150" t="s">
        <v>164</v>
      </c>
      <c r="AH770" s="150"/>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1" x14ac:dyDescent="0.2">
      <c r="A771" s="181">
        <v>195</v>
      </c>
      <c r="B771" s="182" t="s">
        <v>1074</v>
      </c>
      <c r="C771" s="192" t="s">
        <v>1075</v>
      </c>
      <c r="D771" s="183" t="s">
        <v>207</v>
      </c>
      <c r="E771" s="184">
        <v>1</v>
      </c>
      <c r="F771" s="185"/>
      <c r="G771" s="186">
        <f t="shared" si="0"/>
        <v>0</v>
      </c>
      <c r="H771" s="185"/>
      <c r="I771" s="186">
        <f t="shared" si="1"/>
        <v>0</v>
      </c>
      <c r="J771" s="185"/>
      <c r="K771" s="186">
        <f t="shared" si="2"/>
        <v>0</v>
      </c>
      <c r="L771" s="186">
        <v>21</v>
      </c>
      <c r="M771" s="186">
        <f t="shared" si="3"/>
        <v>0</v>
      </c>
      <c r="N771" s="184">
        <v>0</v>
      </c>
      <c r="O771" s="184">
        <f t="shared" si="4"/>
        <v>0</v>
      </c>
      <c r="P771" s="184">
        <v>0</v>
      </c>
      <c r="Q771" s="184">
        <f t="shared" si="5"/>
        <v>0</v>
      </c>
      <c r="R771" s="186"/>
      <c r="S771" s="186" t="s">
        <v>203</v>
      </c>
      <c r="T771" s="187" t="s">
        <v>208</v>
      </c>
      <c r="U771" s="161">
        <v>0</v>
      </c>
      <c r="V771" s="161">
        <f t="shared" si="6"/>
        <v>0</v>
      </c>
      <c r="W771" s="161"/>
      <c r="X771" s="161" t="s">
        <v>155</v>
      </c>
      <c r="Y771" s="161" t="s">
        <v>156</v>
      </c>
      <c r="Z771" s="150"/>
      <c r="AA771" s="150"/>
      <c r="AB771" s="150"/>
      <c r="AC771" s="150"/>
      <c r="AD771" s="150"/>
      <c r="AE771" s="150"/>
      <c r="AF771" s="150"/>
      <c r="AG771" s="150" t="s">
        <v>164</v>
      </c>
      <c r="AH771" s="150"/>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1" x14ac:dyDescent="0.2">
      <c r="A772" s="181">
        <v>196</v>
      </c>
      <c r="B772" s="182" t="s">
        <v>1076</v>
      </c>
      <c r="C772" s="192" t="s">
        <v>1077</v>
      </c>
      <c r="D772" s="183" t="s">
        <v>207</v>
      </c>
      <c r="E772" s="184">
        <v>1</v>
      </c>
      <c r="F772" s="185"/>
      <c r="G772" s="186">
        <f t="shared" si="0"/>
        <v>0</v>
      </c>
      <c r="H772" s="185"/>
      <c r="I772" s="186">
        <f t="shared" si="1"/>
        <v>0</v>
      </c>
      <c r="J772" s="185"/>
      <c r="K772" s="186">
        <f t="shared" si="2"/>
        <v>0</v>
      </c>
      <c r="L772" s="186">
        <v>21</v>
      </c>
      <c r="M772" s="186">
        <f t="shared" si="3"/>
        <v>0</v>
      </c>
      <c r="N772" s="184">
        <v>0</v>
      </c>
      <c r="O772" s="184">
        <f t="shared" si="4"/>
        <v>0</v>
      </c>
      <c r="P772" s="184">
        <v>0</v>
      </c>
      <c r="Q772" s="184">
        <f t="shared" si="5"/>
        <v>0</v>
      </c>
      <c r="R772" s="186"/>
      <c r="S772" s="186" t="s">
        <v>203</v>
      </c>
      <c r="T772" s="187" t="s">
        <v>208</v>
      </c>
      <c r="U772" s="161">
        <v>0</v>
      </c>
      <c r="V772" s="161">
        <f t="shared" si="6"/>
        <v>0</v>
      </c>
      <c r="W772" s="161"/>
      <c r="X772" s="161" t="s">
        <v>155</v>
      </c>
      <c r="Y772" s="161" t="s">
        <v>156</v>
      </c>
      <c r="Z772" s="150"/>
      <c r="AA772" s="150"/>
      <c r="AB772" s="150"/>
      <c r="AC772" s="150"/>
      <c r="AD772" s="150"/>
      <c r="AE772" s="150"/>
      <c r="AF772" s="150"/>
      <c r="AG772" s="150" t="s">
        <v>164</v>
      </c>
      <c r="AH772" s="150"/>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1" x14ac:dyDescent="0.2">
      <c r="A773" s="181">
        <v>197</v>
      </c>
      <c r="B773" s="182" t="s">
        <v>1078</v>
      </c>
      <c r="C773" s="192" t="s">
        <v>1079</v>
      </c>
      <c r="D773" s="183" t="s">
        <v>207</v>
      </c>
      <c r="E773" s="184">
        <v>1</v>
      </c>
      <c r="F773" s="185"/>
      <c r="G773" s="186">
        <f t="shared" si="0"/>
        <v>0</v>
      </c>
      <c r="H773" s="185"/>
      <c r="I773" s="186">
        <f t="shared" si="1"/>
        <v>0</v>
      </c>
      <c r="J773" s="185"/>
      <c r="K773" s="186">
        <f t="shared" si="2"/>
        <v>0</v>
      </c>
      <c r="L773" s="186">
        <v>21</v>
      </c>
      <c r="M773" s="186">
        <f t="shared" si="3"/>
        <v>0</v>
      </c>
      <c r="N773" s="184">
        <v>0</v>
      </c>
      <c r="O773" s="184">
        <f t="shared" si="4"/>
        <v>0</v>
      </c>
      <c r="P773" s="184">
        <v>0</v>
      </c>
      <c r="Q773" s="184">
        <f t="shared" si="5"/>
        <v>0</v>
      </c>
      <c r="R773" s="186"/>
      <c r="S773" s="186" t="s">
        <v>203</v>
      </c>
      <c r="T773" s="187" t="s">
        <v>208</v>
      </c>
      <c r="U773" s="161">
        <v>0</v>
      </c>
      <c r="V773" s="161">
        <f t="shared" si="6"/>
        <v>0</v>
      </c>
      <c r="W773" s="161"/>
      <c r="X773" s="161" t="s">
        <v>155</v>
      </c>
      <c r="Y773" s="161" t="s">
        <v>156</v>
      </c>
      <c r="Z773" s="150"/>
      <c r="AA773" s="150"/>
      <c r="AB773" s="150"/>
      <c r="AC773" s="150"/>
      <c r="AD773" s="150"/>
      <c r="AE773" s="150"/>
      <c r="AF773" s="150"/>
      <c r="AG773" s="150" t="s">
        <v>164</v>
      </c>
      <c r="AH773" s="150"/>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1" x14ac:dyDescent="0.2">
      <c r="A774" s="181">
        <v>198</v>
      </c>
      <c r="B774" s="182" t="s">
        <v>1080</v>
      </c>
      <c r="C774" s="192" t="s">
        <v>1081</v>
      </c>
      <c r="D774" s="183" t="s">
        <v>207</v>
      </c>
      <c r="E774" s="184">
        <v>1</v>
      </c>
      <c r="F774" s="185"/>
      <c r="G774" s="186">
        <f t="shared" si="0"/>
        <v>0</v>
      </c>
      <c r="H774" s="185"/>
      <c r="I774" s="186">
        <f t="shared" si="1"/>
        <v>0</v>
      </c>
      <c r="J774" s="185"/>
      <c r="K774" s="186">
        <f t="shared" si="2"/>
        <v>0</v>
      </c>
      <c r="L774" s="186">
        <v>21</v>
      </c>
      <c r="M774" s="186">
        <f t="shared" si="3"/>
        <v>0</v>
      </c>
      <c r="N774" s="184">
        <v>0</v>
      </c>
      <c r="O774" s="184">
        <f t="shared" si="4"/>
        <v>0</v>
      </c>
      <c r="P774" s="184">
        <v>0</v>
      </c>
      <c r="Q774" s="184">
        <f t="shared" si="5"/>
        <v>0</v>
      </c>
      <c r="R774" s="186"/>
      <c r="S774" s="186" t="s">
        <v>203</v>
      </c>
      <c r="T774" s="187" t="s">
        <v>208</v>
      </c>
      <c r="U774" s="161">
        <v>0</v>
      </c>
      <c r="V774" s="161">
        <f t="shared" si="6"/>
        <v>0</v>
      </c>
      <c r="W774" s="161"/>
      <c r="X774" s="161" t="s">
        <v>155</v>
      </c>
      <c r="Y774" s="161" t="s">
        <v>156</v>
      </c>
      <c r="Z774" s="150"/>
      <c r="AA774" s="150"/>
      <c r="AB774" s="150"/>
      <c r="AC774" s="150"/>
      <c r="AD774" s="150"/>
      <c r="AE774" s="150"/>
      <c r="AF774" s="150"/>
      <c r="AG774" s="150" t="s">
        <v>164</v>
      </c>
      <c r="AH774" s="150"/>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1" x14ac:dyDescent="0.2">
      <c r="A775" s="181">
        <v>199</v>
      </c>
      <c r="B775" s="182" t="s">
        <v>1082</v>
      </c>
      <c r="C775" s="192" t="s">
        <v>1083</v>
      </c>
      <c r="D775" s="183" t="s">
        <v>207</v>
      </c>
      <c r="E775" s="184">
        <v>1</v>
      </c>
      <c r="F775" s="185"/>
      <c r="G775" s="186">
        <f t="shared" si="0"/>
        <v>0</v>
      </c>
      <c r="H775" s="185"/>
      <c r="I775" s="186">
        <f t="shared" si="1"/>
        <v>0</v>
      </c>
      <c r="J775" s="185"/>
      <c r="K775" s="186">
        <f t="shared" si="2"/>
        <v>0</v>
      </c>
      <c r="L775" s="186">
        <v>21</v>
      </c>
      <c r="M775" s="186">
        <f t="shared" si="3"/>
        <v>0</v>
      </c>
      <c r="N775" s="184">
        <v>0</v>
      </c>
      <c r="O775" s="184">
        <f t="shared" si="4"/>
        <v>0</v>
      </c>
      <c r="P775" s="184">
        <v>0</v>
      </c>
      <c r="Q775" s="184">
        <f t="shared" si="5"/>
        <v>0</v>
      </c>
      <c r="R775" s="186"/>
      <c r="S775" s="186" t="s">
        <v>203</v>
      </c>
      <c r="T775" s="187" t="s">
        <v>208</v>
      </c>
      <c r="U775" s="161">
        <v>0</v>
      </c>
      <c r="V775" s="161">
        <f t="shared" si="6"/>
        <v>0</v>
      </c>
      <c r="W775" s="161"/>
      <c r="X775" s="161" t="s">
        <v>155</v>
      </c>
      <c r="Y775" s="161" t="s">
        <v>156</v>
      </c>
      <c r="Z775" s="150"/>
      <c r="AA775" s="150"/>
      <c r="AB775" s="150"/>
      <c r="AC775" s="150"/>
      <c r="AD775" s="150"/>
      <c r="AE775" s="150"/>
      <c r="AF775" s="150"/>
      <c r="AG775" s="150" t="s">
        <v>164</v>
      </c>
      <c r="AH775" s="150"/>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1" x14ac:dyDescent="0.2">
      <c r="A776" s="181">
        <v>200</v>
      </c>
      <c r="B776" s="182" t="s">
        <v>1084</v>
      </c>
      <c r="C776" s="192" t="s">
        <v>1085</v>
      </c>
      <c r="D776" s="183" t="s">
        <v>207</v>
      </c>
      <c r="E776" s="184">
        <v>1</v>
      </c>
      <c r="F776" s="185"/>
      <c r="G776" s="186">
        <f t="shared" si="0"/>
        <v>0</v>
      </c>
      <c r="H776" s="185"/>
      <c r="I776" s="186">
        <f t="shared" si="1"/>
        <v>0</v>
      </c>
      <c r="J776" s="185"/>
      <c r="K776" s="186">
        <f t="shared" si="2"/>
        <v>0</v>
      </c>
      <c r="L776" s="186">
        <v>21</v>
      </c>
      <c r="M776" s="186">
        <f t="shared" si="3"/>
        <v>0</v>
      </c>
      <c r="N776" s="184">
        <v>0</v>
      </c>
      <c r="O776" s="184">
        <f t="shared" si="4"/>
        <v>0</v>
      </c>
      <c r="P776" s="184">
        <v>0</v>
      </c>
      <c r="Q776" s="184">
        <f t="shared" si="5"/>
        <v>0</v>
      </c>
      <c r="R776" s="186"/>
      <c r="S776" s="186" t="s">
        <v>203</v>
      </c>
      <c r="T776" s="187" t="s">
        <v>208</v>
      </c>
      <c r="U776" s="161">
        <v>0</v>
      </c>
      <c r="V776" s="161">
        <f t="shared" si="6"/>
        <v>0</v>
      </c>
      <c r="W776" s="161"/>
      <c r="X776" s="161" t="s">
        <v>155</v>
      </c>
      <c r="Y776" s="161" t="s">
        <v>156</v>
      </c>
      <c r="Z776" s="150"/>
      <c r="AA776" s="150"/>
      <c r="AB776" s="150"/>
      <c r="AC776" s="150"/>
      <c r="AD776" s="150"/>
      <c r="AE776" s="150"/>
      <c r="AF776" s="150"/>
      <c r="AG776" s="150" t="s">
        <v>164</v>
      </c>
      <c r="AH776" s="150"/>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1" x14ac:dyDescent="0.2">
      <c r="A777" s="181">
        <v>201</v>
      </c>
      <c r="B777" s="182" t="s">
        <v>1086</v>
      </c>
      <c r="C777" s="192" t="s">
        <v>1087</v>
      </c>
      <c r="D777" s="183" t="s">
        <v>207</v>
      </c>
      <c r="E777" s="184">
        <v>1</v>
      </c>
      <c r="F777" s="185"/>
      <c r="G777" s="186">
        <f t="shared" si="0"/>
        <v>0</v>
      </c>
      <c r="H777" s="185"/>
      <c r="I777" s="186">
        <f t="shared" si="1"/>
        <v>0</v>
      </c>
      <c r="J777" s="185"/>
      <c r="K777" s="186">
        <f t="shared" si="2"/>
        <v>0</v>
      </c>
      <c r="L777" s="186">
        <v>21</v>
      </c>
      <c r="M777" s="186">
        <f t="shared" si="3"/>
        <v>0</v>
      </c>
      <c r="N777" s="184">
        <v>0</v>
      </c>
      <c r="O777" s="184">
        <f t="shared" si="4"/>
        <v>0</v>
      </c>
      <c r="P777" s="184">
        <v>0</v>
      </c>
      <c r="Q777" s="184">
        <f t="shared" si="5"/>
        <v>0</v>
      </c>
      <c r="R777" s="186"/>
      <c r="S777" s="186" t="s">
        <v>203</v>
      </c>
      <c r="T777" s="187" t="s">
        <v>208</v>
      </c>
      <c r="U777" s="161">
        <v>0</v>
      </c>
      <c r="V777" s="161">
        <f t="shared" si="6"/>
        <v>0</v>
      </c>
      <c r="W777" s="161"/>
      <c r="X777" s="161" t="s">
        <v>155</v>
      </c>
      <c r="Y777" s="161" t="s">
        <v>156</v>
      </c>
      <c r="Z777" s="150"/>
      <c r="AA777" s="150"/>
      <c r="AB777" s="150"/>
      <c r="AC777" s="150"/>
      <c r="AD777" s="150"/>
      <c r="AE777" s="150"/>
      <c r="AF777" s="150"/>
      <c r="AG777" s="150" t="s">
        <v>164</v>
      </c>
      <c r="AH777" s="150"/>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1" x14ac:dyDescent="0.2">
      <c r="A778" s="181">
        <v>202</v>
      </c>
      <c r="B778" s="182" t="s">
        <v>1088</v>
      </c>
      <c r="C778" s="192" t="s">
        <v>1089</v>
      </c>
      <c r="D778" s="183" t="s">
        <v>207</v>
      </c>
      <c r="E778" s="184">
        <v>1</v>
      </c>
      <c r="F778" s="185"/>
      <c r="G778" s="186">
        <f t="shared" si="0"/>
        <v>0</v>
      </c>
      <c r="H778" s="185"/>
      <c r="I778" s="186">
        <f t="shared" si="1"/>
        <v>0</v>
      </c>
      <c r="J778" s="185"/>
      <c r="K778" s="186">
        <f t="shared" si="2"/>
        <v>0</v>
      </c>
      <c r="L778" s="186">
        <v>21</v>
      </c>
      <c r="M778" s="186">
        <f t="shared" si="3"/>
        <v>0</v>
      </c>
      <c r="N778" s="184">
        <v>0</v>
      </c>
      <c r="O778" s="184">
        <f t="shared" si="4"/>
        <v>0</v>
      </c>
      <c r="P778" s="184">
        <v>0</v>
      </c>
      <c r="Q778" s="184">
        <f t="shared" si="5"/>
        <v>0</v>
      </c>
      <c r="R778" s="186"/>
      <c r="S778" s="186" t="s">
        <v>203</v>
      </c>
      <c r="T778" s="187" t="s">
        <v>208</v>
      </c>
      <c r="U778" s="161">
        <v>0</v>
      </c>
      <c r="V778" s="161">
        <f t="shared" si="6"/>
        <v>0</v>
      </c>
      <c r="W778" s="161"/>
      <c r="X778" s="161" t="s">
        <v>155</v>
      </c>
      <c r="Y778" s="161" t="s">
        <v>156</v>
      </c>
      <c r="Z778" s="150"/>
      <c r="AA778" s="150"/>
      <c r="AB778" s="150"/>
      <c r="AC778" s="150"/>
      <c r="AD778" s="150"/>
      <c r="AE778" s="150"/>
      <c r="AF778" s="150"/>
      <c r="AG778" s="150" t="s">
        <v>164</v>
      </c>
      <c r="AH778" s="150"/>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1" x14ac:dyDescent="0.2">
      <c r="A779" s="181">
        <v>203</v>
      </c>
      <c r="B779" s="182" t="s">
        <v>1090</v>
      </c>
      <c r="C779" s="192" t="s">
        <v>1091</v>
      </c>
      <c r="D779" s="183" t="s">
        <v>207</v>
      </c>
      <c r="E779" s="184">
        <v>1</v>
      </c>
      <c r="F779" s="185"/>
      <c r="G779" s="186">
        <f t="shared" si="0"/>
        <v>0</v>
      </c>
      <c r="H779" s="185"/>
      <c r="I779" s="186">
        <f t="shared" si="1"/>
        <v>0</v>
      </c>
      <c r="J779" s="185"/>
      <c r="K779" s="186">
        <f t="shared" si="2"/>
        <v>0</v>
      </c>
      <c r="L779" s="186">
        <v>21</v>
      </c>
      <c r="M779" s="186">
        <f t="shared" si="3"/>
        <v>0</v>
      </c>
      <c r="N779" s="184">
        <v>0</v>
      </c>
      <c r="O779" s="184">
        <f t="shared" si="4"/>
        <v>0</v>
      </c>
      <c r="P779" s="184">
        <v>0</v>
      </c>
      <c r="Q779" s="184">
        <f t="shared" si="5"/>
        <v>0</v>
      </c>
      <c r="R779" s="186"/>
      <c r="S779" s="186" t="s">
        <v>203</v>
      </c>
      <c r="T779" s="187" t="s">
        <v>208</v>
      </c>
      <c r="U779" s="161">
        <v>0</v>
      </c>
      <c r="V779" s="161">
        <f t="shared" si="6"/>
        <v>0</v>
      </c>
      <c r="W779" s="161"/>
      <c r="X779" s="161" t="s">
        <v>155</v>
      </c>
      <c r="Y779" s="161" t="s">
        <v>156</v>
      </c>
      <c r="Z779" s="150"/>
      <c r="AA779" s="150"/>
      <c r="AB779" s="150"/>
      <c r="AC779" s="150"/>
      <c r="AD779" s="150"/>
      <c r="AE779" s="150"/>
      <c r="AF779" s="150"/>
      <c r="AG779" s="150" t="s">
        <v>164</v>
      </c>
      <c r="AH779" s="150"/>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1" x14ac:dyDescent="0.2">
      <c r="A780" s="181">
        <v>204</v>
      </c>
      <c r="B780" s="182" t="s">
        <v>1092</v>
      </c>
      <c r="C780" s="192" t="s">
        <v>1093</v>
      </c>
      <c r="D780" s="183" t="s">
        <v>207</v>
      </c>
      <c r="E780" s="184">
        <v>1</v>
      </c>
      <c r="F780" s="185"/>
      <c r="G780" s="186">
        <f t="shared" si="0"/>
        <v>0</v>
      </c>
      <c r="H780" s="185"/>
      <c r="I780" s="186">
        <f t="shared" si="1"/>
        <v>0</v>
      </c>
      <c r="J780" s="185"/>
      <c r="K780" s="186">
        <f t="shared" si="2"/>
        <v>0</v>
      </c>
      <c r="L780" s="186">
        <v>21</v>
      </c>
      <c r="M780" s="186">
        <f t="shared" si="3"/>
        <v>0</v>
      </c>
      <c r="N780" s="184">
        <v>0</v>
      </c>
      <c r="O780" s="184">
        <f t="shared" si="4"/>
        <v>0</v>
      </c>
      <c r="P780" s="184">
        <v>0</v>
      </c>
      <c r="Q780" s="184">
        <f t="shared" si="5"/>
        <v>0</v>
      </c>
      <c r="R780" s="186"/>
      <c r="S780" s="186" t="s">
        <v>203</v>
      </c>
      <c r="T780" s="187" t="s">
        <v>208</v>
      </c>
      <c r="U780" s="161">
        <v>0</v>
      </c>
      <c r="V780" s="161">
        <f t="shared" si="6"/>
        <v>0</v>
      </c>
      <c r="W780" s="161"/>
      <c r="X780" s="161" t="s">
        <v>155</v>
      </c>
      <c r="Y780" s="161" t="s">
        <v>156</v>
      </c>
      <c r="Z780" s="150"/>
      <c r="AA780" s="150"/>
      <c r="AB780" s="150"/>
      <c r="AC780" s="150"/>
      <c r="AD780" s="150"/>
      <c r="AE780" s="150"/>
      <c r="AF780" s="150"/>
      <c r="AG780" s="150" t="s">
        <v>164</v>
      </c>
      <c r="AH780" s="150"/>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1" x14ac:dyDescent="0.2">
      <c r="A781" s="181">
        <v>205</v>
      </c>
      <c r="B781" s="182" t="s">
        <v>1094</v>
      </c>
      <c r="C781" s="192" t="s">
        <v>1095</v>
      </c>
      <c r="D781" s="183" t="s">
        <v>207</v>
      </c>
      <c r="E781" s="184">
        <v>1</v>
      </c>
      <c r="F781" s="185"/>
      <c r="G781" s="186">
        <f t="shared" si="0"/>
        <v>0</v>
      </c>
      <c r="H781" s="185"/>
      <c r="I781" s="186">
        <f t="shared" si="1"/>
        <v>0</v>
      </c>
      <c r="J781" s="185"/>
      <c r="K781" s="186">
        <f t="shared" si="2"/>
        <v>0</v>
      </c>
      <c r="L781" s="186">
        <v>21</v>
      </c>
      <c r="M781" s="186">
        <f t="shared" si="3"/>
        <v>0</v>
      </c>
      <c r="N781" s="184">
        <v>0</v>
      </c>
      <c r="O781" s="184">
        <f t="shared" si="4"/>
        <v>0</v>
      </c>
      <c r="P781" s="184">
        <v>0</v>
      </c>
      <c r="Q781" s="184">
        <f t="shared" si="5"/>
        <v>0</v>
      </c>
      <c r="R781" s="186"/>
      <c r="S781" s="186" t="s">
        <v>203</v>
      </c>
      <c r="T781" s="187" t="s">
        <v>208</v>
      </c>
      <c r="U781" s="161">
        <v>0</v>
      </c>
      <c r="V781" s="161">
        <f t="shared" si="6"/>
        <v>0</v>
      </c>
      <c r="W781" s="161"/>
      <c r="X781" s="161" t="s">
        <v>155</v>
      </c>
      <c r="Y781" s="161" t="s">
        <v>156</v>
      </c>
      <c r="Z781" s="150"/>
      <c r="AA781" s="150"/>
      <c r="AB781" s="150"/>
      <c r="AC781" s="150"/>
      <c r="AD781" s="150"/>
      <c r="AE781" s="150"/>
      <c r="AF781" s="150"/>
      <c r="AG781" s="150" t="s">
        <v>164</v>
      </c>
      <c r="AH781" s="150"/>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1" x14ac:dyDescent="0.2">
      <c r="A782" s="181">
        <v>206</v>
      </c>
      <c r="B782" s="182" t="s">
        <v>1096</v>
      </c>
      <c r="C782" s="192" t="s">
        <v>1097</v>
      </c>
      <c r="D782" s="183" t="s">
        <v>207</v>
      </c>
      <c r="E782" s="184">
        <v>1</v>
      </c>
      <c r="F782" s="185"/>
      <c r="G782" s="186">
        <f t="shared" si="0"/>
        <v>0</v>
      </c>
      <c r="H782" s="185"/>
      <c r="I782" s="186">
        <f t="shared" si="1"/>
        <v>0</v>
      </c>
      <c r="J782" s="185"/>
      <c r="K782" s="186">
        <f t="shared" si="2"/>
        <v>0</v>
      </c>
      <c r="L782" s="186">
        <v>21</v>
      </c>
      <c r="M782" s="186">
        <f t="shared" si="3"/>
        <v>0</v>
      </c>
      <c r="N782" s="184">
        <v>0</v>
      </c>
      <c r="O782" s="184">
        <f t="shared" si="4"/>
        <v>0</v>
      </c>
      <c r="P782" s="184">
        <v>0</v>
      </c>
      <c r="Q782" s="184">
        <f t="shared" si="5"/>
        <v>0</v>
      </c>
      <c r="R782" s="186"/>
      <c r="S782" s="186" t="s">
        <v>203</v>
      </c>
      <c r="T782" s="187" t="s">
        <v>208</v>
      </c>
      <c r="U782" s="161">
        <v>0</v>
      </c>
      <c r="V782" s="161">
        <f t="shared" si="6"/>
        <v>0</v>
      </c>
      <c r="W782" s="161"/>
      <c r="X782" s="161" t="s">
        <v>155</v>
      </c>
      <c r="Y782" s="161" t="s">
        <v>156</v>
      </c>
      <c r="Z782" s="150"/>
      <c r="AA782" s="150"/>
      <c r="AB782" s="150"/>
      <c r="AC782" s="150"/>
      <c r="AD782" s="150"/>
      <c r="AE782" s="150"/>
      <c r="AF782" s="150"/>
      <c r="AG782" s="150" t="s">
        <v>164</v>
      </c>
      <c r="AH782" s="150"/>
      <c r="AI782" s="150"/>
      <c r="AJ782" s="150"/>
      <c r="AK782" s="150"/>
      <c r="AL782" s="150"/>
      <c r="AM782" s="150"/>
      <c r="AN782" s="150"/>
      <c r="AO782" s="150"/>
      <c r="AP782" s="150"/>
      <c r="AQ782" s="150"/>
      <c r="AR782" s="150"/>
      <c r="AS782" s="150"/>
      <c r="AT782" s="150"/>
      <c r="AU782" s="150"/>
      <c r="AV782" s="150"/>
      <c r="AW782" s="150"/>
      <c r="AX782" s="150"/>
      <c r="AY782" s="150"/>
      <c r="AZ782" s="150"/>
      <c r="BA782" s="150"/>
      <c r="BB782" s="150"/>
      <c r="BC782" s="150"/>
      <c r="BD782" s="150"/>
      <c r="BE782" s="150"/>
      <c r="BF782" s="150"/>
      <c r="BG782" s="150"/>
      <c r="BH782" s="150"/>
    </row>
    <row r="783" spans="1:60" outlineLevel="1" x14ac:dyDescent="0.2">
      <c r="A783" s="181">
        <v>207</v>
      </c>
      <c r="B783" s="182" t="s">
        <v>1098</v>
      </c>
      <c r="C783" s="192" t="s">
        <v>1099</v>
      </c>
      <c r="D783" s="183" t="s">
        <v>207</v>
      </c>
      <c r="E783" s="184">
        <v>1</v>
      </c>
      <c r="F783" s="185"/>
      <c r="G783" s="186">
        <f t="shared" si="0"/>
        <v>0</v>
      </c>
      <c r="H783" s="185"/>
      <c r="I783" s="186">
        <f t="shared" si="1"/>
        <v>0</v>
      </c>
      <c r="J783" s="185"/>
      <c r="K783" s="186">
        <f t="shared" si="2"/>
        <v>0</v>
      </c>
      <c r="L783" s="186">
        <v>21</v>
      </c>
      <c r="M783" s="186">
        <f t="shared" si="3"/>
        <v>0</v>
      </c>
      <c r="N783" s="184">
        <v>0</v>
      </c>
      <c r="O783" s="184">
        <f t="shared" si="4"/>
        <v>0</v>
      </c>
      <c r="P783" s="184">
        <v>0</v>
      </c>
      <c r="Q783" s="184">
        <f t="shared" si="5"/>
        <v>0</v>
      </c>
      <c r="R783" s="186"/>
      <c r="S783" s="186" t="s">
        <v>203</v>
      </c>
      <c r="T783" s="187" t="s">
        <v>208</v>
      </c>
      <c r="U783" s="161">
        <v>0</v>
      </c>
      <c r="V783" s="161">
        <f t="shared" si="6"/>
        <v>0</v>
      </c>
      <c r="W783" s="161"/>
      <c r="X783" s="161" t="s">
        <v>155</v>
      </c>
      <c r="Y783" s="161" t="s">
        <v>156</v>
      </c>
      <c r="Z783" s="150"/>
      <c r="AA783" s="150"/>
      <c r="AB783" s="150"/>
      <c r="AC783" s="150"/>
      <c r="AD783" s="150"/>
      <c r="AE783" s="150"/>
      <c r="AF783" s="150"/>
      <c r="AG783" s="150" t="s">
        <v>164</v>
      </c>
      <c r="AH783" s="150"/>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1" x14ac:dyDescent="0.2">
      <c r="A784" s="181">
        <v>208</v>
      </c>
      <c r="B784" s="182" t="s">
        <v>1100</v>
      </c>
      <c r="C784" s="192" t="s">
        <v>1101</v>
      </c>
      <c r="D784" s="183" t="s">
        <v>207</v>
      </c>
      <c r="E784" s="184">
        <v>1</v>
      </c>
      <c r="F784" s="185"/>
      <c r="G784" s="186">
        <f t="shared" si="0"/>
        <v>0</v>
      </c>
      <c r="H784" s="185"/>
      <c r="I784" s="186">
        <f t="shared" si="1"/>
        <v>0</v>
      </c>
      <c r="J784" s="185"/>
      <c r="K784" s="186">
        <f t="shared" si="2"/>
        <v>0</v>
      </c>
      <c r="L784" s="186">
        <v>21</v>
      </c>
      <c r="M784" s="186">
        <f t="shared" si="3"/>
        <v>0</v>
      </c>
      <c r="N784" s="184">
        <v>0</v>
      </c>
      <c r="O784" s="184">
        <f t="shared" si="4"/>
        <v>0</v>
      </c>
      <c r="P784" s="184">
        <v>0</v>
      </c>
      <c r="Q784" s="184">
        <f t="shared" si="5"/>
        <v>0</v>
      </c>
      <c r="R784" s="186"/>
      <c r="S784" s="186" t="s">
        <v>203</v>
      </c>
      <c r="T784" s="187" t="s">
        <v>208</v>
      </c>
      <c r="U784" s="161">
        <v>0</v>
      </c>
      <c r="V784" s="161">
        <f t="shared" si="6"/>
        <v>0</v>
      </c>
      <c r="W784" s="161"/>
      <c r="X784" s="161" t="s">
        <v>155</v>
      </c>
      <c r="Y784" s="161" t="s">
        <v>156</v>
      </c>
      <c r="Z784" s="150"/>
      <c r="AA784" s="150"/>
      <c r="AB784" s="150"/>
      <c r="AC784" s="150"/>
      <c r="AD784" s="150"/>
      <c r="AE784" s="150"/>
      <c r="AF784" s="150"/>
      <c r="AG784" s="150" t="s">
        <v>164</v>
      </c>
      <c r="AH784" s="150"/>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1" x14ac:dyDescent="0.2">
      <c r="A785" s="181">
        <v>209</v>
      </c>
      <c r="B785" s="182" t="s">
        <v>1102</v>
      </c>
      <c r="C785" s="192" t="s">
        <v>1103</v>
      </c>
      <c r="D785" s="183" t="s">
        <v>207</v>
      </c>
      <c r="E785" s="184">
        <v>1</v>
      </c>
      <c r="F785" s="185"/>
      <c r="G785" s="186">
        <f t="shared" si="0"/>
        <v>0</v>
      </c>
      <c r="H785" s="185"/>
      <c r="I785" s="186">
        <f t="shared" si="1"/>
        <v>0</v>
      </c>
      <c r="J785" s="185"/>
      <c r="K785" s="186">
        <f t="shared" si="2"/>
        <v>0</v>
      </c>
      <c r="L785" s="186">
        <v>21</v>
      </c>
      <c r="M785" s="186">
        <f t="shared" si="3"/>
        <v>0</v>
      </c>
      <c r="N785" s="184">
        <v>0</v>
      </c>
      <c r="O785" s="184">
        <f t="shared" si="4"/>
        <v>0</v>
      </c>
      <c r="P785" s="184">
        <v>0</v>
      </c>
      <c r="Q785" s="184">
        <f t="shared" si="5"/>
        <v>0</v>
      </c>
      <c r="R785" s="186"/>
      <c r="S785" s="186" t="s">
        <v>203</v>
      </c>
      <c r="T785" s="187" t="s">
        <v>208</v>
      </c>
      <c r="U785" s="161">
        <v>0</v>
      </c>
      <c r="V785" s="161">
        <f t="shared" si="6"/>
        <v>0</v>
      </c>
      <c r="W785" s="161"/>
      <c r="X785" s="161" t="s">
        <v>155</v>
      </c>
      <c r="Y785" s="161" t="s">
        <v>156</v>
      </c>
      <c r="Z785" s="150"/>
      <c r="AA785" s="150"/>
      <c r="AB785" s="150"/>
      <c r="AC785" s="150"/>
      <c r="AD785" s="150"/>
      <c r="AE785" s="150"/>
      <c r="AF785" s="150"/>
      <c r="AG785" s="150" t="s">
        <v>164</v>
      </c>
      <c r="AH785" s="150"/>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outlineLevel="1" x14ac:dyDescent="0.2">
      <c r="A786" s="181">
        <v>210</v>
      </c>
      <c r="B786" s="182" t="s">
        <v>1104</v>
      </c>
      <c r="C786" s="192" t="s">
        <v>1105</v>
      </c>
      <c r="D786" s="183" t="s">
        <v>207</v>
      </c>
      <c r="E786" s="184">
        <v>1</v>
      </c>
      <c r="F786" s="185"/>
      <c r="G786" s="186">
        <f t="shared" si="0"/>
        <v>0</v>
      </c>
      <c r="H786" s="185"/>
      <c r="I786" s="186">
        <f t="shared" si="1"/>
        <v>0</v>
      </c>
      <c r="J786" s="185"/>
      <c r="K786" s="186">
        <f t="shared" si="2"/>
        <v>0</v>
      </c>
      <c r="L786" s="186">
        <v>21</v>
      </c>
      <c r="M786" s="186">
        <f t="shared" si="3"/>
        <v>0</v>
      </c>
      <c r="N786" s="184">
        <v>0</v>
      </c>
      <c r="O786" s="184">
        <f t="shared" si="4"/>
        <v>0</v>
      </c>
      <c r="P786" s="184">
        <v>0</v>
      </c>
      <c r="Q786" s="184">
        <f t="shared" si="5"/>
        <v>0</v>
      </c>
      <c r="R786" s="186"/>
      <c r="S786" s="186" t="s">
        <v>203</v>
      </c>
      <c r="T786" s="187" t="s">
        <v>208</v>
      </c>
      <c r="U786" s="161">
        <v>0</v>
      </c>
      <c r="V786" s="161">
        <f t="shared" si="6"/>
        <v>0</v>
      </c>
      <c r="W786" s="161"/>
      <c r="X786" s="161" t="s">
        <v>155</v>
      </c>
      <c r="Y786" s="161" t="s">
        <v>156</v>
      </c>
      <c r="Z786" s="150"/>
      <c r="AA786" s="150"/>
      <c r="AB786" s="150"/>
      <c r="AC786" s="150"/>
      <c r="AD786" s="150"/>
      <c r="AE786" s="150"/>
      <c r="AF786" s="150"/>
      <c r="AG786" s="150" t="s">
        <v>164</v>
      </c>
      <c r="AH786" s="150"/>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1" x14ac:dyDescent="0.2">
      <c r="A787" s="181">
        <v>211</v>
      </c>
      <c r="B787" s="182" t="s">
        <v>1106</v>
      </c>
      <c r="C787" s="192" t="s">
        <v>1107</v>
      </c>
      <c r="D787" s="183" t="s">
        <v>207</v>
      </c>
      <c r="E787" s="184">
        <v>1</v>
      </c>
      <c r="F787" s="185"/>
      <c r="G787" s="186">
        <f t="shared" si="0"/>
        <v>0</v>
      </c>
      <c r="H787" s="185"/>
      <c r="I787" s="186">
        <f t="shared" si="1"/>
        <v>0</v>
      </c>
      <c r="J787" s="185"/>
      <c r="K787" s="186">
        <f t="shared" si="2"/>
        <v>0</v>
      </c>
      <c r="L787" s="186">
        <v>21</v>
      </c>
      <c r="M787" s="186">
        <f t="shared" si="3"/>
        <v>0</v>
      </c>
      <c r="N787" s="184">
        <v>0</v>
      </c>
      <c r="O787" s="184">
        <f t="shared" si="4"/>
        <v>0</v>
      </c>
      <c r="P787" s="184">
        <v>0</v>
      </c>
      <c r="Q787" s="184">
        <f t="shared" si="5"/>
        <v>0</v>
      </c>
      <c r="R787" s="186"/>
      <c r="S787" s="186" t="s">
        <v>203</v>
      </c>
      <c r="T787" s="187" t="s">
        <v>208</v>
      </c>
      <c r="U787" s="161">
        <v>0</v>
      </c>
      <c r="V787" s="161">
        <f t="shared" si="6"/>
        <v>0</v>
      </c>
      <c r="W787" s="161"/>
      <c r="X787" s="161" t="s">
        <v>155</v>
      </c>
      <c r="Y787" s="161" t="s">
        <v>156</v>
      </c>
      <c r="Z787" s="150"/>
      <c r="AA787" s="150"/>
      <c r="AB787" s="150"/>
      <c r="AC787" s="150"/>
      <c r="AD787" s="150"/>
      <c r="AE787" s="150"/>
      <c r="AF787" s="150"/>
      <c r="AG787" s="150" t="s">
        <v>164</v>
      </c>
      <c r="AH787" s="150"/>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1" x14ac:dyDescent="0.2">
      <c r="A788" s="181">
        <v>212</v>
      </c>
      <c r="B788" s="182" t="s">
        <v>1108</v>
      </c>
      <c r="C788" s="192" t="s">
        <v>1109</v>
      </c>
      <c r="D788" s="183" t="s">
        <v>207</v>
      </c>
      <c r="E788" s="184">
        <v>1</v>
      </c>
      <c r="F788" s="185"/>
      <c r="G788" s="186">
        <f t="shared" si="0"/>
        <v>0</v>
      </c>
      <c r="H788" s="185"/>
      <c r="I788" s="186">
        <f t="shared" si="1"/>
        <v>0</v>
      </c>
      <c r="J788" s="185"/>
      <c r="K788" s="186">
        <f t="shared" si="2"/>
        <v>0</v>
      </c>
      <c r="L788" s="186">
        <v>21</v>
      </c>
      <c r="M788" s="186">
        <f t="shared" si="3"/>
        <v>0</v>
      </c>
      <c r="N788" s="184">
        <v>0</v>
      </c>
      <c r="O788" s="184">
        <f t="shared" si="4"/>
        <v>0</v>
      </c>
      <c r="P788" s="184">
        <v>0</v>
      </c>
      <c r="Q788" s="184">
        <f t="shared" si="5"/>
        <v>0</v>
      </c>
      <c r="R788" s="186"/>
      <c r="S788" s="186" t="s">
        <v>203</v>
      </c>
      <c r="T788" s="187" t="s">
        <v>208</v>
      </c>
      <c r="U788" s="161">
        <v>0</v>
      </c>
      <c r="V788" s="161">
        <f t="shared" si="6"/>
        <v>0</v>
      </c>
      <c r="W788" s="161"/>
      <c r="X788" s="161" t="s">
        <v>155</v>
      </c>
      <c r="Y788" s="161" t="s">
        <v>156</v>
      </c>
      <c r="Z788" s="150"/>
      <c r="AA788" s="150"/>
      <c r="AB788" s="150"/>
      <c r="AC788" s="150"/>
      <c r="AD788" s="150"/>
      <c r="AE788" s="150"/>
      <c r="AF788" s="150"/>
      <c r="AG788" s="150" t="s">
        <v>164</v>
      </c>
      <c r="AH788" s="150"/>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1" x14ac:dyDescent="0.2">
      <c r="A789" s="181">
        <v>213</v>
      </c>
      <c r="B789" s="182" t="s">
        <v>1110</v>
      </c>
      <c r="C789" s="192" t="s">
        <v>1111</v>
      </c>
      <c r="D789" s="183" t="s">
        <v>207</v>
      </c>
      <c r="E789" s="184">
        <v>1</v>
      </c>
      <c r="F789" s="185"/>
      <c r="G789" s="186">
        <f t="shared" si="0"/>
        <v>0</v>
      </c>
      <c r="H789" s="185"/>
      <c r="I789" s="186">
        <f t="shared" si="1"/>
        <v>0</v>
      </c>
      <c r="J789" s="185"/>
      <c r="K789" s="186">
        <f t="shared" si="2"/>
        <v>0</v>
      </c>
      <c r="L789" s="186">
        <v>21</v>
      </c>
      <c r="M789" s="186">
        <f t="shared" si="3"/>
        <v>0</v>
      </c>
      <c r="N789" s="184">
        <v>0</v>
      </c>
      <c r="O789" s="184">
        <f t="shared" si="4"/>
        <v>0</v>
      </c>
      <c r="P789" s="184">
        <v>0</v>
      </c>
      <c r="Q789" s="184">
        <f t="shared" si="5"/>
        <v>0</v>
      </c>
      <c r="R789" s="186"/>
      <c r="S789" s="186" t="s">
        <v>203</v>
      </c>
      <c r="T789" s="187" t="s">
        <v>208</v>
      </c>
      <c r="U789" s="161">
        <v>0</v>
      </c>
      <c r="V789" s="161">
        <f t="shared" si="6"/>
        <v>0</v>
      </c>
      <c r="W789" s="161"/>
      <c r="X789" s="161" t="s">
        <v>155</v>
      </c>
      <c r="Y789" s="161" t="s">
        <v>156</v>
      </c>
      <c r="Z789" s="150"/>
      <c r="AA789" s="150"/>
      <c r="AB789" s="150"/>
      <c r="AC789" s="150"/>
      <c r="AD789" s="150"/>
      <c r="AE789" s="150"/>
      <c r="AF789" s="150"/>
      <c r="AG789" s="150" t="s">
        <v>164</v>
      </c>
      <c r="AH789" s="150"/>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1" x14ac:dyDescent="0.2">
      <c r="A790" s="181">
        <v>214</v>
      </c>
      <c r="B790" s="182" t="s">
        <v>1112</v>
      </c>
      <c r="C790" s="192" t="s">
        <v>1113</v>
      </c>
      <c r="D790" s="183" t="s">
        <v>207</v>
      </c>
      <c r="E790" s="184">
        <v>1</v>
      </c>
      <c r="F790" s="185"/>
      <c r="G790" s="186">
        <f t="shared" si="0"/>
        <v>0</v>
      </c>
      <c r="H790" s="185"/>
      <c r="I790" s="186">
        <f t="shared" si="1"/>
        <v>0</v>
      </c>
      <c r="J790" s="185"/>
      <c r="K790" s="186">
        <f t="shared" si="2"/>
        <v>0</v>
      </c>
      <c r="L790" s="186">
        <v>21</v>
      </c>
      <c r="M790" s="186">
        <f t="shared" si="3"/>
        <v>0</v>
      </c>
      <c r="N790" s="184">
        <v>0</v>
      </c>
      <c r="O790" s="184">
        <f t="shared" si="4"/>
        <v>0</v>
      </c>
      <c r="P790" s="184">
        <v>0</v>
      </c>
      <c r="Q790" s="184">
        <f t="shared" si="5"/>
        <v>0</v>
      </c>
      <c r="R790" s="186"/>
      <c r="S790" s="186" t="s">
        <v>203</v>
      </c>
      <c r="T790" s="187" t="s">
        <v>208</v>
      </c>
      <c r="U790" s="161">
        <v>0</v>
      </c>
      <c r="V790" s="161">
        <f t="shared" si="6"/>
        <v>0</v>
      </c>
      <c r="W790" s="161"/>
      <c r="X790" s="161" t="s">
        <v>155</v>
      </c>
      <c r="Y790" s="161" t="s">
        <v>156</v>
      </c>
      <c r="Z790" s="150"/>
      <c r="AA790" s="150"/>
      <c r="AB790" s="150"/>
      <c r="AC790" s="150"/>
      <c r="AD790" s="150"/>
      <c r="AE790" s="150"/>
      <c r="AF790" s="150"/>
      <c r="AG790" s="150" t="s">
        <v>164</v>
      </c>
      <c r="AH790" s="150"/>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1" x14ac:dyDescent="0.2">
      <c r="A791" s="181">
        <v>215</v>
      </c>
      <c r="B791" s="182" t="s">
        <v>1114</v>
      </c>
      <c r="C791" s="192" t="s">
        <v>1115</v>
      </c>
      <c r="D791" s="183" t="s">
        <v>207</v>
      </c>
      <c r="E791" s="184">
        <v>1</v>
      </c>
      <c r="F791" s="185"/>
      <c r="G791" s="186">
        <f t="shared" si="0"/>
        <v>0</v>
      </c>
      <c r="H791" s="185"/>
      <c r="I791" s="186">
        <f t="shared" si="1"/>
        <v>0</v>
      </c>
      <c r="J791" s="185"/>
      <c r="K791" s="186">
        <f t="shared" si="2"/>
        <v>0</v>
      </c>
      <c r="L791" s="186">
        <v>21</v>
      </c>
      <c r="M791" s="186">
        <f t="shared" si="3"/>
        <v>0</v>
      </c>
      <c r="N791" s="184">
        <v>0</v>
      </c>
      <c r="O791" s="184">
        <f t="shared" si="4"/>
        <v>0</v>
      </c>
      <c r="P791" s="184">
        <v>0</v>
      </c>
      <c r="Q791" s="184">
        <f t="shared" si="5"/>
        <v>0</v>
      </c>
      <c r="R791" s="186"/>
      <c r="S791" s="186" t="s">
        <v>203</v>
      </c>
      <c r="T791" s="187" t="s">
        <v>208</v>
      </c>
      <c r="U791" s="161">
        <v>0</v>
      </c>
      <c r="V791" s="161">
        <f t="shared" si="6"/>
        <v>0</v>
      </c>
      <c r="W791" s="161"/>
      <c r="X791" s="161" t="s">
        <v>155</v>
      </c>
      <c r="Y791" s="161" t="s">
        <v>156</v>
      </c>
      <c r="Z791" s="150"/>
      <c r="AA791" s="150"/>
      <c r="AB791" s="150"/>
      <c r="AC791" s="150"/>
      <c r="AD791" s="150"/>
      <c r="AE791" s="150"/>
      <c r="AF791" s="150"/>
      <c r="AG791" s="150" t="s">
        <v>164</v>
      </c>
      <c r="AH791" s="150"/>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1" x14ac:dyDescent="0.2">
      <c r="A792" s="181">
        <v>216</v>
      </c>
      <c r="B792" s="182" t="s">
        <v>1116</v>
      </c>
      <c r="C792" s="192" t="s">
        <v>1117</v>
      </c>
      <c r="D792" s="183" t="s">
        <v>207</v>
      </c>
      <c r="E792" s="184">
        <v>1</v>
      </c>
      <c r="F792" s="185"/>
      <c r="G792" s="186">
        <f t="shared" si="0"/>
        <v>0</v>
      </c>
      <c r="H792" s="185"/>
      <c r="I792" s="186">
        <f t="shared" si="1"/>
        <v>0</v>
      </c>
      <c r="J792" s="185"/>
      <c r="K792" s="186">
        <f t="shared" si="2"/>
        <v>0</v>
      </c>
      <c r="L792" s="186">
        <v>21</v>
      </c>
      <c r="M792" s="186">
        <f t="shared" si="3"/>
        <v>0</v>
      </c>
      <c r="N792" s="184">
        <v>0</v>
      </c>
      <c r="O792" s="184">
        <f t="shared" si="4"/>
        <v>0</v>
      </c>
      <c r="P792" s="184">
        <v>0</v>
      </c>
      <c r="Q792" s="184">
        <f t="shared" si="5"/>
        <v>0</v>
      </c>
      <c r="R792" s="186"/>
      <c r="S792" s="186" t="s">
        <v>203</v>
      </c>
      <c r="T792" s="187" t="s">
        <v>208</v>
      </c>
      <c r="U792" s="161">
        <v>0</v>
      </c>
      <c r="V792" s="161">
        <f t="shared" si="6"/>
        <v>0</v>
      </c>
      <c r="W792" s="161"/>
      <c r="X792" s="161" t="s">
        <v>155</v>
      </c>
      <c r="Y792" s="161" t="s">
        <v>156</v>
      </c>
      <c r="Z792" s="150"/>
      <c r="AA792" s="150"/>
      <c r="AB792" s="150"/>
      <c r="AC792" s="150"/>
      <c r="AD792" s="150"/>
      <c r="AE792" s="150"/>
      <c r="AF792" s="150"/>
      <c r="AG792" s="150" t="s">
        <v>164</v>
      </c>
      <c r="AH792" s="150"/>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1" x14ac:dyDescent="0.2">
      <c r="A793" s="181">
        <v>217</v>
      </c>
      <c r="B793" s="182" t="s">
        <v>1118</v>
      </c>
      <c r="C793" s="192" t="s">
        <v>1119</v>
      </c>
      <c r="D793" s="183" t="s">
        <v>207</v>
      </c>
      <c r="E793" s="184">
        <v>1</v>
      </c>
      <c r="F793" s="185"/>
      <c r="G793" s="186">
        <f t="shared" si="0"/>
        <v>0</v>
      </c>
      <c r="H793" s="185"/>
      <c r="I793" s="186">
        <f t="shared" si="1"/>
        <v>0</v>
      </c>
      <c r="J793" s="185"/>
      <c r="K793" s="186">
        <f t="shared" si="2"/>
        <v>0</v>
      </c>
      <c r="L793" s="186">
        <v>21</v>
      </c>
      <c r="M793" s="186">
        <f t="shared" si="3"/>
        <v>0</v>
      </c>
      <c r="N793" s="184">
        <v>0</v>
      </c>
      <c r="O793" s="184">
        <f t="shared" si="4"/>
        <v>0</v>
      </c>
      <c r="P793" s="184">
        <v>0</v>
      </c>
      <c r="Q793" s="184">
        <f t="shared" si="5"/>
        <v>0</v>
      </c>
      <c r="R793" s="186"/>
      <c r="S793" s="186" t="s">
        <v>203</v>
      </c>
      <c r="T793" s="187" t="s">
        <v>208</v>
      </c>
      <c r="U793" s="161">
        <v>0</v>
      </c>
      <c r="V793" s="161">
        <f t="shared" si="6"/>
        <v>0</v>
      </c>
      <c r="W793" s="161"/>
      <c r="X793" s="161" t="s">
        <v>155</v>
      </c>
      <c r="Y793" s="161" t="s">
        <v>156</v>
      </c>
      <c r="Z793" s="150"/>
      <c r="AA793" s="150"/>
      <c r="AB793" s="150"/>
      <c r="AC793" s="150"/>
      <c r="AD793" s="150"/>
      <c r="AE793" s="150"/>
      <c r="AF793" s="150"/>
      <c r="AG793" s="150" t="s">
        <v>164</v>
      </c>
      <c r="AH793" s="150"/>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1" x14ac:dyDescent="0.2">
      <c r="A794" s="181">
        <v>218</v>
      </c>
      <c r="B794" s="182" t="s">
        <v>1120</v>
      </c>
      <c r="C794" s="192" t="s">
        <v>1121</v>
      </c>
      <c r="D794" s="183" t="s">
        <v>207</v>
      </c>
      <c r="E794" s="184">
        <v>1</v>
      </c>
      <c r="F794" s="185"/>
      <c r="G794" s="186">
        <f t="shared" si="0"/>
        <v>0</v>
      </c>
      <c r="H794" s="185"/>
      <c r="I794" s="186">
        <f t="shared" si="1"/>
        <v>0</v>
      </c>
      <c r="J794" s="185"/>
      <c r="K794" s="186">
        <f t="shared" si="2"/>
        <v>0</v>
      </c>
      <c r="L794" s="186">
        <v>21</v>
      </c>
      <c r="M794" s="186">
        <f t="shared" si="3"/>
        <v>0</v>
      </c>
      <c r="N794" s="184">
        <v>0</v>
      </c>
      <c r="O794" s="184">
        <f t="shared" si="4"/>
        <v>0</v>
      </c>
      <c r="P794" s="184">
        <v>0</v>
      </c>
      <c r="Q794" s="184">
        <f t="shared" si="5"/>
        <v>0</v>
      </c>
      <c r="R794" s="186"/>
      <c r="S794" s="186" t="s">
        <v>203</v>
      </c>
      <c r="T794" s="187" t="s">
        <v>208</v>
      </c>
      <c r="U794" s="161">
        <v>0</v>
      </c>
      <c r="V794" s="161">
        <f t="shared" si="6"/>
        <v>0</v>
      </c>
      <c r="W794" s="161"/>
      <c r="X794" s="161" t="s">
        <v>155</v>
      </c>
      <c r="Y794" s="161" t="s">
        <v>156</v>
      </c>
      <c r="Z794" s="150"/>
      <c r="AA794" s="150"/>
      <c r="AB794" s="150"/>
      <c r="AC794" s="150"/>
      <c r="AD794" s="150"/>
      <c r="AE794" s="150"/>
      <c r="AF794" s="150"/>
      <c r="AG794" s="150" t="s">
        <v>164</v>
      </c>
      <c r="AH794" s="150"/>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outlineLevel="1" x14ac:dyDescent="0.2">
      <c r="A795" s="181">
        <v>219</v>
      </c>
      <c r="B795" s="182" t="s">
        <v>1122</v>
      </c>
      <c r="C795" s="192" t="s">
        <v>1123</v>
      </c>
      <c r="D795" s="183" t="s">
        <v>207</v>
      </c>
      <c r="E795" s="184">
        <v>1</v>
      </c>
      <c r="F795" s="185"/>
      <c r="G795" s="186">
        <f t="shared" si="0"/>
        <v>0</v>
      </c>
      <c r="H795" s="185"/>
      <c r="I795" s="186">
        <f t="shared" si="1"/>
        <v>0</v>
      </c>
      <c r="J795" s="185"/>
      <c r="K795" s="186">
        <f t="shared" si="2"/>
        <v>0</v>
      </c>
      <c r="L795" s="186">
        <v>21</v>
      </c>
      <c r="M795" s="186">
        <f t="shared" si="3"/>
        <v>0</v>
      </c>
      <c r="N795" s="184">
        <v>0</v>
      </c>
      <c r="O795" s="184">
        <f t="shared" si="4"/>
        <v>0</v>
      </c>
      <c r="P795" s="184">
        <v>0</v>
      </c>
      <c r="Q795" s="184">
        <f t="shared" si="5"/>
        <v>0</v>
      </c>
      <c r="R795" s="186"/>
      <c r="S795" s="186" t="s">
        <v>203</v>
      </c>
      <c r="T795" s="187" t="s">
        <v>208</v>
      </c>
      <c r="U795" s="161">
        <v>0</v>
      </c>
      <c r="V795" s="161">
        <f t="shared" si="6"/>
        <v>0</v>
      </c>
      <c r="W795" s="161"/>
      <c r="X795" s="161" t="s">
        <v>155</v>
      </c>
      <c r="Y795" s="161" t="s">
        <v>156</v>
      </c>
      <c r="Z795" s="150"/>
      <c r="AA795" s="150"/>
      <c r="AB795" s="150"/>
      <c r="AC795" s="150"/>
      <c r="AD795" s="150"/>
      <c r="AE795" s="150"/>
      <c r="AF795" s="150"/>
      <c r="AG795" s="150" t="s">
        <v>164</v>
      </c>
      <c r="AH795" s="150"/>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outlineLevel="1" x14ac:dyDescent="0.2">
      <c r="A796" s="181">
        <v>220</v>
      </c>
      <c r="B796" s="182" t="s">
        <v>1124</v>
      </c>
      <c r="C796" s="192" t="s">
        <v>1125</v>
      </c>
      <c r="D796" s="183" t="s">
        <v>207</v>
      </c>
      <c r="E796" s="184">
        <v>1</v>
      </c>
      <c r="F796" s="185"/>
      <c r="G796" s="186">
        <f t="shared" si="0"/>
        <v>0</v>
      </c>
      <c r="H796" s="185"/>
      <c r="I796" s="186">
        <f t="shared" si="1"/>
        <v>0</v>
      </c>
      <c r="J796" s="185"/>
      <c r="K796" s="186">
        <f t="shared" si="2"/>
        <v>0</v>
      </c>
      <c r="L796" s="186">
        <v>21</v>
      </c>
      <c r="M796" s="186">
        <f t="shared" si="3"/>
        <v>0</v>
      </c>
      <c r="N796" s="184">
        <v>0</v>
      </c>
      <c r="O796" s="184">
        <f t="shared" si="4"/>
        <v>0</v>
      </c>
      <c r="P796" s="184">
        <v>0</v>
      </c>
      <c r="Q796" s="184">
        <f t="shared" si="5"/>
        <v>0</v>
      </c>
      <c r="R796" s="186"/>
      <c r="S796" s="186" t="s">
        <v>203</v>
      </c>
      <c r="T796" s="187" t="s">
        <v>208</v>
      </c>
      <c r="U796" s="161">
        <v>0</v>
      </c>
      <c r="V796" s="161">
        <f t="shared" si="6"/>
        <v>0</v>
      </c>
      <c r="W796" s="161"/>
      <c r="X796" s="161" t="s">
        <v>155</v>
      </c>
      <c r="Y796" s="161" t="s">
        <v>156</v>
      </c>
      <c r="Z796" s="150"/>
      <c r="AA796" s="150"/>
      <c r="AB796" s="150"/>
      <c r="AC796" s="150"/>
      <c r="AD796" s="150"/>
      <c r="AE796" s="150"/>
      <c r="AF796" s="150"/>
      <c r="AG796" s="150" t="s">
        <v>164</v>
      </c>
      <c r="AH796" s="150"/>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1" x14ac:dyDescent="0.2">
      <c r="A797" s="181">
        <v>221</v>
      </c>
      <c r="B797" s="182" t="s">
        <v>1126</v>
      </c>
      <c r="C797" s="192" t="s">
        <v>1127</v>
      </c>
      <c r="D797" s="183" t="s">
        <v>207</v>
      </c>
      <c r="E797" s="184">
        <v>1</v>
      </c>
      <c r="F797" s="185"/>
      <c r="G797" s="186">
        <f t="shared" si="0"/>
        <v>0</v>
      </c>
      <c r="H797" s="185"/>
      <c r="I797" s="186">
        <f t="shared" si="1"/>
        <v>0</v>
      </c>
      <c r="J797" s="185"/>
      <c r="K797" s="186">
        <f t="shared" si="2"/>
        <v>0</v>
      </c>
      <c r="L797" s="186">
        <v>21</v>
      </c>
      <c r="M797" s="186">
        <f t="shared" si="3"/>
        <v>0</v>
      </c>
      <c r="N797" s="184">
        <v>0</v>
      </c>
      <c r="O797" s="184">
        <f t="shared" si="4"/>
        <v>0</v>
      </c>
      <c r="P797" s="184">
        <v>0</v>
      </c>
      <c r="Q797" s="184">
        <f t="shared" si="5"/>
        <v>0</v>
      </c>
      <c r="R797" s="186"/>
      <c r="S797" s="186" t="s">
        <v>203</v>
      </c>
      <c r="T797" s="187" t="s">
        <v>208</v>
      </c>
      <c r="U797" s="161">
        <v>0</v>
      </c>
      <c r="V797" s="161">
        <f t="shared" si="6"/>
        <v>0</v>
      </c>
      <c r="W797" s="161"/>
      <c r="X797" s="161" t="s">
        <v>155</v>
      </c>
      <c r="Y797" s="161" t="s">
        <v>156</v>
      </c>
      <c r="Z797" s="150"/>
      <c r="AA797" s="150"/>
      <c r="AB797" s="150"/>
      <c r="AC797" s="150"/>
      <c r="AD797" s="150"/>
      <c r="AE797" s="150"/>
      <c r="AF797" s="150"/>
      <c r="AG797" s="150" t="s">
        <v>164</v>
      </c>
      <c r="AH797" s="150"/>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outlineLevel="1" x14ac:dyDescent="0.2">
      <c r="A798" s="181">
        <v>222</v>
      </c>
      <c r="B798" s="182" t="s">
        <v>1128</v>
      </c>
      <c r="C798" s="192" t="s">
        <v>1129</v>
      </c>
      <c r="D798" s="183" t="s">
        <v>207</v>
      </c>
      <c r="E798" s="184">
        <v>1</v>
      </c>
      <c r="F798" s="185"/>
      <c r="G798" s="186">
        <f t="shared" si="0"/>
        <v>0</v>
      </c>
      <c r="H798" s="185"/>
      <c r="I798" s="186">
        <f t="shared" si="1"/>
        <v>0</v>
      </c>
      <c r="J798" s="185"/>
      <c r="K798" s="186">
        <f t="shared" si="2"/>
        <v>0</v>
      </c>
      <c r="L798" s="186">
        <v>21</v>
      </c>
      <c r="M798" s="186">
        <f t="shared" si="3"/>
        <v>0</v>
      </c>
      <c r="N798" s="184">
        <v>0</v>
      </c>
      <c r="O798" s="184">
        <f t="shared" si="4"/>
        <v>0</v>
      </c>
      <c r="P798" s="184">
        <v>0</v>
      </c>
      <c r="Q798" s="184">
        <f t="shared" si="5"/>
        <v>0</v>
      </c>
      <c r="R798" s="186"/>
      <c r="S798" s="186" t="s">
        <v>203</v>
      </c>
      <c r="T798" s="187" t="s">
        <v>208</v>
      </c>
      <c r="U798" s="161">
        <v>0</v>
      </c>
      <c r="V798" s="161">
        <f t="shared" si="6"/>
        <v>0</v>
      </c>
      <c r="W798" s="161"/>
      <c r="X798" s="161" t="s">
        <v>155</v>
      </c>
      <c r="Y798" s="161" t="s">
        <v>156</v>
      </c>
      <c r="Z798" s="150"/>
      <c r="AA798" s="150"/>
      <c r="AB798" s="150"/>
      <c r="AC798" s="150"/>
      <c r="AD798" s="150"/>
      <c r="AE798" s="150"/>
      <c r="AF798" s="150"/>
      <c r="AG798" s="150" t="s">
        <v>164</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1" x14ac:dyDescent="0.2">
      <c r="A799" s="181">
        <v>223</v>
      </c>
      <c r="B799" s="182" t="s">
        <v>1130</v>
      </c>
      <c r="C799" s="192" t="s">
        <v>1131</v>
      </c>
      <c r="D799" s="183" t="s">
        <v>207</v>
      </c>
      <c r="E799" s="184">
        <v>1</v>
      </c>
      <c r="F799" s="185"/>
      <c r="G799" s="186">
        <f t="shared" si="0"/>
        <v>0</v>
      </c>
      <c r="H799" s="185"/>
      <c r="I799" s="186">
        <f t="shared" si="1"/>
        <v>0</v>
      </c>
      <c r="J799" s="185"/>
      <c r="K799" s="186">
        <f t="shared" si="2"/>
        <v>0</v>
      </c>
      <c r="L799" s="186">
        <v>21</v>
      </c>
      <c r="M799" s="186">
        <f t="shared" si="3"/>
        <v>0</v>
      </c>
      <c r="N799" s="184">
        <v>0</v>
      </c>
      <c r="O799" s="184">
        <f t="shared" si="4"/>
        <v>0</v>
      </c>
      <c r="P799" s="184">
        <v>0</v>
      </c>
      <c r="Q799" s="184">
        <f t="shared" si="5"/>
        <v>0</v>
      </c>
      <c r="R799" s="186"/>
      <c r="S799" s="186" t="s">
        <v>203</v>
      </c>
      <c r="T799" s="187" t="s">
        <v>208</v>
      </c>
      <c r="U799" s="161">
        <v>0</v>
      </c>
      <c r="V799" s="161">
        <f t="shared" si="6"/>
        <v>0</v>
      </c>
      <c r="W799" s="161"/>
      <c r="X799" s="161" t="s">
        <v>155</v>
      </c>
      <c r="Y799" s="161" t="s">
        <v>156</v>
      </c>
      <c r="Z799" s="150"/>
      <c r="AA799" s="150"/>
      <c r="AB799" s="150"/>
      <c r="AC799" s="150"/>
      <c r="AD799" s="150"/>
      <c r="AE799" s="150"/>
      <c r="AF799" s="150"/>
      <c r="AG799" s="150" t="s">
        <v>164</v>
      </c>
      <c r="AH799" s="150"/>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1" x14ac:dyDescent="0.2">
      <c r="A800" s="181">
        <v>224</v>
      </c>
      <c r="B800" s="182" t="s">
        <v>1132</v>
      </c>
      <c r="C800" s="192" t="s">
        <v>1133</v>
      </c>
      <c r="D800" s="183" t="s">
        <v>207</v>
      </c>
      <c r="E800" s="184">
        <v>1</v>
      </c>
      <c r="F800" s="185"/>
      <c r="G800" s="186">
        <f t="shared" si="0"/>
        <v>0</v>
      </c>
      <c r="H800" s="185"/>
      <c r="I800" s="186">
        <f t="shared" si="1"/>
        <v>0</v>
      </c>
      <c r="J800" s="185"/>
      <c r="K800" s="186">
        <f t="shared" si="2"/>
        <v>0</v>
      </c>
      <c r="L800" s="186">
        <v>21</v>
      </c>
      <c r="M800" s="186">
        <f t="shared" si="3"/>
        <v>0</v>
      </c>
      <c r="N800" s="184">
        <v>0</v>
      </c>
      <c r="O800" s="184">
        <f t="shared" si="4"/>
        <v>0</v>
      </c>
      <c r="P800" s="184">
        <v>0</v>
      </c>
      <c r="Q800" s="184">
        <f t="shared" si="5"/>
        <v>0</v>
      </c>
      <c r="R800" s="186"/>
      <c r="S800" s="186" t="s">
        <v>203</v>
      </c>
      <c r="T800" s="187" t="s">
        <v>208</v>
      </c>
      <c r="U800" s="161">
        <v>0</v>
      </c>
      <c r="V800" s="161">
        <f t="shared" si="6"/>
        <v>0</v>
      </c>
      <c r="W800" s="161"/>
      <c r="X800" s="161" t="s">
        <v>155</v>
      </c>
      <c r="Y800" s="161" t="s">
        <v>156</v>
      </c>
      <c r="Z800" s="150"/>
      <c r="AA800" s="150"/>
      <c r="AB800" s="150"/>
      <c r="AC800" s="150"/>
      <c r="AD800" s="150"/>
      <c r="AE800" s="150"/>
      <c r="AF800" s="150"/>
      <c r="AG800" s="150" t="s">
        <v>164</v>
      </c>
      <c r="AH800" s="150"/>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1" x14ac:dyDescent="0.2">
      <c r="A801" s="181">
        <v>225</v>
      </c>
      <c r="B801" s="182" t="s">
        <v>1134</v>
      </c>
      <c r="C801" s="192" t="s">
        <v>1135</v>
      </c>
      <c r="D801" s="183" t="s">
        <v>207</v>
      </c>
      <c r="E801" s="184">
        <v>1</v>
      </c>
      <c r="F801" s="185"/>
      <c r="G801" s="186">
        <f t="shared" si="0"/>
        <v>0</v>
      </c>
      <c r="H801" s="185"/>
      <c r="I801" s="186">
        <f t="shared" si="1"/>
        <v>0</v>
      </c>
      <c r="J801" s="185"/>
      <c r="K801" s="186">
        <f t="shared" si="2"/>
        <v>0</v>
      </c>
      <c r="L801" s="186">
        <v>21</v>
      </c>
      <c r="M801" s="186">
        <f t="shared" si="3"/>
        <v>0</v>
      </c>
      <c r="N801" s="184">
        <v>0</v>
      </c>
      <c r="O801" s="184">
        <f t="shared" si="4"/>
        <v>0</v>
      </c>
      <c r="P801" s="184">
        <v>0</v>
      </c>
      <c r="Q801" s="184">
        <f t="shared" si="5"/>
        <v>0</v>
      </c>
      <c r="R801" s="186"/>
      <c r="S801" s="186" t="s">
        <v>203</v>
      </c>
      <c r="T801" s="187" t="s">
        <v>208</v>
      </c>
      <c r="U801" s="161">
        <v>0</v>
      </c>
      <c r="V801" s="161">
        <f t="shared" si="6"/>
        <v>0</v>
      </c>
      <c r="W801" s="161"/>
      <c r="X801" s="161" t="s">
        <v>155</v>
      </c>
      <c r="Y801" s="161" t="s">
        <v>156</v>
      </c>
      <c r="Z801" s="150"/>
      <c r="AA801" s="150"/>
      <c r="AB801" s="150"/>
      <c r="AC801" s="150"/>
      <c r="AD801" s="150"/>
      <c r="AE801" s="150"/>
      <c r="AF801" s="150"/>
      <c r="AG801" s="150" t="s">
        <v>164</v>
      </c>
      <c r="AH801" s="150"/>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1" x14ac:dyDescent="0.2">
      <c r="A802" s="181">
        <v>226</v>
      </c>
      <c r="B802" s="182" t="s">
        <v>1136</v>
      </c>
      <c r="C802" s="192" t="s">
        <v>1137</v>
      </c>
      <c r="D802" s="183" t="s">
        <v>207</v>
      </c>
      <c r="E802" s="184">
        <v>1</v>
      </c>
      <c r="F802" s="185"/>
      <c r="G802" s="186">
        <f t="shared" si="0"/>
        <v>0</v>
      </c>
      <c r="H802" s="185"/>
      <c r="I802" s="186">
        <f t="shared" si="1"/>
        <v>0</v>
      </c>
      <c r="J802" s="185"/>
      <c r="K802" s="186">
        <f t="shared" si="2"/>
        <v>0</v>
      </c>
      <c r="L802" s="186">
        <v>21</v>
      </c>
      <c r="M802" s="186">
        <f t="shared" si="3"/>
        <v>0</v>
      </c>
      <c r="N802" s="184">
        <v>0</v>
      </c>
      <c r="O802" s="184">
        <f t="shared" si="4"/>
        <v>0</v>
      </c>
      <c r="P802" s="184">
        <v>0</v>
      </c>
      <c r="Q802" s="184">
        <f t="shared" si="5"/>
        <v>0</v>
      </c>
      <c r="R802" s="186"/>
      <c r="S802" s="186" t="s">
        <v>203</v>
      </c>
      <c r="T802" s="187" t="s">
        <v>208</v>
      </c>
      <c r="U802" s="161">
        <v>0</v>
      </c>
      <c r="V802" s="161">
        <f t="shared" si="6"/>
        <v>0</v>
      </c>
      <c r="W802" s="161"/>
      <c r="X802" s="161" t="s">
        <v>155</v>
      </c>
      <c r="Y802" s="161" t="s">
        <v>156</v>
      </c>
      <c r="Z802" s="150"/>
      <c r="AA802" s="150"/>
      <c r="AB802" s="150"/>
      <c r="AC802" s="150"/>
      <c r="AD802" s="150"/>
      <c r="AE802" s="150"/>
      <c r="AF802" s="150"/>
      <c r="AG802" s="150" t="s">
        <v>164</v>
      </c>
      <c r="AH802" s="150"/>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1" x14ac:dyDescent="0.2">
      <c r="A803" s="181">
        <v>227</v>
      </c>
      <c r="B803" s="182" t="s">
        <v>1138</v>
      </c>
      <c r="C803" s="192" t="s">
        <v>1139</v>
      </c>
      <c r="D803" s="183" t="s">
        <v>207</v>
      </c>
      <c r="E803" s="184">
        <v>1</v>
      </c>
      <c r="F803" s="185"/>
      <c r="G803" s="186">
        <f t="shared" si="0"/>
        <v>0</v>
      </c>
      <c r="H803" s="185"/>
      <c r="I803" s="186">
        <f t="shared" si="1"/>
        <v>0</v>
      </c>
      <c r="J803" s="185"/>
      <c r="K803" s="186">
        <f t="shared" si="2"/>
        <v>0</v>
      </c>
      <c r="L803" s="186">
        <v>21</v>
      </c>
      <c r="M803" s="186">
        <f t="shared" si="3"/>
        <v>0</v>
      </c>
      <c r="N803" s="184">
        <v>0</v>
      </c>
      <c r="O803" s="184">
        <f t="shared" si="4"/>
        <v>0</v>
      </c>
      <c r="P803" s="184">
        <v>0</v>
      </c>
      <c r="Q803" s="184">
        <f t="shared" si="5"/>
        <v>0</v>
      </c>
      <c r="R803" s="186"/>
      <c r="S803" s="186" t="s">
        <v>203</v>
      </c>
      <c r="T803" s="187" t="s">
        <v>208</v>
      </c>
      <c r="U803" s="161">
        <v>0</v>
      </c>
      <c r="V803" s="161">
        <f t="shared" si="6"/>
        <v>0</v>
      </c>
      <c r="W803" s="161"/>
      <c r="X803" s="161" t="s">
        <v>155</v>
      </c>
      <c r="Y803" s="161" t="s">
        <v>156</v>
      </c>
      <c r="Z803" s="150"/>
      <c r="AA803" s="150"/>
      <c r="AB803" s="150"/>
      <c r="AC803" s="150"/>
      <c r="AD803" s="150"/>
      <c r="AE803" s="150"/>
      <c r="AF803" s="150"/>
      <c r="AG803" s="150" t="s">
        <v>164</v>
      </c>
      <c r="AH803" s="150"/>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outlineLevel="1" x14ac:dyDescent="0.2">
      <c r="A804" s="181">
        <v>228</v>
      </c>
      <c r="B804" s="182" t="s">
        <v>1140</v>
      </c>
      <c r="C804" s="192" t="s">
        <v>1141</v>
      </c>
      <c r="D804" s="183" t="s">
        <v>207</v>
      </c>
      <c r="E804" s="184">
        <v>1</v>
      </c>
      <c r="F804" s="185"/>
      <c r="G804" s="186">
        <f t="shared" si="0"/>
        <v>0</v>
      </c>
      <c r="H804" s="185"/>
      <c r="I804" s="186">
        <f t="shared" si="1"/>
        <v>0</v>
      </c>
      <c r="J804" s="185"/>
      <c r="K804" s="186">
        <f t="shared" si="2"/>
        <v>0</v>
      </c>
      <c r="L804" s="186">
        <v>21</v>
      </c>
      <c r="M804" s="186">
        <f t="shared" si="3"/>
        <v>0</v>
      </c>
      <c r="N804" s="184">
        <v>0</v>
      </c>
      <c r="O804" s="184">
        <f t="shared" si="4"/>
        <v>0</v>
      </c>
      <c r="P804" s="184">
        <v>0</v>
      </c>
      <c r="Q804" s="184">
        <f t="shared" si="5"/>
        <v>0</v>
      </c>
      <c r="R804" s="186"/>
      <c r="S804" s="186" t="s">
        <v>203</v>
      </c>
      <c r="T804" s="187" t="s">
        <v>208</v>
      </c>
      <c r="U804" s="161">
        <v>0</v>
      </c>
      <c r="V804" s="161">
        <f t="shared" si="6"/>
        <v>0</v>
      </c>
      <c r="W804" s="161"/>
      <c r="X804" s="161" t="s">
        <v>155</v>
      </c>
      <c r="Y804" s="161" t="s">
        <v>156</v>
      </c>
      <c r="Z804" s="150"/>
      <c r="AA804" s="150"/>
      <c r="AB804" s="150"/>
      <c r="AC804" s="150"/>
      <c r="AD804" s="150"/>
      <c r="AE804" s="150"/>
      <c r="AF804" s="150"/>
      <c r="AG804" s="150" t="s">
        <v>164</v>
      </c>
      <c r="AH804" s="150"/>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1" x14ac:dyDescent="0.2">
      <c r="A805" s="181">
        <v>229</v>
      </c>
      <c r="B805" s="182" t="s">
        <v>1142</v>
      </c>
      <c r="C805" s="192" t="s">
        <v>1143</v>
      </c>
      <c r="D805" s="183" t="s">
        <v>207</v>
      </c>
      <c r="E805" s="184">
        <v>1</v>
      </c>
      <c r="F805" s="185"/>
      <c r="G805" s="186">
        <f t="shared" si="0"/>
        <v>0</v>
      </c>
      <c r="H805" s="185"/>
      <c r="I805" s="186">
        <f t="shared" si="1"/>
        <v>0</v>
      </c>
      <c r="J805" s="185"/>
      <c r="K805" s="186">
        <f t="shared" si="2"/>
        <v>0</v>
      </c>
      <c r="L805" s="186">
        <v>21</v>
      </c>
      <c r="M805" s="186">
        <f t="shared" si="3"/>
        <v>0</v>
      </c>
      <c r="N805" s="184">
        <v>0</v>
      </c>
      <c r="O805" s="184">
        <f t="shared" si="4"/>
        <v>0</v>
      </c>
      <c r="P805" s="184">
        <v>0</v>
      </c>
      <c r="Q805" s="184">
        <f t="shared" si="5"/>
        <v>0</v>
      </c>
      <c r="R805" s="186"/>
      <c r="S805" s="186" t="s">
        <v>203</v>
      </c>
      <c r="T805" s="187" t="s">
        <v>208</v>
      </c>
      <c r="U805" s="161">
        <v>0</v>
      </c>
      <c r="V805" s="161">
        <f t="shared" si="6"/>
        <v>0</v>
      </c>
      <c r="W805" s="161"/>
      <c r="X805" s="161" t="s">
        <v>155</v>
      </c>
      <c r="Y805" s="161" t="s">
        <v>156</v>
      </c>
      <c r="Z805" s="150"/>
      <c r="AA805" s="150"/>
      <c r="AB805" s="150"/>
      <c r="AC805" s="150"/>
      <c r="AD805" s="150"/>
      <c r="AE805" s="150"/>
      <c r="AF805" s="150"/>
      <c r="AG805" s="150" t="s">
        <v>164</v>
      </c>
      <c r="AH805" s="150"/>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outlineLevel="1" x14ac:dyDescent="0.2">
      <c r="A806" s="181">
        <v>230</v>
      </c>
      <c r="B806" s="182" t="s">
        <v>1144</v>
      </c>
      <c r="C806" s="192" t="s">
        <v>1145</v>
      </c>
      <c r="D806" s="183" t="s">
        <v>207</v>
      </c>
      <c r="E806" s="184">
        <v>1</v>
      </c>
      <c r="F806" s="185"/>
      <c r="G806" s="186">
        <f t="shared" si="0"/>
        <v>0</v>
      </c>
      <c r="H806" s="185"/>
      <c r="I806" s="186">
        <f t="shared" si="1"/>
        <v>0</v>
      </c>
      <c r="J806" s="185"/>
      <c r="K806" s="186">
        <f t="shared" si="2"/>
        <v>0</v>
      </c>
      <c r="L806" s="186">
        <v>21</v>
      </c>
      <c r="M806" s="186">
        <f t="shared" si="3"/>
        <v>0</v>
      </c>
      <c r="N806" s="184">
        <v>0</v>
      </c>
      <c r="O806" s="184">
        <f t="shared" si="4"/>
        <v>0</v>
      </c>
      <c r="P806" s="184">
        <v>0</v>
      </c>
      <c r="Q806" s="184">
        <f t="shared" si="5"/>
        <v>0</v>
      </c>
      <c r="R806" s="186"/>
      <c r="S806" s="186" t="s">
        <v>203</v>
      </c>
      <c r="T806" s="187" t="s">
        <v>208</v>
      </c>
      <c r="U806" s="161">
        <v>0</v>
      </c>
      <c r="V806" s="161">
        <f t="shared" si="6"/>
        <v>0</v>
      </c>
      <c r="W806" s="161"/>
      <c r="X806" s="161" t="s">
        <v>155</v>
      </c>
      <c r="Y806" s="161" t="s">
        <v>156</v>
      </c>
      <c r="Z806" s="150"/>
      <c r="AA806" s="150"/>
      <c r="AB806" s="150"/>
      <c r="AC806" s="150"/>
      <c r="AD806" s="150"/>
      <c r="AE806" s="150"/>
      <c r="AF806" s="150"/>
      <c r="AG806" s="150" t="s">
        <v>164</v>
      </c>
      <c r="AH806" s="150"/>
      <c r="AI806" s="150"/>
      <c r="AJ806" s="150"/>
      <c r="AK806" s="150"/>
      <c r="AL806" s="150"/>
      <c r="AM806" s="150"/>
      <c r="AN806" s="150"/>
      <c r="AO806" s="150"/>
      <c r="AP806" s="150"/>
      <c r="AQ806" s="150"/>
      <c r="AR806" s="150"/>
      <c r="AS806" s="150"/>
      <c r="AT806" s="150"/>
      <c r="AU806" s="150"/>
      <c r="AV806" s="150"/>
      <c r="AW806" s="150"/>
      <c r="AX806" s="150"/>
      <c r="AY806" s="150"/>
      <c r="AZ806" s="150"/>
      <c r="BA806" s="150"/>
      <c r="BB806" s="150"/>
      <c r="BC806" s="150"/>
      <c r="BD806" s="150"/>
      <c r="BE806" s="150"/>
      <c r="BF806" s="150"/>
      <c r="BG806" s="150"/>
      <c r="BH806" s="150"/>
    </row>
    <row r="807" spans="1:60" outlineLevel="1" x14ac:dyDescent="0.2">
      <c r="A807" s="181">
        <v>231</v>
      </c>
      <c r="B807" s="182" t="s">
        <v>1146</v>
      </c>
      <c r="C807" s="192" t="s">
        <v>1147</v>
      </c>
      <c r="D807" s="183" t="s">
        <v>207</v>
      </c>
      <c r="E807" s="184">
        <v>1</v>
      </c>
      <c r="F807" s="185"/>
      <c r="G807" s="186">
        <f t="shared" si="0"/>
        <v>0</v>
      </c>
      <c r="H807" s="185"/>
      <c r="I807" s="186">
        <f t="shared" si="1"/>
        <v>0</v>
      </c>
      <c r="J807" s="185"/>
      <c r="K807" s="186">
        <f t="shared" si="2"/>
        <v>0</v>
      </c>
      <c r="L807" s="186">
        <v>21</v>
      </c>
      <c r="M807" s="186">
        <f t="shared" si="3"/>
        <v>0</v>
      </c>
      <c r="N807" s="184">
        <v>0</v>
      </c>
      <c r="O807" s="184">
        <f t="shared" si="4"/>
        <v>0</v>
      </c>
      <c r="P807" s="184">
        <v>0</v>
      </c>
      <c r="Q807" s="184">
        <f t="shared" si="5"/>
        <v>0</v>
      </c>
      <c r="R807" s="186"/>
      <c r="S807" s="186" t="s">
        <v>203</v>
      </c>
      <c r="T807" s="187" t="s">
        <v>208</v>
      </c>
      <c r="U807" s="161">
        <v>0</v>
      </c>
      <c r="V807" s="161">
        <f t="shared" si="6"/>
        <v>0</v>
      </c>
      <c r="W807" s="161"/>
      <c r="X807" s="161" t="s">
        <v>155</v>
      </c>
      <c r="Y807" s="161" t="s">
        <v>156</v>
      </c>
      <c r="Z807" s="150"/>
      <c r="AA807" s="150"/>
      <c r="AB807" s="150"/>
      <c r="AC807" s="150"/>
      <c r="AD807" s="150"/>
      <c r="AE807" s="150"/>
      <c r="AF807" s="150"/>
      <c r="AG807" s="150" t="s">
        <v>164</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1" x14ac:dyDescent="0.2">
      <c r="A808" s="181">
        <v>232</v>
      </c>
      <c r="B808" s="182" t="s">
        <v>1148</v>
      </c>
      <c r="C808" s="192" t="s">
        <v>1149</v>
      </c>
      <c r="D808" s="183" t="s">
        <v>207</v>
      </c>
      <c r="E808" s="184">
        <v>1</v>
      </c>
      <c r="F808" s="185"/>
      <c r="G808" s="186">
        <f t="shared" si="0"/>
        <v>0</v>
      </c>
      <c r="H808" s="185"/>
      <c r="I808" s="186">
        <f t="shared" si="1"/>
        <v>0</v>
      </c>
      <c r="J808" s="185"/>
      <c r="K808" s="186">
        <f t="shared" si="2"/>
        <v>0</v>
      </c>
      <c r="L808" s="186">
        <v>21</v>
      </c>
      <c r="M808" s="186">
        <f t="shared" si="3"/>
        <v>0</v>
      </c>
      <c r="N808" s="184">
        <v>0</v>
      </c>
      <c r="O808" s="184">
        <f t="shared" si="4"/>
        <v>0</v>
      </c>
      <c r="P808" s="184">
        <v>0</v>
      </c>
      <c r="Q808" s="184">
        <f t="shared" si="5"/>
        <v>0</v>
      </c>
      <c r="R808" s="186"/>
      <c r="S808" s="186" t="s">
        <v>203</v>
      </c>
      <c r="T808" s="187" t="s">
        <v>208</v>
      </c>
      <c r="U808" s="161">
        <v>0</v>
      </c>
      <c r="V808" s="161">
        <f t="shared" si="6"/>
        <v>0</v>
      </c>
      <c r="W808" s="161"/>
      <c r="X808" s="161" t="s">
        <v>155</v>
      </c>
      <c r="Y808" s="161" t="s">
        <v>156</v>
      </c>
      <c r="Z808" s="150"/>
      <c r="AA808" s="150"/>
      <c r="AB808" s="150"/>
      <c r="AC808" s="150"/>
      <c r="AD808" s="150"/>
      <c r="AE808" s="150"/>
      <c r="AF808" s="150"/>
      <c r="AG808" s="150" t="s">
        <v>164</v>
      </c>
      <c r="AH808" s="150"/>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1" x14ac:dyDescent="0.2">
      <c r="A809" s="181">
        <v>233</v>
      </c>
      <c r="B809" s="182" t="s">
        <v>1150</v>
      </c>
      <c r="C809" s="192" t="s">
        <v>1151</v>
      </c>
      <c r="D809" s="183" t="s">
        <v>207</v>
      </c>
      <c r="E809" s="184">
        <v>1</v>
      </c>
      <c r="F809" s="185"/>
      <c r="G809" s="186">
        <f t="shared" si="0"/>
        <v>0</v>
      </c>
      <c r="H809" s="185"/>
      <c r="I809" s="186">
        <f t="shared" si="1"/>
        <v>0</v>
      </c>
      <c r="J809" s="185"/>
      <c r="K809" s="186">
        <f t="shared" si="2"/>
        <v>0</v>
      </c>
      <c r="L809" s="186">
        <v>21</v>
      </c>
      <c r="M809" s="186">
        <f t="shared" si="3"/>
        <v>0</v>
      </c>
      <c r="N809" s="184">
        <v>0</v>
      </c>
      <c r="O809" s="184">
        <f t="shared" si="4"/>
        <v>0</v>
      </c>
      <c r="P809" s="184">
        <v>0</v>
      </c>
      <c r="Q809" s="184">
        <f t="shared" si="5"/>
        <v>0</v>
      </c>
      <c r="R809" s="186"/>
      <c r="S809" s="186" t="s">
        <v>203</v>
      </c>
      <c r="T809" s="187" t="s">
        <v>208</v>
      </c>
      <c r="U809" s="161">
        <v>0</v>
      </c>
      <c r="V809" s="161">
        <f t="shared" si="6"/>
        <v>0</v>
      </c>
      <c r="W809" s="161"/>
      <c r="X809" s="161" t="s">
        <v>155</v>
      </c>
      <c r="Y809" s="161" t="s">
        <v>156</v>
      </c>
      <c r="Z809" s="150"/>
      <c r="AA809" s="150"/>
      <c r="AB809" s="150"/>
      <c r="AC809" s="150"/>
      <c r="AD809" s="150"/>
      <c r="AE809" s="150"/>
      <c r="AF809" s="150"/>
      <c r="AG809" s="150" t="s">
        <v>164</v>
      </c>
      <c r="AH809" s="150"/>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outlineLevel="1" x14ac:dyDescent="0.2">
      <c r="A810" s="181">
        <v>234</v>
      </c>
      <c r="B810" s="182" t="s">
        <v>1152</v>
      </c>
      <c r="C810" s="192" t="s">
        <v>1153</v>
      </c>
      <c r="D810" s="183" t="s">
        <v>207</v>
      </c>
      <c r="E810" s="184">
        <v>1</v>
      </c>
      <c r="F810" s="185"/>
      <c r="G810" s="186">
        <f t="shared" si="0"/>
        <v>0</v>
      </c>
      <c r="H810" s="185"/>
      <c r="I810" s="186">
        <f t="shared" si="1"/>
        <v>0</v>
      </c>
      <c r="J810" s="185"/>
      <c r="K810" s="186">
        <f t="shared" si="2"/>
        <v>0</v>
      </c>
      <c r="L810" s="186">
        <v>21</v>
      </c>
      <c r="M810" s="186">
        <f t="shared" si="3"/>
        <v>0</v>
      </c>
      <c r="N810" s="184">
        <v>0</v>
      </c>
      <c r="O810" s="184">
        <f t="shared" si="4"/>
        <v>0</v>
      </c>
      <c r="P810" s="184">
        <v>0</v>
      </c>
      <c r="Q810" s="184">
        <f t="shared" si="5"/>
        <v>0</v>
      </c>
      <c r="R810" s="186"/>
      <c r="S810" s="186" t="s">
        <v>203</v>
      </c>
      <c r="T810" s="187" t="s">
        <v>208</v>
      </c>
      <c r="U810" s="161">
        <v>0</v>
      </c>
      <c r="V810" s="161">
        <f t="shared" si="6"/>
        <v>0</v>
      </c>
      <c r="W810" s="161"/>
      <c r="X810" s="161" t="s">
        <v>155</v>
      </c>
      <c r="Y810" s="161" t="s">
        <v>156</v>
      </c>
      <c r="Z810" s="150"/>
      <c r="AA810" s="150"/>
      <c r="AB810" s="150"/>
      <c r="AC810" s="150"/>
      <c r="AD810" s="150"/>
      <c r="AE810" s="150"/>
      <c r="AF810" s="150"/>
      <c r="AG810" s="150" t="s">
        <v>164</v>
      </c>
      <c r="AH810" s="150"/>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1" x14ac:dyDescent="0.2">
      <c r="A811" s="181">
        <v>235</v>
      </c>
      <c r="B811" s="182" t="s">
        <v>1154</v>
      </c>
      <c r="C811" s="192" t="s">
        <v>1155</v>
      </c>
      <c r="D811" s="183" t="s">
        <v>207</v>
      </c>
      <c r="E811" s="184">
        <v>1</v>
      </c>
      <c r="F811" s="185"/>
      <c r="G811" s="186">
        <f t="shared" si="0"/>
        <v>0</v>
      </c>
      <c r="H811" s="185"/>
      <c r="I811" s="186">
        <f t="shared" si="1"/>
        <v>0</v>
      </c>
      <c r="J811" s="185"/>
      <c r="K811" s="186">
        <f t="shared" si="2"/>
        <v>0</v>
      </c>
      <c r="L811" s="186">
        <v>21</v>
      </c>
      <c r="M811" s="186">
        <f t="shared" si="3"/>
        <v>0</v>
      </c>
      <c r="N811" s="184">
        <v>0</v>
      </c>
      <c r="O811" s="184">
        <f t="shared" si="4"/>
        <v>0</v>
      </c>
      <c r="P811" s="184">
        <v>0</v>
      </c>
      <c r="Q811" s="184">
        <f t="shared" si="5"/>
        <v>0</v>
      </c>
      <c r="R811" s="186"/>
      <c r="S811" s="186" t="s">
        <v>203</v>
      </c>
      <c r="T811" s="187" t="s">
        <v>208</v>
      </c>
      <c r="U811" s="161">
        <v>0</v>
      </c>
      <c r="V811" s="161">
        <f t="shared" si="6"/>
        <v>0</v>
      </c>
      <c r="W811" s="161"/>
      <c r="X811" s="161" t="s">
        <v>155</v>
      </c>
      <c r="Y811" s="161" t="s">
        <v>156</v>
      </c>
      <c r="Z811" s="150"/>
      <c r="AA811" s="150"/>
      <c r="AB811" s="150"/>
      <c r="AC811" s="150"/>
      <c r="AD811" s="150"/>
      <c r="AE811" s="150"/>
      <c r="AF811" s="150"/>
      <c r="AG811" s="150" t="s">
        <v>164</v>
      </c>
      <c r="AH811" s="150"/>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1" x14ac:dyDescent="0.2">
      <c r="A812" s="181">
        <v>236</v>
      </c>
      <c r="B812" s="182" t="s">
        <v>1156</v>
      </c>
      <c r="C812" s="192" t="s">
        <v>1157</v>
      </c>
      <c r="D812" s="183" t="s">
        <v>207</v>
      </c>
      <c r="E812" s="184">
        <v>1</v>
      </c>
      <c r="F812" s="185"/>
      <c r="G812" s="186">
        <f t="shared" si="0"/>
        <v>0</v>
      </c>
      <c r="H812" s="185"/>
      <c r="I812" s="186">
        <f t="shared" si="1"/>
        <v>0</v>
      </c>
      <c r="J812" s="185"/>
      <c r="K812" s="186">
        <f t="shared" si="2"/>
        <v>0</v>
      </c>
      <c r="L812" s="186">
        <v>21</v>
      </c>
      <c r="M812" s="186">
        <f t="shared" si="3"/>
        <v>0</v>
      </c>
      <c r="N812" s="184">
        <v>0</v>
      </c>
      <c r="O812" s="184">
        <f t="shared" si="4"/>
        <v>0</v>
      </c>
      <c r="P812" s="184">
        <v>0</v>
      </c>
      <c r="Q812" s="184">
        <f t="shared" si="5"/>
        <v>0</v>
      </c>
      <c r="R812" s="186"/>
      <c r="S812" s="186" t="s">
        <v>203</v>
      </c>
      <c r="T812" s="187" t="s">
        <v>208</v>
      </c>
      <c r="U812" s="161">
        <v>0</v>
      </c>
      <c r="V812" s="161">
        <f t="shared" si="6"/>
        <v>0</v>
      </c>
      <c r="W812" s="161"/>
      <c r="X812" s="161" t="s">
        <v>155</v>
      </c>
      <c r="Y812" s="161" t="s">
        <v>156</v>
      </c>
      <c r="Z812" s="150"/>
      <c r="AA812" s="150"/>
      <c r="AB812" s="150"/>
      <c r="AC812" s="150"/>
      <c r="AD812" s="150"/>
      <c r="AE812" s="150"/>
      <c r="AF812" s="150"/>
      <c r="AG812" s="150" t="s">
        <v>164</v>
      </c>
      <c r="AH812" s="150"/>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1" x14ac:dyDescent="0.2">
      <c r="A813" s="181">
        <v>237</v>
      </c>
      <c r="B813" s="182" t="s">
        <v>1158</v>
      </c>
      <c r="C813" s="192" t="s">
        <v>1159</v>
      </c>
      <c r="D813" s="183" t="s">
        <v>207</v>
      </c>
      <c r="E813" s="184">
        <v>1</v>
      </c>
      <c r="F813" s="185"/>
      <c r="G813" s="186">
        <f t="shared" si="0"/>
        <v>0</v>
      </c>
      <c r="H813" s="185"/>
      <c r="I813" s="186">
        <f t="shared" si="1"/>
        <v>0</v>
      </c>
      <c r="J813" s="185"/>
      <c r="K813" s="186">
        <f t="shared" si="2"/>
        <v>0</v>
      </c>
      <c r="L813" s="186">
        <v>21</v>
      </c>
      <c r="M813" s="186">
        <f t="shared" si="3"/>
        <v>0</v>
      </c>
      <c r="N813" s="184">
        <v>0</v>
      </c>
      <c r="O813" s="184">
        <f t="shared" si="4"/>
        <v>0</v>
      </c>
      <c r="P813" s="184">
        <v>0</v>
      </c>
      <c r="Q813" s="184">
        <f t="shared" si="5"/>
        <v>0</v>
      </c>
      <c r="R813" s="186"/>
      <c r="S813" s="186" t="s">
        <v>203</v>
      </c>
      <c r="T813" s="187" t="s">
        <v>208</v>
      </c>
      <c r="U813" s="161">
        <v>0</v>
      </c>
      <c r="V813" s="161">
        <f t="shared" si="6"/>
        <v>0</v>
      </c>
      <c r="W813" s="161"/>
      <c r="X813" s="161" t="s">
        <v>155</v>
      </c>
      <c r="Y813" s="161" t="s">
        <v>156</v>
      </c>
      <c r="Z813" s="150"/>
      <c r="AA813" s="150"/>
      <c r="AB813" s="150"/>
      <c r="AC813" s="150"/>
      <c r="AD813" s="150"/>
      <c r="AE813" s="150"/>
      <c r="AF813" s="150"/>
      <c r="AG813" s="150" t="s">
        <v>164</v>
      </c>
      <c r="AH813" s="150"/>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1" x14ac:dyDescent="0.2">
      <c r="A814" s="181">
        <v>238</v>
      </c>
      <c r="B814" s="182" t="s">
        <v>1160</v>
      </c>
      <c r="C814" s="192" t="s">
        <v>1161</v>
      </c>
      <c r="D814" s="183" t="s">
        <v>207</v>
      </c>
      <c r="E814" s="184">
        <v>1</v>
      </c>
      <c r="F814" s="185"/>
      <c r="G814" s="186">
        <f t="shared" si="0"/>
        <v>0</v>
      </c>
      <c r="H814" s="185"/>
      <c r="I814" s="186">
        <f t="shared" si="1"/>
        <v>0</v>
      </c>
      <c r="J814" s="185"/>
      <c r="K814" s="186">
        <f t="shared" si="2"/>
        <v>0</v>
      </c>
      <c r="L814" s="186">
        <v>21</v>
      </c>
      <c r="M814" s="186">
        <f t="shared" si="3"/>
        <v>0</v>
      </c>
      <c r="N814" s="184">
        <v>0</v>
      </c>
      <c r="O814" s="184">
        <f t="shared" si="4"/>
        <v>0</v>
      </c>
      <c r="P814" s="184">
        <v>0</v>
      </c>
      <c r="Q814" s="184">
        <f t="shared" si="5"/>
        <v>0</v>
      </c>
      <c r="R814" s="186"/>
      <c r="S814" s="186" t="s">
        <v>203</v>
      </c>
      <c r="T814" s="187" t="s">
        <v>208</v>
      </c>
      <c r="U814" s="161">
        <v>0</v>
      </c>
      <c r="V814" s="161">
        <f t="shared" si="6"/>
        <v>0</v>
      </c>
      <c r="W814" s="161"/>
      <c r="X814" s="161" t="s">
        <v>155</v>
      </c>
      <c r="Y814" s="161" t="s">
        <v>156</v>
      </c>
      <c r="Z814" s="150"/>
      <c r="AA814" s="150"/>
      <c r="AB814" s="150"/>
      <c r="AC814" s="150"/>
      <c r="AD814" s="150"/>
      <c r="AE814" s="150"/>
      <c r="AF814" s="150"/>
      <c r="AG814" s="150" t="s">
        <v>164</v>
      </c>
      <c r="AH814" s="150"/>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1" x14ac:dyDescent="0.2">
      <c r="A815" s="181">
        <v>239</v>
      </c>
      <c r="B815" s="182" t="s">
        <v>1162</v>
      </c>
      <c r="C815" s="192" t="s">
        <v>1163</v>
      </c>
      <c r="D815" s="183" t="s">
        <v>207</v>
      </c>
      <c r="E815" s="184">
        <v>1</v>
      </c>
      <c r="F815" s="185"/>
      <c r="G815" s="186">
        <f t="shared" si="0"/>
        <v>0</v>
      </c>
      <c r="H815" s="185"/>
      <c r="I815" s="186">
        <f t="shared" si="1"/>
        <v>0</v>
      </c>
      <c r="J815" s="185"/>
      <c r="K815" s="186">
        <f t="shared" si="2"/>
        <v>0</v>
      </c>
      <c r="L815" s="186">
        <v>21</v>
      </c>
      <c r="M815" s="186">
        <f t="shared" si="3"/>
        <v>0</v>
      </c>
      <c r="N815" s="184">
        <v>0</v>
      </c>
      <c r="O815" s="184">
        <f t="shared" si="4"/>
        <v>0</v>
      </c>
      <c r="P815" s="184">
        <v>0</v>
      </c>
      <c r="Q815" s="184">
        <f t="shared" si="5"/>
        <v>0</v>
      </c>
      <c r="R815" s="186"/>
      <c r="S815" s="186" t="s">
        <v>203</v>
      </c>
      <c r="T815" s="187" t="s">
        <v>208</v>
      </c>
      <c r="U815" s="161">
        <v>0</v>
      </c>
      <c r="V815" s="161">
        <f t="shared" si="6"/>
        <v>0</v>
      </c>
      <c r="W815" s="161"/>
      <c r="X815" s="161" t="s">
        <v>155</v>
      </c>
      <c r="Y815" s="161" t="s">
        <v>156</v>
      </c>
      <c r="Z815" s="150"/>
      <c r="AA815" s="150"/>
      <c r="AB815" s="150"/>
      <c r="AC815" s="150"/>
      <c r="AD815" s="150"/>
      <c r="AE815" s="150"/>
      <c r="AF815" s="150"/>
      <c r="AG815" s="150" t="s">
        <v>164</v>
      </c>
      <c r="AH815" s="150"/>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1" x14ac:dyDescent="0.2">
      <c r="A816" s="181">
        <v>240</v>
      </c>
      <c r="B816" s="182" t="s">
        <v>1164</v>
      </c>
      <c r="C816" s="192" t="s">
        <v>1165</v>
      </c>
      <c r="D816" s="183" t="s">
        <v>207</v>
      </c>
      <c r="E816" s="184">
        <v>1</v>
      </c>
      <c r="F816" s="185"/>
      <c r="G816" s="186">
        <f t="shared" si="0"/>
        <v>0</v>
      </c>
      <c r="H816" s="185"/>
      <c r="I816" s="186">
        <f t="shared" si="1"/>
        <v>0</v>
      </c>
      <c r="J816" s="185"/>
      <c r="K816" s="186">
        <f t="shared" si="2"/>
        <v>0</v>
      </c>
      <c r="L816" s="186">
        <v>21</v>
      </c>
      <c r="M816" s="186">
        <f t="shared" si="3"/>
        <v>0</v>
      </c>
      <c r="N816" s="184">
        <v>0</v>
      </c>
      <c r="O816" s="184">
        <f t="shared" si="4"/>
        <v>0</v>
      </c>
      <c r="P816" s="184">
        <v>0</v>
      </c>
      <c r="Q816" s="184">
        <f t="shared" si="5"/>
        <v>0</v>
      </c>
      <c r="R816" s="186"/>
      <c r="S816" s="186" t="s">
        <v>203</v>
      </c>
      <c r="T816" s="187" t="s">
        <v>208</v>
      </c>
      <c r="U816" s="161">
        <v>0</v>
      </c>
      <c r="V816" s="161">
        <f t="shared" si="6"/>
        <v>0</v>
      </c>
      <c r="W816" s="161"/>
      <c r="X816" s="161" t="s">
        <v>155</v>
      </c>
      <c r="Y816" s="161" t="s">
        <v>156</v>
      </c>
      <c r="Z816" s="150"/>
      <c r="AA816" s="150"/>
      <c r="AB816" s="150"/>
      <c r="AC816" s="150"/>
      <c r="AD816" s="150"/>
      <c r="AE816" s="150"/>
      <c r="AF816" s="150"/>
      <c r="AG816" s="150" t="s">
        <v>164</v>
      </c>
      <c r="AH816" s="150"/>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1" x14ac:dyDescent="0.2">
      <c r="A817" s="181">
        <v>241</v>
      </c>
      <c r="B817" s="182" t="s">
        <v>1166</v>
      </c>
      <c r="C817" s="192" t="s">
        <v>1167</v>
      </c>
      <c r="D817" s="183" t="s">
        <v>207</v>
      </c>
      <c r="E817" s="184">
        <v>1</v>
      </c>
      <c r="F817" s="185"/>
      <c r="G817" s="186">
        <f t="shared" si="0"/>
        <v>0</v>
      </c>
      <c r="H817" s="185"/>
      <c r="I817" s="186">
        <f t="shared" si="1"/>
        <v>0</v>
      </c>
      <c r="J817" s="185"/>
      <c r="K817" s="186">
        <f t="shared" si="2"/>
        <v>0</v>
      </c>
      <c r="L817" s="186">
        <v>21</v>
      </c>
      <c r="M817" s="186">
        <f t="shared" si="3"/>
        <v>0</v>
      </c>
      <c r="N817" s="184">
        <v>0</v>
      </c>
      <c r="O817" s="184">
        <f t="shared" si="4"/>
        <v>0</v>
      </c>
      <c r="P817" s="184">
        <v>0</v>
      </c>
      <c r="Q817" s="184">
        <f t="shared" si="5"/>
        <v>0</v>
      </c>
      <c r="R817" s="186"/>
      <c r="S817" s="186" t="s">
        <v>203</v>
      </c>
      <c r="T817" s="187" t="s">
        <v>208</v>
      </c>
      <c r="U817" s="161">
        <v>0</v>
      </c>
      <c r="V817" s="161">
        <f t="shared" si="6"/>
        <v>0</v>
      </c>
      <c r="W817" s="161"/>
      <c r="X817" s="161" t="s">
        <v>155</v>
      </c>
      <c r="Y817" s="161" t="s">
        <v>156</v>
      </c>
      <c r="Z817" s="150"/>
      <c r="AA817" s="150"/>
      <c r="AB817" s="150"/>
      <c r="AC817" s="150"/>
      <c r="AD817" s="150"/>
      <c r="AE817" s="150"/>
      <c r="AF817" s="150"/>
      <c r="AG817" s="150" t="s">
        <v>164</v>
      </c>
      <c r="AH817" s="150"/>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1" x14ac:dyDescent="0.2">
      <c r="A818" s="181">
        <v>242</v>
      </c>
      <c r="B818" s="182" t="s">
        <v>1168</v>
      </c>
      <c r="C818" s="192" t="s">
        <v>1169</v>
      </c>
      <c r="D818" s="183" t="s">
        <v>207</v>
      </c>
      <c r="E818" s="184">
        <v>1</v>
      </c>
      <c r="F818" s="185"/>
      <c r="G818" s="186">
        <f t="shared" si="0"/>
        <v>0</v>
      </c>
      <c r="H818" s="185"/>
      <c r="I818" s="186">
        <f t="shared" si="1"/>
        <v>0</v>
      </c>
      <c r="J818" s="185"/>
      <c r="K818" s="186">
        <f t="shared" si="2"/>
        <v>0</v>
      </c>
      <c r="L818" s="186">
        <v>21</v>
      </c>
      <c r="M818" s="186">
        <f t="shared" si="3"/>
        <v>0</v>
      </c>
      <c r="N818" s="184">
        <v>0</v>
      </c>
      <c r="O818" s="184">
        <f t="shared" si="4"/>
        <v>0</v>
      </c>
      <c r="P818" s="184">
        <v>0</v>
      </c>
      <c r="Q818" s="184">
        <f t="shared" si="5"/>
        <v>0</v>
      </c>
      <c r="R818" s="186"/>
      <c r="S818" s="186" t="s">
        <v>203</v>
      </c>
      <c r="T818" s="187" t="s">
        <v>208</v>
      </c>
      <c r="U818" s="161">
        <v>0</v>
      </c>
      <c r="V818" s="161">
        <f t="shared" si="6"/>
        <v>0</v>
      </c>
      <c r="W818" s="161"/>
      <c r="X818" s="161" t="s">
        <v>155</v>
      </c>
      <c r="Y818" s="161" t="s">
        <v>156</v>
      </c>
      <c r="Z818" s="150"/>
      <c r="AA818" s="150"/>
      <c r="AB818" s="150"/>
      <c r="AC818" s="150"/>
      <c r="AD818" s="150"/>
      <c r="AE818" s="150"/>
      <c r="AF818" s="150"/>
      <c r="AG818" s="150" t="s">
        <v>164</v>
      </c>
      <c r="AH818" s="150"/>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1" x14ac:dyDescent="0.2">
      <c r="A819" s="181">
        <v>243</v>
      </c>
      <c r="B819" s="182" t="s">
        <v>1170</v>
      </c>
      <c r="C819" s="192" t="s">
        <v>1171</v>
      </c>
      <c r="D819" s="183" t="s">
        <v>207</v>
      </c>
      <c r="E819" s="184">
        <v>1</v>
      </c>
      <c r="F819" s="185"/>
      <c r="G819" s="186">
        <f t="shared" si="0"/>
        <v>0</v>
      </c>
      <c r="H819" s="185"/>
      <c r="I819" s="186">
        <f t="shared" si="1"/>
        <v>0</v>
      </c>
      <c r="J819" s="185"/>
      <c r="K819" s="186">
        <f t="shared" si="2"/>
        <v>0</v>
      </c>
      <c r="L819" s="186">
        <v>21</v>
      </c>
      <c r="M819" s="186">
        <f t="shared" si="3"/>
        <v>0</v>
      </c>
      <c r="N819" s="184">
        <v>0</v>
      </c>
      <c r="O819" s="184">
        <f t="shared" si="4"/>
        <v>0</v>
      </c>
      <c r="P819" s="184">
        <v>0</v>
      </c>
      <c r="Q819" s="184">
        <f t="shared" si="5"/>
        <v>0</v>
      </c>
      <c r="R819" s="186"/>
      <c r="S819" s="186" t="s">
        <v>203</v>
      </c>
      <c r="T819" s="187" t="s">
        <v>208</v>
      </c>
      <c r="U819" s="161">
        <v>0</v>
      </c>
      <c r="V819" s="161">
        <f t="shared" si="6"/>
        <v>0</v>
      </c>
      <c r="W819" s="161"/>
      <c r="X819" s="161" t="s">
        <v>155</v>
      </c>
      <c r="Y819" s="161" t="s">
        <v>156</v>
      </c>
      <c r="Z819" s="150"/>
      <c r="AA819" s="150"/>
      <c r="AB819" s="150"/>
      <c r="AC819" s="150"/>
      <c r="AD819" s="150"/>
      <c r="AE819" s="150"/>
      <c r="AF819" s="150"/>
      <c r="AG819" s="150" t="s">
        <v>164</v>
      </c>
      <c r="AH819" s="150"/>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1" x14ac:dyDescent="0.2">
      <c r="A820" s="181">
        <v>244</v>
      </c>
      <c r="B820" s="182" t="s">
        <v>1172</v>
      </c>
      <c r="C820" s="192" t="s">
        <v>1173</v>
      </c>
      <c r="D820" s="183" t="s">
        <v>207</v>
      </c>
      <c r="E820" s="184">
        <v>1</v>
      </c>
      <c r="F820" s="185"/>
      <c r="G820" s="186">
        <f t="shared" si="0"/>
        <v>0</v>
      </c>
      <c r="H820" s="185"/>
      <c r="I820" s="186">
        <f t="shared" si="1"/>
        <v>0</v>
      </c>
      <c r="J820" s="185"/>
      <c r="K820" s="186">
        <f t="shared" si="2"/>
        <v>0</v>
      </c>
      <c r="L820" s="186">
        <v>21</v>
      </c>
      <c r="M820" s="186">
        <f t="shared" si="3"/>
        <v>0</v>
      </c>
      <c r="N820" s="184">
        <v>0</v>
      </c>
      <c r="O820" s="184">
        <f t="shared" si="4"/>
        <v>0</v>
      </c>
      <c r="P820" s="184">
        <v>0</v>
      </c>
      <c r="Q820" s="184">
        <f t="shared" si="5"/>
        <v>0</v>
      </c>
      <c r="R820" s="186"/>
      <c r="S820" s="186" t="s">
        <v>203</v>
      </c>
      <c r="T820" s="187" t="s">
        <v>208</v>
      </c>
      <c r="U820" s="161">
        <v>0</v>
      </c>
      <c r="V820" s="161">
        <f t="shared" si="6"/>
        <v>0</v>
      </c>
      <c r="W820" s="161"/>
      <c r="X820" s="161" t="s">
        <v>155</v>
      </c>
      <c r="Y820" s="161" t="s">
        <v>156</v>
      </c>
      <c r="Z820" s="150"/>
      <c r="AA820" s="150"/>
      <c r="AB820" s="150"/>
      <c r="AC820" s="150"/>
      <c r="AD820" s="150"/>
      <c r="AE820" s="150"/>
      <c r="AF820" s="150"/>
      <c r="AG820" s="150" t="s">
        <v>164</v>
      </c>
      <c r="AH820" s="150"/>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1" x14ac:dyDescent="0.2">
      <c r="A821" s="181">
        <v>245</v>
      </c>
      <c r="B821" s="182" t="s">
        <v>1174</v>
      </c>
      <c r="C821" s="192" t="s">
        <v>1175</v>
      </c>
      <c r="D821" s="183" t="s">
        <v>207</v>
      </c>
      <c r="E821" s="184">
        <v>1</v>
      </c>
      <c r="F821" s="185"/>
      <c r="G821" s="186">
        <f t="shared" si="0"/>
        <v>0</v>
      </c>
      <c r="H821" s="185"/>
      <c r="I821" s="186">
        <f t="shared" si="1"/>
        <v>0</v>
      </c>
      <c r="J821" s="185"/>
      <c r="K821" s="186">
        <f t="shared" si="2"/>
        <v>0</v>
      </c>
      <c r="L821" s="186">
        <v>21</v>
      </c>
      <c r="M821" s="186">
        <f t="shared" si="3"/>
        <v>0</v>
      </c>
      <c r="N821" s="184">
        <v>0</v>
      </c>
      <c r="O821" s="184">
        <f t="shared" si="4"/>
        <v>0</v>
      </c>
      <c r="P821" s="184">
        <v>0</v>
      </c>
      <c r="Q821" s="184">
        <f t="shared" si="5"/>
        <v>0</v>
      </c>
      <c r="R821" s="186"/>
      <c r="S821" s="186" t="s">
        <v>203</v>
      </c>
      <c r="T821" s="187" t="s">
        <v>208</v>
      </c>
      <c r="U821" s="161">
        <v>0</v>
      </c>
      <c r="V821" s="161">
        <f t="shared" si="6"/>
        <v>0</v>
      </c>
      <c r="W821" s="161"/>
      <c r="X821" s="161" t="s">
        <v>155</v>
      </c>
      <c r="Y821" s="161" t="s">
        <v>156</v>
      </c>
      <c r="Z821" s="150"/>
      <c r="AA821" s="150"/>
      <c r="AB821" s="150"/>
      <c r="AC821" s="150"/>
      <c r="AD821" s="150"/>
      <c r="AE821" s="150"/>
      <c r="AF821" s="150"/>
      <c r="AG821" s="150" t="s">
        <v>164</v>
      </c>
      <c r="AH821" s="150"/>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1" x14ac:dyDescent="0.2">
      <c r="A822" s="181">
        <v>246</v>
      </c>
      <c r="B822" s="182" t="s">
        <v>1176</v>
      </c>
      <c r="C822" s="192" t="s">
        <v>1177</v>
      </c>
      <c r="D822" s="183" t="s">
        <v>207</v>
      </c>
      <c r="E822" s="184">
        <v>1</v>
      </c>
      <c r="F822" s="185"/>
      <c r="G822" s="186">
        <f t="shared" si="0"/>
        <v>0</v>
      </c>
      <c r="H822" s="185"/>
      <c r="I822" s="186">
        <f t="shared" si="1"/>
        <v>0</v>
      </c>
      <c r="J822" s="185"/>
      <c r="K822" s="186">
        <f t="shared" si="2"/>
        <v>0</v>
      </c>
      <c r="L822" s="186">
        <v>21</v>
      </c>
      <c r="M822" s="186">
        <f t="shared" si="3"/>
        <v>0</v>
      </c>
      <c r="N822" s="184">
        <v>0</v>
      </c>
      <c r="O822" s="184">
        <f t="shared" si="4"/>
        <v>0</v>
      </c>
      <c r="P822" s="184">
        <v>0</v>
      </c>
      <c r="Q822" s="184">
        <f t="shared" si="5"/>
        <v>0</v>
      </c>
      <c r="R822" s="186"/>
      <c r="S822" s="186" t="s">
        <v>203</v>
      </c>
      <c r="T822" s="187" t="s">
        <v>208</v>
      </c>
      <c r="U822" s="161">
        <v>0</v>
      </c>
      <c r="V822" s="161">
        <f t="shared" si="6"/>
        <v>0</v>
      </c>
      <c r="W822" s="161"/>
      <c r="X822" s="161" t="s">
        <v>155</v>
      </c>
      <c r="Y822" s="161" t="s">
        <v>156</v>
      </c>
      <c r="Z822" s="150"/>
      <c r="AA822" s="150"/>
      <c r="AB822" s="150"/>
      <c r="AC822" s="150"/>
      <c r="AD822" s="150"/>
      <c r="AE822" s="150"/>
      <c r="AF822" s="150"/>
      <c r="AG822" s="150" t="s">
        <v>164</v>
      </c>
      <c r="AH822" s="150"/>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1" x14ac:dyDescent="0.2">
      <c r="A823" s="181">
        <v>247</v>
      </c>
      <c r="B823" s="182" t="s">
        <v>1178</v>
      </c>
      <c r="C823" s="192" t="s">
        <v>1179</v>
      </c>
      <c r="D823" s="183" t="s">
        <v>207</v>
      </c>
      <c r="E823" s="184">
        <v>1</v>
      </c>
      <c r="F823" s="185"/>
      <c r="G823" s="186">
        <f t="shared" si="0"/>
        <v>0</v>
      </c>
      <c r="H823" s="185"/>
      <c r="I823" s="186">
        <f t="shared" si="1"/>
        <v>0</v>
      </c>
      <c r="J823" s="185"/>
      <c r="K823" s="186">
        <f t="shared" si="2"/>
        <v>0</v>
      </c>
      <c r="L823" s="186">
        <v>21</v>
      </c>
      <c r="M823" s="186">
        <f t="shared" si="3"/>
        <v>0</v>
      </c>
      <c r="N823" s="184">
        <v>0</v>
      </c>
      <c r="O823" s="184">
        <f t="shared" si="4"/>
        <v>0</v>
      </c>
      <c r="P823" s="184">
        <v>0</v>
      </c>
      <c r="Q823" s="184">
        <f t="shared" si="5"/>
        <v>0</v>
      </c>
      <c r="R823" s="186"/>
      <c r="S823" s="186" t="s">
        <v>203</v>
      </c>
      <c r="T823" s="187" t="s">
        <v>208</v>
      </c>
      <c r="U823" s="161">
        <v>0</v>
      </c>
      <c r="V823" s="161">
        <f t="shared" si="6"/>
        <v>0</v>
      </c>
      <c r="W823" s="161"/>
      <c r="X823" s="161" t="s">
        <v>155</v>
      </c>
      <c r="Y823" s="161" t="s">
        <v>156</v>
      </c>
      <c r="Z823" s="150"/>
      <c r="AA823" s="150"/>
      <c r="AB823" s="150"/>
      <c r="AC823" s="150"/>
      <c r="AD823" s="150"/>
      <c r="AE823" s="150"/>
      <c r="AF823" s="150"/>
      <c r="AG823" s="150" t="s">
        <v>164</v>
      </c>
      <c r="AH823" s="150"/>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1" x14ac:dyDescent="0.2">
      <c r="A824" s="181">
        <v>248</v>
      </c>
      <c r="B824" s="182" t="s">
        <v>1180</v>
      </c>
      <c r="C824" s="192" t="s">
        <v>1181</v>
      </c>
      <c r="D824" s="183" t="s">
        <v>207</v>
      </c>
      <c r="E824" s="184">
        <v>1</v>
      </c>
      <c r="F824" s="185"/>
      <c r="G824" s="186">
        <f t="shared" si="0"/>
        <v>0</v>
      </c>
      <c r="H824" s="185"/>
      <c r="I824" s="186">
        <f t="shared" si="1"/>
        <v>0</v>
      </c>
      <c r="J824" s="185"/>
      <c r="K824" s="186">
        <f t="shared" si="2"/>
        <v>0</v>
      </c>
      <c r="L824" s="186">
        <v>21</v>
      </c>
      <c r="M824" s="186">
        <f t="shared" si="3"/>
        <v>0</v>
      </c>
      <c r="N824" s="184">
        <v>0</v>
      </c>
      <c r="O824" s="184">
        <f t="shared" si="4"/>
        <v>0</v>
      </c>
      <c r="P824" s="184">
        <v>0</v>
      </c>
      <c r="Q824" s="184">
        <f t="shared" si="5"/>
        <v>0</v>
      </c>
      <c r="R824" s="186"/>
      <c r="S824" s="186" t="s">
        <v>203</v>
      </c>
      <c r="T824" s="187" t="s">
        <v>208</v>
      </c>
      <c r="U824" s="161">
        <v>0</v>
      </c>
      <c r="V824" s="161">
        <f t="shared" si="6"/>
        <v>0</v>
      </c>
      <c r="W824" s="161"/>
      <c r="X824" s="161" t="s">
        <v>155</v>
      </c>
      <c r="Y824" s="161" t="s">
        <v>156</v>
      </c>
      <c r="Z824" s="150"/>
      <c r="AA824" s="150"/>
      <c r="AB824" s="150"/>
      <c r="AC824" s="150"/>
      <c r="AD824" s="150"/>
      <c r="AE824" s="150"/>
      <c r="AF824" s="150"/>
      <c r="AG824" s="150" t="s">
        <v>164</v>
      </c>
      <c r="AH824" s="150"/>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1" x14ac:dyDescent="0.2">
      <c r="A825" s="181">
        <v>249</v>
      </c>
      <c r="B825" s="182" t="s">
        <v>1182</v>
      </c>
      <c r="C825" s="192" t="s">
        <v>1183</v>
      </c>
      <c r="D825" s="183" t="s">
        <v>207</v>
      </c>
      <c r="E825" s="184">
        <v>1</v>
      </c>
      <c r="F825" s="185"/>
      <c r="G825" s="186">
        <f t="shared" si="0"/>
        <v>0</v>
      </c>
      <c r="H825" s="185"/>
      <c r="I825" s="186">
        <f t="shared" si="1"/>
        <v>0</v>
      </c>
      <c r="J825" s="185"/>
      <c r="K825" s="186">
        <f t="shared" si="2"/>
        <v>0</v>
      </c>
      <c r="L825" s="186">
        <v>21</v>
      </c>
      <c r="M825" s="186">
        <f t="shared" si="3"/>
        <v>0</v>
      </c>
      <c r="N825" s="184">
        <v>0</v>
      </c>
      <c r="O825" s="184">
        <f t="shared" si="4"/>
        <v>0</v>
      </c>
      <c r="P825" s="184">
        <v>0</v>
      </c>
      <c r="Q825" s="184">
        <f t="shared" si="5"/>
        <v>0</v>
      </c>
      <c r="R825" s="186"/>
      <c r="S825" s="186" t="s">
        <v>203</v>
      </c>
      <c r="T825" s="187" t="s">
        <v>208</v>
      </c>
      <c r="U825" s="161">
        <v>0</v>
      </c>
      <c r="V825" s="161">
        <f t="shared" si="6"/>
        <v>0</v>
      </c>
      <c r="W825" s="161"/>
      <c r="X825" s="161" t="s">
        <v>155</v>
      </c>
      <c r="Y825" s="161" t="s">
        <v>156</v>
      </c>
      <c r="Z825" s="150"/>
      <c r="AA825" s="150"/>
      <c r="AB825" s="150"/>
      <c r="AC825" s="150"/>
      <c r="AD825" s="150"/>
      <c r="AE825" s="150"/>
      <c r="AF825" s="150"/>
      <c r="AG825" s="150" t="s">
        <v>164</v>
      </c>
      <c r="AH825" s="150"/>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1" x14ac:dyDescent="0.2">
      <c r="A826" s="181">
        <v>250</v>
      </c>
      <c r="B826" s="182" t="s">
        <v>1184</v>
      </c>
      <c r="C826" s="192" t="s">
        <v>1185</v>
      </c>
      <c r="D826" s="183" t="s">
        <v>207</v>
      </c>
      <c r="E826" s="184">
        <v>1</v>
      </c>
      <c r="F826" s="185"/>
      <c r="G826" s="186">
        <f t="shared" si="0"/>
        <v>0</v>
      </c>
      <c r="H826" s="185"/>
      <c r="I826" s="186">
        <f t="shared" si="1"/>
        <v>0</v>
      </c>
      <c r="J826" s="185"/>
      <c r="K826" s="186">
        <f t="shared" si="2"/>
        <v>0</v>
      </c>
      <c r="L826" s="186">
        <v>21</v>
      </c>
      <c r="M826" s="186">
        <f t="shared" si="3"/>
        <v>0</v>
      </c>
      <c r="N826" s="184">
        <v>0</v>
      </c>
      <c r="O826" s="184">
        <f t="shared" si="4"/>
        <v>0</v>
      </c>
      <c r="P826" s="184">
        <v>0</v>
      </c>
      <c r="Q826" s="184">
        <f t="shared" si="5"/>
        <v>0</v>
      </c>
      <c r="R826" s="186"/>
      <c r="S826" s="186" t="s">
        <v>203</v>
      </c>
      <c r="T826" s="187" t="s">
        <v>208</v>
      </c>
      <c r="U826" s="161">
        <v>0</v>
      </c>
      <c r="V826" s="161">
        <f t="shared" si="6"/>
        <v>0</v>
      </c>
      <c r="W826" s="161"/>
      <c r="X826" s="161" t="s">
        <v>155</v>
      </c>
      <c r="Y826" s="161" t="s">
        <v>156</v>
      </c>
      <c r="Z826" s="150"/>
      <c r="AA826" s="150"/>
      <c r="AB826" s="150"/>
      <c r="AC826" s="150"/>
      <c r="AD826" s="150"/>
      <c r="AE826" s="150"/>
      <c r="AF826" s="150"/>
      <c r="AG826" s="150" t="s">
        <v>164</v>
      </c>
      <c r="AH826" s="150"/>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1" x14ac:dyDescent="0.2">
      <c r="A827" s="181">
        <v>251</v>
      </c>
      <c r="B827" s="182" t="s">
        <v>1186</v>
      </c>
      <c r="C827" s="192" t="s">
        <v>1187</v>
      </c>
      <c r="D827" s="183" t="s">
        <v>207</v>
      </c>
      <c r="E827" s="184">
        <v>1</v>
      </c>
      <c r="F827" s="185"/>
      <c r="G827" s="186">
        <f t="shared" si="0"/>
        <v>0</v>
      </c>
      <c r="H827" s="185"/>
      <c r="I827" s="186">
        <f t="shared" si="1"/>
        <v>0</v>
      </c>
      <c r="J827" s="185"/>
      <c r="K827" s="186">
        <f t="shared" si="2"/>
        <v>0</v>
      </c>
      <c r="L827" s="186">
        <v>21</v>
      </c>
      <c r="M827" s="186">
        <f t="shared" si="3"/>
        <v>0</v>
      </c>
      <c r="N827" s="184">
        <v>0</v>
      </c>
      <c r="O827" s="184">
        <f t="shared" si="4"/>
        <v>0</v>
      </c>
      <c r="P827" s="184">
        <v>0</v>
      </c>
      <c r="Q827" s="184">
        <f t="shared" si="5"/>
        <v>0</v>
      </c>
      <c r="R827" s="186"/>
      <c r="S827" s="186" t="s">
        <v>203</v>
      </c>
      <c r="T827" s="187" t="s">
        <v>208</v>
      </c>
      <c r="U827" s="161">
        <v>0</v>
      </c>
      <c r="V827" s="161">
        <f t="shared" si="6"/>
        <v>0</v>
      </c>
      <c r="W827" s="161"/>
      <c r="X827" s="161" t="s">
        <v>155</v>
      </c>
      <c r="Y827" s="161" t="s">
        <v>156</v>
      </c>
      <c r="Z827" s="150"/>
      <c r="AA827" s="150"/>
      <c r="AB827" s="150"/>
      <c r="AC827" s="150"/>
      <c r="AD827" s="150"/>
      <c r="AE827" s="150"/>
      <c r="AF827" s="150"/>
      <c r="AG827" s="150" t="s">
        <v>164</v>
      </c>
      <c r="AH827" s="150"/>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1" x14ac:dyDescent="0.2">
      <c r="A828" s="181">
        <v>252</v>
      </c>
      <c r="B828" s="182" t="s">
        <v>1188</v>
      </c>
      <c r="C828" s="192" t="s">
        <v>1189</v>
      </c>
      <c r="D828" s="183" t="s">
        <v>207</v>
      </c>
      <c r="E828" s="184">
        <v>1</v>
      </c>
      <c r="F828" s="185"/>
      <c r="G828" s="186">
        <f t="shared" si="0"/>
        <v>0</v>
      </c>
      <c r="H828" s="185"/>
      <c r="I828" s="186">
        <f t="shared" si="1"/>
        <v>0</v>
      </c>
      <c r="J828" s="185"/>
      <c r="K828" s="186">
        <f t="shared" si="2"/>
        <v>0</v>
      </c>
      <c r="L828" s="186">
        <v>21</v>
      </c>
      <c r="M828" s="186">
        <f t="shared" si="3"/>
        <v>0</v>
      </c>
      <c r="N828" s="184">
        <v>0</v>
      </c>
      <c r="O828" s="184">
        <f t="shared" si="4"/>
        <v>0</v>
      </c>
      <c r="P828" s="184">
        <v>0</v>
      </c>
      <c r="Q828" s="184">
        <f t="shared" si="5"/>
        <v>0</v>
      </c>
      <c r="R828" s="186"/>
      <c r="S828" s="186" t="s">
        <v>203</v>
      </c>
      <c r="T828" s="187" t="s">
        <v>208</v>
      </c>
      <c r="U828" s="161">
        <v>0</v>
      </c>
      <c r="V828" s="161">
        <f t="shared" si="6"/>
        <v>0</v>
      </c>
      <c r="W828" s="161"/>
      <c r="X828" s="161" t="s">
        <v>155</v>
      </c>
      <c r="Y828" s="161" t="s">
        <v>156</v>
      </c>
      <c r="Z828" s="150"/>
      <c r="AA828" s="150"/>
      <c r="AB828" s="150"/>
      <c r="AC828" s="150"/>
      <c r="AD828" s="150"/>
      <c r="AE828" s="150"/>
      <c r="AF828" s="150"/>
      <c r="AG828" s="150" t="s">
        <v>164</v>
      </c>
      <c r="AH828" s="150"/>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1" x14ac:dyDescent="0.2">
      <c r="A829" s="181">
        <v>253</v>
      </c>
      <c r="B829" s="182" t="s">
        <v>1190</v>
      </c>
      <c r="C829" s="192" t="s">
        <v>1191</v>
      </c>
      <c r="D829" s="183" t="s">
        <v>207</v>
      </c>
      <c r="E829" s="184">
        <v>1</v>
      </c>
      <c r="F829" s="185"/>
      <c r="G829" s="186">
        <f t="shared" si="0"/>
        <v>0</v>
      </c>
      <c r="H829" s="185"/>
      <c r="I829" s="186">
        <f t="shared" si="1"/>
        <v>0</v>
      </c>
      <c r="J829" s="185"/>
      <c r="K829" s="186">
        <f t="shared" si="2"/>
        <v>0</v>
      </c>
      <c r="L829" s="186">
        <v>21</v>
      </c>
      <c r="M829" s="186">
        <f t="shared" si="3"/>
        <v>0</v>
      </c>
      <c r="N829" s="184">
        <v>0</v>
      </c>
      <c r="O829" s="184">
        <f t="shared" si="4"/>
        <v>0</v>
      </c>
      <c r="P829" s="184">
        <v>0</v>
      </c>
      <c r="Q829" s="184">
        <f t="shared" si="5"/>
        <v>0</v>
      </c>
      <c r="R829" s="186"/>
      <c r="S829" s="186" t="s">
        <v>203</v>
      </c>
      <c r="T829" s="187" t="s">
        <v>208</v>
      </c>
      <c r="U829" s="161">
        <v>0</v>
      </c>
      <c r="V829" s="161">
        <f t="shared" si="6"/>
        <v>0</v>
      </c>
      <c r="W829" s="161"/>
      <c r="X829" s="161" t="s">
        <v>155</v>
      </c>
      <c r="Y829" s="161" t="s">
        <v>156</v>
      </c>
      <c r="Z829" s="150"/>
      <c r="AA829" s="150"/>
      <c r="AB829" s="150"/>
      <c r="AC829" s="150"/>
      <c r="AD829" s="150"/>
      <c r="AE829" s="150"/>
      <c r="AF829" s="150"/>
      <c r="AG829" s="150" t="s">
        <v>164</v>
      </c>
      <c r="AH829" s="150"/>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1" x14ac:dyDescent="0.2">
      <c r="A830" s="181">
        <v>254</v>
      </c>
      <c r="B830" s="182" t="s">
        <v>1192</v>
      </c>
      <c r="C830" s="192" t="s">
        <v>1193</v>
      </c>
      <c r="D830" s="183" t="s">
        <v>207</v>
      </c>
      <c r="E830" s="184">
        <v>1</v>
      </c>
      <c r="F830" s="185"/>
      <c r="G830" s="186">
        <f t="shared" ref="G830:G893" si="7">ROUND(E830*F830,2)</f>
        <v>0</v>
      </c>
      <c r="H830" s="185"/>
      <c r="I830" s="186">
        <f t="shared" ref="I830:I893" si="8">ROUND(E830*H830,2)</f>
        <v>0</v>
      </c>
      <c r="J830" s="185"/>
      <c r="K830" s="186">
        <f t="shared" ref="K830:K893" si="9">ROUND(E830*J830,2)</f>
        <v>0</v>
      </c>
      <c r="L830" s="186">
        <v>21</v>
      </c>
      <c r="M830" s="186">
        <f t="shared" ref="M830:M893" si="10">G830*(1+L830/100)</f>
        <v>0</v>
      </c>
      <c r="N830" s="184">
        <v>0</v>
      </c>
      <c r="O830" s="184">
        <f t="shared" ref="O830:O893" si="11">ROUND(E830*N830,2)</f>
        <v>0</v>
      </c>
      <c r="P830" s="184">
        <v>0</v>
      </c>
      <c r="Q830" s="184">
        <f t="shared" ref="Q830:Q893" si="12">ROUND(E830*P830,2)</f>
        <v>0</v>
      </c>
      <c r="R830" s="186"/>
      <c r="S830" s="186" t="s">
        <v>203</v>
      </c>
      <c r="T830" s="187" t="s">
        <v>208</v>
      </c>
      <c r="U830" s="161">
        <v>0</v>
      </c>
      <c r="V830" s="161">
        <f t="shared" ref="V830:V893" si="13">ROUND(E830*U830,2)</f>
        <v>0</v>
      </c>
      <c r="W830" s="161"/>
      <c r="X830" s="161" t="s">
        <v>155</v>
      </c>
      <c r="Y830" s="161" t="s">
        <v>156</v>
      </c>
      <c r="Z830" s="150"/>
      <c r="AA830" s="150"/>
      <c r="AB830" s="150"/>
      <c r="AC830" s="150"/>
      <c r="AD830" s="150"/>
      <c r="AE830" s="150"/>
      <c r="AF830" s="150"/>
      <c r="AG830" s="150" t="s">
        <v>164</v>
      </c>
      <c r="AH830" s="150"/>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1" x14ac:dyDescent="0.2">
      <c r="A831" s="181">
        <v>255</v>
      </c>
      <c r="B831" s="182" t="s">
        <v>1194</v>
      </c>
      <c r="C831" s="192" t="s">
        <v>1195</v>
      </c>
      <c r="D831" s="183" t="s">
        <v>207</v>
      </c>
      <c r="E831" s="184">
        <v>1</v>
      </c>
      <c r="F831" s="185"/>
      <c r="G831" s="186">
        <f t="shared" si="7"/>
        <v>0</v>
      </c>
      <c r="H831" s="185"/>
      <c r="I831" s="186">
        <f t="shared" si="8"/>
        <v>0</v>
      </c>
      <c r="J831" s="185"/>
      <c r="K831" s="186">
        <f t="shared" si="9"/>
        <v>0</v>
      </c>
      <c r="L831" s="186">
        <v>21</v>
      </c>
      <c r="M831" s="186">
        <f t="shared" si="10"/>
        <v>0</v>
      </c>
      <c r="N831" s="184">
        <v>0</v>
      </c>
      <c r="O831" s="184">
        <f t="shared" si="11"/>
        <v>0</v>
      </c>
      <c r="P831" s="184">
        <v>0</v>
      </c>
      <c r="Q831" s="184">
        <f t="shared" si="12"/>
        <v>0</v>
      </c>
      <c r="R831" s="186"/>
      <c r="S831" s="186" t="s">
        <v>203</v>
      </c>
      <c r="T831" s="187" t="s">
        <v>208</v>
      </c>
      <c r="U831" s="161">
        <v>0</v>
      </c>
      <c r="V831" s="161">
        <f t="shared" si="13"/>
        <v>0</v>
      </c>
      <c r="W831" s="161"/>
      <c r="X831" s="161" t="s">
        <v>155</v>
      </c>
      <c r="Y831" s="161" t="s">
        <v>156</v>
      </c>
      <c r="Z831" s="150"/>
      <c r="AA831" s="150"/>
      <c r="AB831" s="150"/>
      <c r="AC831" s="150"/>
      <c r="AD831" s="150"/>
      <c r="AE831" s="150"/>
      <c r="AF831" s="150"/>
      <c r="AG831" s="150" t="s">
        <v>164</v>
      </c>
      <c r="AH831" s="150"/>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1" x14ac:dyDescent="0.2">
      <c r="A832" s="181">
        <v>256</v>
      </c>
      <c r="B832" s="182" t="s">
        <v>1196</v>
      </c>
      <c r="C832" s="192" t="s">
        <v>1197</v>
      </c>
      <c r="D832" s="183" t="s">
        <v>207</v>
      </c>
      <c r="E832" s="184">
        <v>1</v>
      </c>
      <c r="F832" s="185"/>
      <c r="G832" s="186">
        <f t="shared" si="7"/>
        <v>0</v>
      </c>
      <c r="H832" s="185"/>
      <c r="I832" s="186">
        <f t="shared" si="8"/>
        <v>0</v>
      </c>
      <c r="J832" s="185"/>
      <c r="K832" s="186">
        <f t="shared" si="9"/>
        <v>0</v>
      </c>
      <c r="L832" s="186">
        <v>21</v>
      </c>
      <c r="M832" s="186">
        <f t="shared" si="10"/>
        <v>0</v>
      </c>
      <c r="N832" s="184">
        <v>0</v>
      </c>
      <c r="O832" s="184">
        <f t="shared" si="11"/>
        <v>0</v>
      </c>
      <c r="P832" s="184">
        <v>0</v>
      </c>
      <c r="Q832" s="184">
        <f t="shared" si="12"/>
        <v>0</v>
      </c>
      <c r="R832" s="186"/>
      <c r="S832" s="186" t="s">
        <v>203</v>
      </c>
      <c r="T832" s="187" t="s">
        <v>208</v>
      </c>
      <c r="U832" s="161">
        <v>0</v>
      </c>
      <c r="V832" s="161">
        <f t="shared" si="13"/>
        <v>0</v>
      </c>
      <c r="W832" s="161"/>
      <c r="X832" s="161" t="s">
        <v>155</v>
      </c>
      <c r="Y832" s="161" t="s">
        <v>156</v>
      </c>
      <c r="Z832" s="150"/>
      <c r="AA832" s="150"/>
      <c r="AB832" s="150"/>
      <c r="AC832" s="150"/>
      <c r="AD832" s="150"/>
      <c r="AE832" s="150"/>
      <c r="AF832" s="150"/>
      <c r="AG832" s="150" t="s">
        <v>164</v>
      </c>
      <c r="AH832" s="150"/>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1" x14ac:dyDescent="0.2">
      <c r="A833" s="181">
        <v>257</v>
      </c>
      <c r="B833" s="182" t="s">
        <v>1198</v>
      </c>
      <c r="C833" s="192" t="s">
        <v>1199</v>
      </c>
      <c r="D833" s="183" t="s">
        <v>207</v>
      </c>
      <c r="E833" s="184">
        <v>1</v>
      </c>
      <c r="F833" s="185"/>
      <c r="G833" s="186">
        <f t="shared" si="7"/>
        <v>0</v>
      </c>
      <c r="H833" s="185"/>
      <c r="I833" s="186">
        <f t="shared" si="8"/>
        <v>0</v>
      </c>
      <c r="J833" s="185"/>
      <c r="K833" s="186">
        <f t="shared" si="9"/>
        <v>0</v>
      </c>
      <c r="L833" s="186">
        <v>21</v>
      </c>
      <c r="M833" s="186">
        <f t="shared" si="10"/>
        <v>0</v>
      </c>
      <c r="N833" s="184">
        <v>0</v>
      </c>
      <c r="O833" s="184">
        <f t="shared" si="11"/>
        <v>0</v>
      </c>
      <c r="P833" s="184">
        <v>0</v>
      </c>
      <c r="Q833" s="184">
        <f t="shared" si="12"/>
        <v>0</v>
      </c>
      <c r="R833" s="186"/>
      <c r="S833" s="186" t="s">
        <v>203</v>
      </c>
      <c r="T833" s="187" t="s">
        <v>208</v>
      </c>
      <c r="U833" s="161">
        <v>0</v>
      </c>
      <c r="V833" s="161">
        <f t="shared" si="13"/>
        <v>0</v>
      </c>
      <c r="W833" s="161"/>
      <c r="X833" s="161" t="s">
        <v>155</v>
      </c>
      <c r="Y833" s="161" t="s">
        <v>156</v>
      </c>
      <c r="Z833" s="150"/>
      <c r="AA833" s="150"/>
      <c r="AB833" s="150"/>
      <c r="AC833" s="150"/>
      <c r="AD833" s="150"/>
      <c r="AE833" s="150"/>
      <c r="AF833" s="150"/>
      <c r="AG833" s="150" t="s">
        <v>164</v>
      </c>
      <c r="AH833" s="150"/>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1" x14ac:dyDescent="0.2">
      <c r="A834" s="181">
        <v>258</v>
      </c>
      <c r="B834" s="182" t="s">
        <v>1200</v>
      </c>
      <c r="C834" s="192" t="s">
        <v>1201</v>
      </c>
      <c r="D834" s="183" t="s">
        <v>207</v>
      </c>
      <c r="E834" s="184">
        <v>1</v>
      </c>
      <c r="F834" s="185"/>
      <c r="G834" s="186">
        <f t="shared" si="7"/>
        <v>0</v>
      </c>
      <c r="H834" s="185"/>
      <c r="I834" s="186">
        <f t="shared" si="8"/>
        <v>0</v>
      </c>
      <c r="J834" s="185"/>
      <c r="K834" s="186">
        <f t="shared" si="9"/>
        <v>0</v>
      </c>
      <c r="L834" s="186">
        <v>21</v>
      </c>
      <c r="M834" s="186">
        <f t="shared" si="10"/>
        <v>0</v>
      </c>
      <c r="N834" s="184">
        <v>0</v>
      </c>
      <c r="O834" s="184">
        <f t="shared" si="11"/>
        <v>0</v>
      </c>
      <c r="P834" s="184">
        <v>0</v>
      </c>
      <c r="Q834" s="184">
        <f t="shared" si="12"/>
        <v>0</v>
      </c>
      <c r="R834" s="186"/>
      <c r="S834" s="186" t="s">
        <v>203</v>
      </c>
      <c r="T834" s="187" t="s">
        <v>208</v>
      </c>
      <c r="U834" s="161">
        <v>0</v>
      </c>
      <c r="V834" s="161">
        <f t="shared" si="13"/>
        <v>0</v>
      </c>
      <c r="W834" s="161"/>
      <c r="X834" s="161" t="s">
        <v>155</v>
      </c>
      <c r="Y834" s="161" t="s">
        <v>156</v>
      </c>
      <c r="Z834" s="150"/>
      <c r="AA834" s="150"/>
      <c r="AB834" s="150"/>
      <c r="AC834" s="150"/>
      <c r="AD834" s="150"/>
      <c r="AE834" s="150"/>
      <c r="AF834" s="150"/>
      <c r="AG834" s="150" t="s">
        <v>164</v>
      </c>
      <c r="AH834" s="150"/>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1" x14ac:dyDescent="0.2">
      <c r="A835" s="181">
        <v>259</v>
      </c>
      <c r="B835" s="182" t="s">
        <v>1202</v>
      </c>
      <c r="C835" s="192" t="s">
        <v>1203</v>
      </c>
      <c r="D835" s="183" t="s">
        <v>207</v>
      </c>
      <c r="E835" s="184">
        <v>1</v>
      </c>
      <c r="F835" s="185"/>
      <c r="G835" s="186">
        <f t="shared" si="7"/>
        <v>0</v>
      </c>
      <c r="H835" s="185"/>
      <c r="I835" s="186">
        <f t="shared" si="8"/>
        <v>0</v>
      </c>
      <c r="J835" s="185"/>
      <c r="K835" s="186">
        <f t="shared" si="9"/>
        <v>0</v>
      </c>
      <c r="L835" s="186">
        <v>21</v>
      </c>
      <c r="M835" s="186">
        <f t="shared" si="10"/>
        <v>0</v>
      </c>
      <c r="N835" s="184">
        <v>0</v>
      </c>
      <c r="O835" s="184">
        <f t="shared" si="11"/>
        <v>0</v>
      </c>
      <c r="P835" s="184">
        <v>0</v>
      </c>
      <c r="Q835" s="184">
        <f t="shared" si="12"/>
        <v>0</v>
      </c>
      <c r="R835" s="186"/>
      <c r="S835" s="186" t="s">
        <v>203</v>
      </c>
      <c r="T835" s="187" t="s">
        <v>208</v>
      </c>
      <c r="U835" s="161">
        <v>0</v>
      </c>
      <c r="V835" s="161">
        <f t="shared" si="13"/>
        <v>0</v>
      </c>
      <c r="W835" s="161"/>
      <c r="X835" s="161" t="s">
        <v>155</v>
      </c>
      <c r="Y835" s="161" t="s">
        <v>156</v>
      </c>
      <c r="Z835" s="150"/>
      <c r="AA835" s="150"/>
      <c r="AB835" s="150"/>
      <c r="AC835" s="150"/>
      <c r="AD835" s="150"/>
      <c r="AE835" s="150"/>
      <c r="AF835" s="150"/>
      <c r="AG835" s="150" t="s">
        <v>164</v>
      </c>
      <c r="AH835" s="150"/>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1" x14ac:dyDescent="0.2">
      <c r="A836" s="181">
        <v>260</v>
      </c>
      <c r="B836" s="182" t="s">
        <v>1204</v>
      </c>
      <c r="C836" s="192" t="s">
        <v>1205</v>
      </c>
      <c r="D836" s="183" t="s">
        <v>207</v>
      </c>
      <c r="E836" s="184">
        <v>1</v>
      </c>
      <c r="F836" s="185"/>
      <c r="G836" s="186">
        <f t="shared" si="7"/>
        <v>0</v>
      </c>
      <c r="H836" s="185"/>
      <c r="I836" s="186">
        <f t="shared" si="8"/>
        <v>0</v>
      </c>
      <c r="J836" s="185"/>
      <c r="K836" s="186">
        <f t="shared" si="9"/>
        <v>0</v>
      </c>
      <c r="L836" s="186">
        <v>21</v>
      </c>
      <c r="M836" s="186">
        <f t="shared" si="10"/>
        <v>0</v>
      </c>
      <c r="N836" s="184">
        <v>0</v>
      </c>
      <c r="O836" s="184">
        <f t="shared" si="11"/>
        <v>0</v>
      </c>
      <c r="P836" s="184">
        <v>0</v>
      </c>
      <c r="Q836" s="184">
        <f t="shared" si="12"/>
        <v>0</v>
      </c>
      <c r="R836" s="186"/>
      <c r="S836" s="186" t="s">
        <v>203</v>
      </c>
      <c r="T836" s="187" t="s">
        <v>208</v>
      </c>
      <c r="U836" s="161">
        <v>0</v>
      </c>
      <c r="V836" s="161">
        <f t="shared" si="13"/>
        <v>0</v>
      </c>
      <c r="W836" s="161"/>
      <c r="X836" s="161" t="s">
        <v>155</v>
      </c>
      <c r="Y836" s="161" t="s">
        <v>156</v>
      </c>
      <c r="Z836" s="150"/>
      <c r="AA836" s="150"/>
      <c r="AB836" s="150"/>
      <c r="AC836" s="150"/>
      <c r="AD836" s="150"/>
      <c r="AE836" s="150"/>
      <c r="AF836" s="150"/>
      <c r="AG836" s="150" t="s">
        <v>164</v>
      </c>
      <c r="AH836" s="150"/>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outlineLevel="1" x14ac:dyDescent="0.2">
      <c r="A837" s="181">
        <v>261</v>
      </c>
      <c r="B837" s="182" t="s">
        <v>1206</v>
      </c>
      <c r="C837" s="192" t="s">
        <v>1207</v>
      </c>
      <c r="D837" s="183" t="s">
        <v>207</v>
      </c>
      <c r="E837" s="184">
        <v>1</v>
      </c>
      <c r="F837" s="185"/>
      <c r="G837" s="186">
        <f t="shared" si="7"/>
        <v>0</v>
      </c>
      <c r="H837" s="185"/>
      <c r="I837" s="186">
        <f t="shared" si="8"/>
        <v>0</v>
      </c>
      <c r="J837" s="185"/>
      <c r="K837" s="186">
        <f t="shared" si="9"/>
        <v>0</v>
      </c>
      <c r="L837" s="186">
        <v>21</v>
      </c>
      <c r="M837" s="186">
        <f t="shared" si="10"/>
        <v>0</v>
      </c>
      <c r="N837" s="184">
        <v>0</v>
      </c>
      <c r="O837" s="184">
        <f t="shared" si="11"/>
        <v>0</v>
      </c>
      <c r="P837" s="184">
        <v>0</v>
      </c>
      <c r="Q837" s="184">
        <f t="shared" si="12"/>
        <v>0</v>
      </c>
      <c r="R837" s="186"/>
      <c r="S837" s="186" t="s">
        <v>203</v>
      </c>
      <c r="T837" s="187" t="s">
        <v>208</v>
      </c>
      <c r="U837" s="161">
        <v>0</v>
      </c>
      <c r="V837" s="161">
        <f t="shared" si="13"/>
        <v>0</v>
      </c>
      <c r="W837" s="161"/>
      <c r="X837" s="161" t="s">
        <v>155</v>
      </c>
      <c r="Y837" s="161" t="s">
        <v>156</v>
      </c>
      <c r="Z837" s="150"/>
      <c r="AA837" s="150"/>
      <c r="AB837" s="150"/>
      <c r="AC837" s="150"/>
      <c r="AD837" s="150"/>
      <c r="AE837" s="150"/>
      <c r="AF837" s="150"/>
      <c r="AG837" s="150" t="s">
        <v>164</v>
      </c>
      <c r="AH837" s="150"/>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outlineLevel="1" x14ac:dyDescent="0.2">
      <c r="A838" s="181">
        <v>262</v>
      </c>
      <c r="B838" s="182" t="s">
        <v>1208</v>
      </c>
      <c r="C838" s="192" t="s">
        <v>1209</v>
      </c>
      <c r="D838" s="183" t="s">
        <v>207</v>
      </c>
      <c r="E838" s="184">
        <v>1</v>
      </c>
      <c r="F838" s="185"/>
      <c r="G838" s="186">
        <f t="shared" si="7"/>
        <v>0</v>
      </c>
      <c r="H838" s="185"/>
      <c r="I838" s="186">
        <f t="shared" si="8"/>
        <v>0</v>
      </c>
      <c r="J838" s="185"/>
      <c r="K838" s="186">
        <f t="shared" si="9"/>
        <v>0</v>
      </c>
      <c r="L838" s="186">
        <v>21</v>
      </c>
      <c r="M838" s="186">
        <f t="shared" si="10"/>
        <v>0</v>
      </c>
      <c r="N838" s="184">
        <v>0</v>
      </c>
      <c r="O838" s="184">
        <f t="shared" si="11"/>
        <v>0</v>
      </c>
      <c r="P838" s="184">
        <v>0</v>
      </c>
      <c r="Q838" s="184">
        <f t="shared" si="12"/>
        <v>0</v>
      </c>
      <c r="R838" s="186"/>
      <c r="S838" s="186" t="s">
        <v>203</v>
      </c>
      <c r="T838" s="187" t="s">
        <v>208</v>
      </c>
      <c r="U838" s="161">
        <v>0</v>
      </c>
      <c r="V838" s="161">
        <f t="shared" si="13"/>
        <v>0</v>
      </c>
      <c r="W838" s="161"/>
      <c r="X838" s="161" t="s">
        <v>155</v>
      </c>
      <c r="Y838" s="161" t="s">
        <v>156</v>
      </c>
      <c r="Z838" s="150"/>
      <c r="AA838" s="150"/>
      <c r="AB838" s="150"/>
      <c r="AC838" s="150"/>
      <c r="AD838" s="150"/>
      <c r="AE838" s="150"/>
      <c r="AF838" s="150"/>
      <c r="AG838" s="150" t="s">
        <v>164</v>
      </c>
      <c r="AH838" s="150"/>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outlineLevel="1" x14ac:dyDescent="0.2">
      <c r="A839" s="181">
        <v>263</v>
      </c>
      <c r="B839" s="182" t="s">
        <v>1210</v>
      </c>
      <c r="C839" s="192" t="s">
        <v>1211</v>
      </c>
      <c r="D839" s="183" t="s">
        <v>207</v>
      </c>
      <c r="E839" s="184">
        <v>1</v>
      </c>
      <c r="F839" s="185"/>
      <c r="G839" s="186">
        <f t="shared" si="7"/>
        <v>0</v>
      </c>
      <c r="H839" s="185"/>
      <c r="I839" s="186">
        <f t="shared" si="8"/>
        <v>0</v>
      </c>
      <c r="J839" s="185"/>
      <c r="K839" s="186">
        <f t="shared" si="9"/>
        <v>0</v>
      </c>
      <c r="L839" s="186">
        <v>21</v>
      </c>
      <c r="M839" s="186">
        <f t="shared" si="10"/>
        <v>0</v>
      </c>
      <c r="N839" s="184">
        <v>0</v>
      </c>
      <c r="O839" s="184">
        <f t="shared" si="11"/>
        <v>0</v>
      </c>
      <c r="P839" s="184">
        <v>0</v>
      </c>
      <c r="Q839" s="184">
        <f t="shared" si="12"/>
        <v>0</v>
      </c>
      <c r="R839" s="186"/>
      <c r="S839" s="186" t="s">
        <v>203</v>
      </c>
      <c r="T839" s="187" t="s">
        <v>208</v>
      </c>
      <c r="U839" s="161">
        <v>0</v>
      </c>
      <c r="V839" s="161">
        <f t="shared" si="13"/>
        <v>0</v>
      </c>
      <c r="W839" s="161"/>
      <c r="X839" s="161" t="s">
        <v>155</v>
      </c>
      <c r="Y839" s="161" t="s">
        <v>156</v>
      </c>
      <c r="Z839" s="150"/>
      <c r="AA839" s="150"/>
      <c r="AB839" s="150"/>
      <c r="AC839" s="150"/>
      <c r="AD839" s="150"/>
      <c r="AE839" s="150"/>
      <c r="AF839" s="150"/>
      <c r="AG839" s="150" t="s">
        <v>164</v>
      </c>
      <c r="AH839" s="150"/>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1" x14ac:dyDescent="0.2">
      <c r="A840" s="181">
        <v>264</v>
      </c>
      <c r="B840" s="182" t="s">
        <v>1212</v>
      </c>
      <c r="C840" s="192" t="s">
        <v>1213</v>
      </c>
      <c r="D840" s="183" t="s">
        <v>207</v>
      </c>
      <c r="E840" s="184">
        <v>1</v>
      </c>
      <c r="F840" s="185"/>
      <c r="G840" s="186">
        <f t="shared" si="7"/>
        <v>0</v>
      </c>
      <c r="H840" s="185"/>
      <c r="I840" s="186">
        <f t="shared" si="8"/>
        <v>0</v>
      </c>
      <c r="J840" s="185"/>
      <c r="K840" s="186">
        <f t="shared" si="9"/>
        <v>0</v>
      </c>
      <c r="L840" s="186">
        <v>21</v>
      </c>
      <c r="M840" s="186">
        <f t="shared" si="10"/>
        <v>0</v>
      </c>
      <c r="N840" s="184">
        <v>0</v>
      </c>
      <c r="O840" s="184">
        <f t="shared" si="11"/>
        <v>0</v>
      </c>
      <c r="P840" s="184">
        <v>0</v>
      </c>
      <c r="Q840" s="184">
        <f t="shared" si="12"/>
        <v>0</v>
      </c>
      <c r="R840" s="186"/>
      <c r="S840" s="186" t="s">
        <v>203</v>
      </c>
      <c r="T840" s="187" t="s">
        <v>208</v>
      </c>
      <c r="U840" s="161">
        <v>0</v>
      </c>
      <c r="V840" s="161">
        <f t="shared" si="13"/>
        <v>0</v>
      </c>
      <c r="W840" s="161"/>
      <c r="X840" s="161" t="s">
        <v>155</v>
      </c>
      <c r="Y840" s="161" t="s">
        <v>156</v>
      </c>
      <c r="Z840" s="150"/>
      <c r="AA840" s="150"/>
      <c r="AB840" s="150"/>
      <c r="AC840" s="150"/>
      <c r="AD840" s="150"/>
      <c r="AE840" s="150"/>
      <c r="AF840" s="150"/>
      <c r="AG840" s="150" t="s">
        <v>164</v>
      </c>
      <c r="AH840" s="150"/>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1" x14ac:dyDescent="0.2">
      <c r="A841" s="181">
        <v>265</v>
      </c>
      <c r="B841" s="182" t="s">
        <v>1214</v>
      </c>
      <c r="C841" s="192" t="s">
        <v>1215</v>
      </c>
      <c r="D841" s="183" t="s">
        <v>207</v>
      </c>
      <c r="E841" s="184">
        <v>1</v>
      </c>
      <c r="F841" s="185"/>
      <c r="G841" s="186">
        <f t="shared" si="7"/>
        <v>0</v>
      </c>
      <c r="H841" s="185"/>
      <c r="I841" s="186">
        <f t="shared" si="8"/>
        <v>0</v>
      </c>
      <c r="J841" s="185"/>
      <c r="K841" s="186">
        <f t="shared" si="9"/>
        <v>0</v>
      </c>
      <c r="L841" s="186">
        <v>21</v>
      </c>
      <c r="M841" s="186">
        <f t="shared" si="10"/>
        <v>0</v>
      </c>
      <c r="N841" s="184">
        <v>0</v>
      </c>
      <c r="O841" s="184">
        <f t="shared" si="11"/>
        <v>0</v>
      </c>
      <c r="P841" s="184">
        <v>0</v>
      </c>
      <c r="Q841" s="184">
        <f t="shared" si="12"/>
        <v>0</v>
      </c>
      <c r="R841" s="186"/>
      <c r="S841" s="186" t="s">
        <v>203</v>
      </c>
      <c r="T841" s="187" t="s">
        <v>208</v>
      </c>
      <c r="U841" s="161">
        <v>0</v>
      </c>
      <c r="V841" s="161">
        <f t="shared" si="13"/>
        <v>0</v>
      </c>
      <c r="W841" s="161"/>
      <c r="X841" s="161" t="s">
        <v>155</v>
      </c>
      <c r="Y841" s="161" t="s">
        <v>156</v>
      </c>
      <c r="Z841" s="150"/>
      <c r="AA841" s="150"/>
      <c r="AB841" s="150"/>
      <c r="AC841" s="150"/>
      <c r="AD841" s="150"/>
      <c r="AE841" s="150"/>
      <c r="AF841" s="150"/>
      <c r="AG841" s="150" t="s">
        <v>164</v>
      </c>
      <c r="AH841" s="150"/>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1" x14ac:dyDescent="0.2">
      <c r="A842" s="181">
        <v>266</v>
      </c>
      <c r="B842" s="182" t="s">
        <v>1216</v>
      </c>
      <c r="C842" s="192" t="s">
        <v>1217</v>
      </c>
      <c r="D842" s="183" t="s">
        <v>207</v>
      </c>
      <c r="E842" s="184">
        <v>1</v>
      </c>
      <c r="F842" s="185"/>
      <c r="G842" s="186">
        <f t="shared" si="7"/>
        <v>0</v>
      </c>
      <c r="H842" s="185"/>
      <c r="I842" s="186">
        <f t="shared" si="8"/>
        <v>0</v>
      </c>
      <c r="J842" s="185"/>
      <c r="K842" s="186">
        <f t="shared" si="9"/>
        <v>0</v>
      </c>
      <c r="L842" s="186">
        <v>21</v>
      </c>
      <c r="M842" s="186">
        <f t="shared" si="10"/>
        <v>0</v>
      </c>
      <c r="N842" s="184">
        <v>0</v>
      </c>
      <c r="O842" s="184">
        <f t="shared" si="11"/>
        <v>0</v>
      </c>
      <c r="P842" s="184">
        <v>0</v>
      </c>
      <c r="Q842" s="184">
        <f t="shared" si="12"/>
        <v>0</v>
      </c>
      <c r="R842" s="186"/>
      <c r="S842" s="186" t="s">
        <v>203</v>
      </c>
      <c r="T842" s="187" t="s">
        <v>208</v>
      </c>
      <c r="U842" s="161">
        <v>0</v>
      </c>
      <c r="V842" s="161">
        <f t="shared" si="13"/>
        <v>0</v>
      </c>
      <c r="W842" s="161"/>
      <c r="X842" s="161" t="s">
        <v>155</v>
      </c>
      <c r="Y842" s="161" t="s">
        <v>156</v>
      </c>
      <c r="Z842" s="150"/>
      <c r="AA842" s="150"/>
      <c r="AB842" s="150"/>
      <c r="AC842" s="150"/>
      <c r="AD842" s="150"/>
      <c r="AE842" s="150"/>
      <c r="AF842" s="150"/>
      <c r="AG842" s="150" t="s">
        <v>164</v>
      </c>
      <c r="AH842" s="150"/>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1" x14ac:dyDescent="0.2">
      <c r="A843" s="181">
        <v>267</v>
      </c>
      <c r="B843" s="182" t="s">
        <v>1218</v>
      </c>
      <c r="C843" s="192" t="s">
        <v>1219</v>
      </c>
      <c r="D843" s="183" t="s">
        <v>207</v>
      </c>
      <c r="E843" s="184">
        <v>1</v>
      </c>
      <c r="F843" s="185"/>
      <c r="G843" s="186">
        <f t="shared" si="7"/>
        <v>0</v>
      </c>
      <c r="H843" s="185"/>
      <c r="I843" s="186">
        <f t="shared" si="8"/>
        <v>0</v>
      </c>
      <c r="J843" s="185"/>
      <c r="K843" s="186">
        <f t="shared" si="9"/>
        <v>0</v>
      </c>
      <c r="L843" s="186">
        <v>21</v>
      </c>
      <c r="M843" s="186">
        <f t="shared" si="10"/>
        <v>0</v>
      </c>
      <c r="N843" s="184">
        <v>0</v>
      </c>
      <c r="O843" s="184">
        <f t="shared" si="11"/>
        <v>0</v>
      </c>
      <c r="P843" s="184">
        <v>0</v>
      </c>
      <c r="Q843" s="184">
        <f t="shared" si="12"/>
        <v>0</v>
      </c>
      <c r="R843" s="186"/>
      <c r="S843" s="186" t="s">
        <v>203</v>
      </c>
      <c r="T843" s="187" t="s">
        <v>208</v>
      </c>
      <c r="U843" s="161">
        <v>0</v>
      </c>
      <c r="V843" s="161">
        <f t="shared" si="13"/>
        <v>0</v>
      </c>
      <c r="W843" s="161"/>
      <c r="X843" s="161" t="s">
        <v>155</v>
      </c>
      <c r="Y843" s="161" t="s">
        <v>156</v>
      </c>
      <c r="Z843" s="150"/>
      <c r="AA843" s="150"/>
      <c r="AB843" s="150"/>
      <c r="AC843" s="150"/>
      <c r="AD843" s="150"/>
      <c r="AE843" s="150"/>
      <c r="AF843" s="150"/>
      <c r="AG843" s="150" t="s">
        <v>164</v>
      </c>
      <c r="AH843" s="150"/>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1" x14ac:dyDescent="0.2">
      <c r="A844" s="181">
        <v>268</v>
      </c>
      <c r="B844" s="182" t="s">
        <v>1220</v>
      </c>
      <c r="C844" s="192" t="s">
        <v>1221</v>
      </c>
      <c r="D844" s="183" t="s">
        <v>207</v>
      </c>
      <c r="E844" s="184">
        <v>1</v>
      </c>
      <c r="F844" s="185"/>
      <c r="G844" s="186">
        <f t="shared" si="7"/>
        <v>0</v>
      </c>
      <c r="H844" s="185"/>
      <c r="I844" s="186">
        <f t="shared" si="8"/>
        <v>0</v>
      </c>
      <c r="J844" s="185"/>
      <c r="K844" s="186">
        <f t="shared" si="9"/>
        <v>0</v>
      </c>
      <c r="L844" s="186">
        <v>21</v>
      </c>
      <c r="M844" s="186">
        <f t="shared" si="10"/>
        <v>0</v>
      </c>
      <c r="N844" s="184">
        <v>0</v>
      </c>
      <c r="O844" s="184">
        <f t="shared" si="11"/>
        <v>0</v>
      </c>
      <c r="P844" s="184">
        <v>0</v>
      </c>
      <c r="Q844" s="184">
        <f t="shared" si="12"/>
        <v>0</v>
      </c>
      <c r="R844" s="186"/>
      <c r="S844" s="186" t="s">
        <v>203</v>
      </c>
      <c r="T844" s="187" t="s">
        <v>208</v>
      </c>
      <c r="U844" s="161">
        <v>0</v>
      </c>
      <c r="V844" s="161">
        <f t="shared" si="13"/>
        <v>0</v>
      </c>
      <c r="W844" s="161"/>
      <c r="X844" s="161" t="s">
        <v>155</v>
      </c>
      <c r="Y844" s="161" t="s">
        <v>156</v>
      </c>
      <c r="Z844" s="150"/>
      <c r="AA844" s="150"/>
      <c r="AB844" s="150"/>
      <c r="AC844" s="150"/>
      <c r="AD844" s="150"/>
      <c r="AE844" s="150"/>
      <c r="AF844" s="150"/>
      <c r="AG844" s="150" t="s">
        <v>164</v>
      </c>
      <c r="AH844" s="150"/>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1" x14ac:dyDescent="0.2">
      <c r="A845" s="181">
        <v>269</v>
      </c>
      <c r="B845" s="182" t="s">
        <v>1222</v>
      </c>
      <c r="C845" s="192" t="s">
        <v>1223</v>
      </c>
      <c r="D845" s="183" t="s">
        <v>207</v>
      </c>
      <c r="E845" s="184">
        <v>1</v>
      </c>
      <c r="F845" s="185"/>
      <c r="G845" s="186">
        <f t="shared" si="7"/>
        <v>0</v>
      </c>
      <c r="H845" s="185"/>
      <c r="I845" s="186">
        <f t="shared" si="8"/>
        <v>0</v>
      </c>
      <c r="J845" s="185"/>
      <c r="K845" s="186">
        <f t="shared" si="9"/>
        <v>0</v>
      </c>
      <c r="L845" s="186">
        <v>21</v>
      </c>
      <c r="M845" s="186">
        <f t="shared" si="10"/>
        <v>0</v>
      </c>
      <c r="N845" s="184">
        <v>0</v>
      </c>
      <c r="O845" s="184">
        <f t="shared" si="11"/>
        <v>0</v>
      </c>
      <c r="P845" s="184">
        <v>0</v>
      </c>
      <c r="Q845" s="184">
        <f t="shared" si="12"/>
        <v>0</v>
      </c>
      <c r="R845" s="186"/>
      <c r="S845" s="186" t="s">
        <v>203</v>
      </c>
      <c r="T845" s="187" t="s">
        <v>208</v>
      </c>
      <c r="U845" s="161">
        <v>0</v>
      </c>
      <c r="V845" s="161">
        <f t="shared" si="13"/>
        <v>0</v>
      </c>
      <c r="W845" s="161"/>
      <c r="X845" s="161" t="s">
        <v>155</v>
      </c>
      <c r="Y845" s="161" t="s">
        <v>156</v>
      </c>
      <c r="Z845" s="150"/>
      <c r="AA845" s="150"/>
      <c r="AB845" s="150"/>
      <c r="AC845" s="150"/>
      <c r="AD845" s="150"/>
      <c r="AE845" s="150"/>
      <c r="AF845" s="150"/>
      <c r="AG845" s="150" t="s">
        <v>164</v>
      </c>
      <c r="AH845" s="150"/>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1" x14ac:dyDescent="0.2">
      <c r="A846" s="181">
        <v>270</v>
      </c>
      <c r="B846" s="182" t="s">
        <v>1224</v>
      </c>
      <c r="C846" s="192" t="s">
        <v>1225</v>
      </c>
      <c r="D846" s="183" t="s">
        <v>207</v>
      </c>
      <c r="E846" s="184">
        <v>1</v>
      </c>
      <c r="F846" s="185"/>
      <c r="G846" s="186">
        <f t="shared" si="7"/>
        <v>0</v>
      </c>
      <c r="H846" s="185"/>
      <c r="I846" s="186">
        <f t="shared" si="8"/>
        <v>0</v>
      </c>
      <c r="J846" s="185"/>
      <c r="K846" s="186">
        <f t="shared" si="9"/>
        <v>0</v>
      </c>
      <c r="L846" s="186">
        <v>21</v>
      </c>
      <c r="M846" s="186">
        <f t="shared" si="10"/>
        <v>0</v>
      </c>
      <c r="N846" s="184">
        <v>0</v>
      </c>
      <c r="O846" s="184">
        <f t="shared" si="11"/>
        <v>0</v>
      </c>
      <c r="P846" s="184">
        <v>0</v>
      </c>
      <c r="Q846" s="184">
        <f t="shared" si="12"/>
        <v>0</v>
      </c>
      <c r="R846" s="186"/>
      <c r="S846" s="186" t="s">
        <v>203</v>
      </c>
      <c r="T846" s="187" t="s">
        <v>208</v>
      </c>
      <c r="U846" s="161">
        <v>0</v>
      </c>
      <c r="V846" s="161">
        <f t="shared" si="13"/>
        <v>0</v>
      </c>
      <c r="W846" s="161"/>
      <c r="X846" s="161" t="s">
        <v>155</v>
      </c>
      <c r="Y846" s="161" t="s">
        <v>156</v>
      </c>
      <c r="Z846" s="150"/>
      <c r="AA846" s="150"/>
      <c r="AB846" s="150"/>
      <c r="AC846" s="150"/>
      <c r="AD846" s="150"/>
      <c r="AE846" s="150"/>
      <c r="AF846" s="150"/>
      <c r="AG846" s="150" t="s">
        <v>164</v>
      </c>
      <c r="AH846" s="150"/>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1" x14ac:dyDescent="0.2">
      <c r="A847" s="181">
        <v>271</v>
      </c>
      <c r="B847" s="182" t="s">
        <v>1226</v>
      </c>
      <c r="C847" s="192" t="s">
        <v>1227</v>
      </c>
      <c r="D847" s="183" t="s">
        <v>207</v>
      </c>
      <c r="E847" s="184">
        <v>1</v>
      </c>
      <c r="F847" s="185"/>
      <c r="G847" s="186">
        <f t="shared" si="7"/>
        <v>0</v>
      </c>
      <c r="H847" s="185"/>
      <c r="I847" s="186">
        <f t="shared" si="8"/>
        <v>0</v>
      </c>
      <c r="J847" s="185"/>
      <c r="K847" s="186">
        <f t="shared" si="9"/>
        <v>0</v>
      </c>
      <c r="L847" s="186">
        <v>21</v>
      </c>
      <c r="M847" s="186">
        <f t="shared" si="10"/>
        <v>0</v>
      </c>
      <c r="N847" s="184">
        <v>0</v>
      </c>
      <c r="O847" s="184">
        <f t="shared" si="11"/>
        <v>0</v>
      </c>
      <c r="P847" s="184">
        <v>0</v>
      </c>
      <c r="Q847" s="184">
        <f t="shared" si="12"/>
        <v>0</v>
      </c>
      <c r="R847" s="186"/>
      <c r="S847" s="186" t="s">
        <v>203</v>
      </c>
      <c r="T847" s="187" t="s">
        <v>208</v>
      </c>
      <c r="U847" s="161">
        <v>0</v>
      </c>
      <c r="V847" s="161">
        <f t="shared" si="13"/>
        <v>0</v>
      </c>
      <c r="W847" s="161"/>
      <c r="X847" s="161" t="s">
        <v>155</v>
      </c>
      <c r="Y847" s="161" t="s">
        <v>156</v>
      </c>
      <c r="Z847" s="150"/>
      <c r="AA847" s="150"/>
      <c r="AB847" s="150"/>
      <c r="AC847" s="150"/>
      <c r="AD847" s="150"/>
      <c r="AE847" s="150"/>
      <c r="AF847" s="150"/>
      <c r="AG847" s="150" t="s">
        <v>164</v>
      </c>
      <c r="AH847" s="150"/>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1" x14ac:dyDescent="0.2">
      <c r="A848" s="181">
        <v>272</v>
      </c>
      <c r="B848" s="182" t="s">
        <v>1228</v>
      </c>
      <c r="C848" s="192" t="s">
        <v>1229</v>
      </c>
      <c r="D848" s="183" t="s">
        <v>207</v>
      </c>
      <c r="E848" s="184">
        <v>1</v>
      </c>
      <c r="F848" s="185"/>
      <c r="G848" s="186">
        <f t="shared" si="7"/>
        <v>0</v>
      </c>
      <c r="H848" s="185"/>
      <c r="I848" s="186">
        <f t="shared" si="8"/>
        <v>0</v>
      </c>
      <c r="J848" s="185"/>
      <c r="K848" s="186">
        <f t="shared" si="9"/>
        <v>0</v>
      </c>
      <c r="L848" s="186">
        <v>21</v>
      </c>
      <c r="M848" s="186">
        <f t="shared" si="10"/>
        <v>0</v>
      </c>
      <c r="N848" s="184">
        <v>0</v>
      </c>
      <c r="O848" s="184">
        <f t="shared" si="11"/>
        <v>0</v>
      </c>
      <c r="P848" s="184">
        <v>0</v>
      </c>
      <c r="Q848" s="184">
        <f t="shared" si="12"/>
        <v>0</v>
      </c>
      <c r="R848" s="186"/>
      <c r="S848" s="186" t="s">
        <v>203</v>
      </c>
      <c r="T848" s="187" t="s">
        <v>208</v>
      </c>
      <c r="U848" s="161">
        <v>0</v>
      </c>
      <c r="V848" s="161">
        <f t="shared" si="13"/>
        <v>0</v>
      </c>
      <c r="W848" s="161"/>
      <c r="X848" s="161" t="s">
        <v>155</v>
      </c>
      <c r="Y848" s="161" t="s">
        <v>156</v>
      </c>
      <c r="Z848" s="150"/>
      <c r="AA848" s="150"/>
      <c r="AB848" s="150"/>
      <c r="AC848" s="150"/>
      <c r="AD848" s="150"/>
      <c r="AE848" s="150"/>
      <c r="AF848" s="150"/>
      <c r="AG848" s="150" t="s">
        <v>164</v>
      </c>
      <c r="AH848" s="150"/>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1" x14ac:dyDescent="0.2">
      <c r="A849" s="181">
        <v>273</v>
      </c>
      <c r="B849" s="182" t="s">
        <v>1230</v>
      </c>
      <c r="C849" s="192" t="s">
        <v>1231</v>
      </c>
      <c r="D849" s="183" t="s">
        <v>207</v>
      </c>
      <c r="E849" s="184">
        <v>1</v>
      </c>
      <c r="F849" s="185"/>
      <c r="G849" s="186">
        <f t="shared" si="7"/>
        <v>0</v>
      </c>
      <c r="H849" s="185"/>
      <c r="I849" s="186">
        <f t="shared" si="8"/>
        <v>0</v>
      </c>
      <c r="J849" s="185"/>
      <c r="K849" s="186">
        <f t="shared" si="9"/>
        <v>0</v>
      </c>
      <c r="L849" s="186">
        <v>21</v>
      </c>
      <c r="M849" s="186">
        <f t="shared" si="10"/>
        <v>0</v>
      </c>
      <c r="N849" s="184">
        <v>0</v>
      </c>
      <c r="O849" s="184">
        <f t="shared" si="11"/>
        <v>0</v>
      </c>
      <c r="P849" s="184">
        <v>0</v>
      </c>
      <c r="Q849" s="184">
        <f t="shared" si="12"/>
        <v>0</v>
      </c>
      <c r="R849" s="186"/>
      <c r="S849" s="186" t="s">
        <v>203</v>
      </c>
      <c r="T849" s="187" t="s">
        <v>208</v>
      </c>
      <c r="U849" s="161">
        <v>0</v>
      </c>
      <c r="V849" s="161">
        <f t="shared" si="13"/>
        <v>0</v>
      </c>
      <c r="W849" s="161"/>
      <c r="X849" s="161" t="s">
        <v>155</v>
      </c>
      <c r="Y849" s="161" t="s">
        <v>156</v>
      </c>
      <c r="Z849" s="150"/>
      <c r="AA849" s="150"/>
      <c r="AB849" s="150"/>
      <c r="AC849" s="150"/>
      <c r="AD849" s="150"/>
      <c r="AE849" s="150"/>
      <c r="AF849" s="150"/>
      <c r="AG849" s="150" t="s">
        <v>164</v>
      </c>
      <c r="AH849" s="150"/>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1" x14ac:dyDescent="0.2">
      <c r="A850" s="181">
        <v>274</v>
      </c>
      <c r="B850" s="182" t="s">
        <v>1232</v>
      </c>
      <c r="C850" s="192" t="s">
        <v>1233</v>
      </c>
      <c r="D850" s="183" t="s">
        <v>207</v>
      </c>
      <c r="E850" s="184">
        <v>1</v>
      </c>
      <c r="F850" s="185"/>
      <c r="G850" s="186">
        <f t="shared" si="7"/>
        <v>0</v>
      </c>
      <c r="H850" s="185"/>
      <c r="I850" s="186">
        <f t="shared" si="8"/>
        <v>0</v>
      </c>
      <c r="J850" s="185"/>
      <c r="K850" s="186">
        <f t="shared" si="9"/>
        <v>0</v>
      </c>
      <c r="L850" s="186">
        <v>21</v>
      </c>
      <c r="M850" s="186">
        <f t="shared" si="10"/>
        <v>0</v>
      </c>
      <c r="N850" s="184">
        <v>0</v>
      </c>
      <c r="O850" s="184">
        <f t="shared" si="11"/>
        <v>0</v>
      </c>
      <c r="P850" s="184">
        <v>0</v>
      </c>
      <c r="Q850" s="184">
        <f t="shared" si="12"/>
        <v>0</v>
      </c>
      <c r="R850" s="186"/>
      <c r="S850" s="186" t="s">
        <v>203</v>
      </c>
      <c r="T850" s="187" t="s">
        <v>208</v>
      </c>
      <c r="U850" s="161">
        <v>0</v>
      </c>
      <c r="V850" s="161">
        <f t="shared" si="13"/>
        <v>0</v>
      </c>
      <c r="W850" s="161"/>
      <c r="X850" s="161" t="s">
        <v>155</v>
      </c>
      <c r="Y850" s="161" t="s">
        <v>156</v>
      </c>
      <c r="Z850" s="150"/>
      <c r="AA850" s="150"/>
      <c r="AB850" s="150"/>
      <c r="AC850" s="150"/>
      <c r="AD850" s="150"/>
      <c r="AE850" s="150"/>
      <c r="AF850" s="150"/>
      <c r="AG850" s="150" t="s">
        <v>164</v>
      </c>
      <c r="AH850" s="150"/>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1" x14ac:dyDescent="0.2">
      <c r="A851" s="181">
        <v>275</v>
      </c>
      <c r="B851" s="182" t="s">
        <v>1234</v>
      </c>
      <c r="C851" s="192" t="s">
        <v>1235</v>
      </c>
      <c r="D851" s="183" t="s">
        <v>207</v>
      </c>
      <c r="E851" s="184">
        <v>1</v>
      </c>
      <c r="F851" s="185"/>
      <c r="G851" s="186">
        <f t="shared" si="7"/>
        <v>0</v>
      </c>
      <c r="H851" s="185"/>
      <c r="I851" s="186">
        <f t="shared" si="8"/>
        <v>0</v>
      </c>
      <c r="J851" s="185"/>
      <c r="K851" s="186">
        <f t="shared" si="9"/>
        <v>0</v>
      </c>
      <c r="L851" s="186">
        <v>21</v>
      </c>
      <c r="M851" s="186">
        <f t="shared" si="10"/>
        <v>0</v>
      </c>
      <c r="N851" s="184">
        <v>0</v>
      </c>
      <c r="O851" s="184">
        <f t="shared" si="11"/>
        <v>0</v>
      </c>
      <c r="P851" s="184">
        <v>0</v>
      </c>
      <c r="Q851" s="184">
        <f t="shared" si="12"/>
        <v>0</v>
      </c>
      <c r="R851" s="186"/>
      <c r="S851" s="186" t="s">
        <v>203</v>
      </c>
      <c r="T851" s="187" t="s">
        <v>208</v>
      </c>
      <c r="U851" s="161">
        <v>0</v>
      </c>
      <c r="V851" s="161">
        <f t="shared" si="13"/>
        <v>0</v>
      </c>
      <c r="W851" s="161"/>
      <c r="X851" s="161" t="s">
        <v>155</v>
      </c>
      <c r="Y851" s="161" t="s">
        <v>156</v>
      </c>
      <c r="Z851" s="150"/>
      <c r="AA851" s="150"/>
      <c r="AB851" s="150"/>
      <c r="AC851" s="150"/>
      <c r="AD851" s="150"/>
      <c r="AE851" s="150"/>
      <c r="AF851" s="150"/>
      <c r="AG851" s="150" t="s">
        <v>164</v>
      </c>
      <c r="AH851" s="150"/>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1" x14ac:dyDescent="0.2">
      <c r="A852" s="181">
        <v>276</v>
      </c>
      <c r="B852" s="182" t="s">
        <v>1236</v>
      </c>
      <c r="C852" s="192" t="s">
        <v>1237</v>
      </c>
      <c r="D852" s="183" t="s">
        <v>207</v>
      </c>
      <c r="E852" s="184">
        <v>1</v>
      </c>
      <c r="F852" s="185"/>
      <c r="G852" s="186">
        <f t="shared" si="7"/>
        <v>0</v>
      </c>
      <c r="H852" s="185"/>
      <c r="I852" s="186">
        <f t="shared" si="8"/>
        <v>0</v>
      </c>
      <c r="J852" s="185"/>
      <c r="K852" s="186">
        <f t="shared" si="9"/>
        <v>0</v>
      </c>
      <c r="L852" s="186">
        <v>21</v>
      </c>
      <c r="M852" s="186">
        <f t="shared" si="10"/>
        <v>0</v>
      </c>
      <c r="N852" s="184">
        <v>0</v>
      </c>
      <c r="O852" s="184">
        <f t="shared" si="11"/>
        <v>0</v>
      </c>
      <c r="P852" s="184">
        <v>0</v>
      </c>
      <c r="Q852" s="184">
        <f t="shared" si="12"/>
        <v>0</v>
      </c>
      <c r="R852" s="186"/>
      <c r="S852" s="186" t="s">
        <v>203</v>
      </c>
      <c r="T852" s="187" t="s">
        <v>208</v>
      </c>
      <c r="U852" s="161">
        <v>0</v>
      </c>
      <c r="V852" s="161">
        <f t="shared" si="13"/>
        <v>0</v>
      </c>
      <c r="W852" s="161"/>
      <c r="X852" s="161" t="s">
        <v>155</v>
      </c>
      <c r="Y852" s="161" t="s">
        <v>156</v>
      </c>
      <c r="Z852" s="150"/>
      <c r="AA852" s="150"/>
      <c r="AB852" s="150"/>
      <c r="AC852" s="150"/>
      <c r="AD852" s="150"/>
      <c r="AE852" s="150"/>
      <c r="AF852" s="150"/>
      <c r="AG852" s="150" t="s">
        <v>164</v>
      </c>
      <c r="AH852" s="150"/>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1" x14ac:dyDescent="0.2">
      <c r="A853" s="181">
        <v>277</v>
      </c>
      <c r="B853" s="182" t="s">
        <v>1238</v>
      </c>
      <c r="C853" s="192" t="s">
        <v>1239</v>
      </c>
      <c r="D853" s="183" t="s">
        <v>207</v>
      </c>
      <c r="E853" s="184">
        <v>1</v>
      </c>
      <c r="F853" s="185"/>
      <c r="G853" s="186">
        <f t="shared" si="7"/>
        <v>0</v>
      </c>
      <c r="H853" s="185"/>
      <c r="I853" s="186">
        <f t="shared" si="8"/>
        <v>0</v>
      </c>
      <c r="J853" s="185"/>
      <c r="K853" s="186">
        <f t="shared" si="9"/>
        <v>0</v>
      </c>
      <c r="L853" s="186">
        <v>21</v>
      </c>
      <c r="M853" s="186">
        <f t="shared" si="10"/>
        <v>0</v>
      </c>
      <c r="N853" s="184">
        <v>0</v>
      </c>
      <c r="O853" s="184">
        <f t="shared" si="11"/>
        <v>0</v>
      </c>
      <c r="P853" s="184">
        <v>0</v>
      </c>
      <c r="Q853" s="184">
        <f t="shared" si="12"/>
        <v>0</v>
      </c>
      <c r="R853" s="186"/>
      <c r="S853" s="186" t="s">
        <v>203</v>
      </c>
      <c r="T853" s="187" t="s">
        <v>208</v>
      </c>
      <c r="U853" s="161">
        <v>0</v>
      </c>
      <c r="V853" s="161">
        <f t="shared" si="13"/>
        <v>0</v>
      </c>
      <c r="W853" s="161"/>
      <c r="X853" s="161" t="s">
        <v>155</v>
      </c>
      <c r="Y853" s="161" t="s">
        <v>156</v>
      </c>
      <c r="Z853" s="150"/>
      <c r="AA853" s="150"/>
      <c r="AB853" s="150"/>
      <c r="AC853" s="150"/>
      <c r="AD853" s="150"/>
      <c r="AE853" s="150"/>
      <c r="AF853" s="150"/>
      <c r="AG853" s="150" t="s">
        <v>164</v>
      </c>
      <c r="AH853" s="150"/>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1" x14ac:dyDescent="0.2">
      <c r="A854" s="181">
        <v>278</v>
      </c>
      <c r="B854" s="182" t="s">
        <v>1240</v>
      </c>
      <c r="C854" s="192" t="s">
        <v>1241</v>
      </c>
      <c r="D854" s="183" t="s">
        <v>207</v>
      </c>
      <c r="E854" s="184">
        <v>1</v>
      </c>
      <c r="F854" s="185"/>
      <c r="G854" s="186">
        <f t="shared" si="7"/>
        <v>0</v>
      </c>
      <c r="H854" s="185"/>
      <c r="I854" s="186">
        <f t="shared" si="8"/>
        <v>0</v>
      </c>
      <c r="J854" s="185"/>
      <c r="K854" s="186">
        <f t="shared" si="9"/>
        <v>0</v>
      </c>
      <c r="L854" s="186">
        <v>21</v>
      </c>
      <c r="M854" s="186">
        <f t="shared" si="10"/>
        <v>0</v>
      </c>
      <c r="N854" s="184">
        <v>0</v>
      </c>
      <c r="O854" s="184">
        <f t="shared" si="11"/>
        <v>0</v>
      </c>
      <c r="P854" s="184">
        <v>0</v>
      </c>
      <c r="Q854" s="184">
        <f t="shared" si="12"/>
        <v>0</v>
      </c>
      <c r="R854" s="186"/>
      <c r="S854" s="186" t="s">
        <v>203</v>
      </c>
      <c r="T854" s="187" t="s">
        <v>208</v>
      </c>
      <c r="U854" s="161">
        <v>0</v>
      </c>
      <c r="V854" s="161">
        <f t="shared" si="13"/>
        <v>0</v>
      </c>
      <c r="W854" s="161"/>
      <c r="X854" s="161" t="s">
        <v>155</v>
      </c>
      <c r="Y854" s="161" t="s">
        <v>156</v>
      </c>
      <c r="Z854" s="150"/>
      <c r="AA854" s="150"/>
      <c r="AB854" s="150"/>
      <c r="AC854" s="150"/>
      <c r="AD854" s="150"/>
      <c r="AE854" s="150"/>
      <c r="AF854" s="150"/>
      <c r="AG854" s="150" t="s">
        <v>164</v>
      </c>
      <c r="AH854" s="150"/>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1" x14ac:dyDescent="0.2">
      <c r="A855" s="181">
        <v>279</v>
      </c>
      <c r="B855" s="182" t="s">
        <v>1242</v>
      </c>
      <c r="C855" s="192" t="s">
        <v>1243</v>
      </c>
      <c r="D855" s="183" t="s">
        <v>207</v>
      </c>
      <c r="E855" s="184">
        <v>1</v>
      </c>
      <c r="F855" s="185"/>
      <c r="G855" s="186">
        <f t="shared" si="7"/>
        <v>0</v>
      </c>
      <c r="H855" s="185"/>
      <c r="I855" s="186">
        <f t="shared" si="8"/>
        <v>0</v>
      </c>
      <c r="J855" s="185"/>
      <c r="K855" s="186">
        <f t="shared" si="9"/>
        <v>0</v>
      </c>
      <c r="L855" s="186">
        <v>21</v>
      </c>
      <c r="M855" s="186">
        <f t="shared" si="10"/>
        <v>0</v>
      </c>
      <c r="N855" s="184">
        <v>0</v>
      </c>
      <c r="O855" s="184">
        <f t="shared" si="11"/>
        <v>0</v>
      </c>
      <c r="P855" s="184">
        <v>0</v>
      </c>
      <c r="Q855" s="184">
        <f t="shared" si="12"/>
        <v>0</v>
      </c>
      <c r="R855" s="186"/>
      <c r="S855" s="186" t="s">
        <v>203</v>
      </c>
      <c r="T855" s="187" t="s">
        <v>208</v>
      </c>
      <c r="U855" s="161">
        <v>0</v>
      </c>
      <c r="V855" s="161">
        <f t="shared" si="13"/>
        <v>0</v>
      </c>
      <c r="W855" s="161"/>
      <c r="X855" s="161" t="s">
        <v>155</v>
      </c>
      <c r="Y855" s="161" t="s">
        <v>156</v>
      </c>
      <c r="Z855" s="150"/>
      <c r="AA855" s="150"/>
      <c r="AB855" s="150"/>
      <c r="AC855" s="150"/>
      <c r="AD855" s="150"/>
      <c r="AE855" s="150"/>
      <c r="AF855" s="150"/>
      <c r="AG855" s="150" t="s">
        <v>164</v>
      </c>
      <c r="AH855" s="150"/>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1" x14ac:dyDescent="0.2">
      <c r="A856" s="181">
        <v>280</v>
      </c>
      <c r="B856" s="182" t="s">
        <v>1244</v>
      </c>
      <c r="C856" s="192" t="s">
        <v>1245</v>
      </c>
      <c r="D856" s="183" t="s">
        <v>207</v>
      </c>
      <c r="E856" s="184">
        <v>1</v>
      </c>
      <c r="F856" s="185"/>
      <c r="G856" s="186">
        <f t="shared" si="7"/>
        <v>0</v>
      </c>
      <c r="H856" s="185"/>
      <c r="I856" s="186">
        <f t="shared" si="8"/>
        <v>0</v>
      </c>
      <c r="J856" s="185"/>
      <c r="K856" s="186">
        <f t="shared" si="9"/>
        <v>0</v>
      </c>
      <c r="L856" s="186">
        <v>21</v>
      </c>
      <c r="M856" s="186">
        <f t="shared" si="10"/>
        <v>0</v>
      </c>
      <c r="N856" s="184">
        <v>0</v>
      </c>
      <c r="O856" s="184">
        <f t="shared" si="11"/>
        <v>0</v>
      </c>
      <c r="P856" s="184">
        <v>0</v>
      </c>
      <c r="Q856" s="184">
        <f t="shared" si="12"/>
        <v>0</v>
      </c>
      <c r="R856" s="186"/>
      <c r="S856" s="186" t="s">
        <v>203</v>
      </c>
      <c r="T856" s="187" t="s">
        <v>208</v>
      </c>
      <c r="U856" s="161">
        <v>0</v>
      </c>
      <c r="V856" s="161">
        <f t="shared" si="13"/>
        <v>0</v>
      </c>
      <c r="W856" s="161"/>
      <c r="X856" s="161" t="s">
        <v>155</v>
      </c>
      <c r="Y856" s="161" t="s">
        <v>156</v>
      </c>
      <c r="Z856" s="150"/>
      <c r="AA856" s="150"/>
      <c r="AB856" s="150"/>
      <c r="AC856" s="150"/>
      <c r="AD856" s="150"/>
      <c r="AE856" s="150"/>
      <c r="AF856" s="150"/>
      <c r="AG856" s="150" t="s">
        <v>164</v>
      </c>
      <c r="AH856" s="150"/>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outlineLevel="1" x14ac:dyDescent="0.2">
      <c r="A857" s="181">
        <v>281</v>
      </c>
      <c r="B857" s="182" t="s">
        <v>1246</v>
      </c>
      <c r="C857" s="192" t="s">
        <v>1247</v>
      </c>
      <c r="D857" s="183" t="s">
        <v>207</v>
      </c>
      <c r="E857" s="184">
        <v>1</v>
      </c>
      <c r="F857" s="185"/>
      <c r="G857" s="186">
        <f t="shared" si="7"/>
        <v>0</v>
      </c>
      <c r="H857" s="185"/>
      <c r="I857" s="186">
        <f t="shared" si="8"/>
        <v>0</v>
      </c>
      <c r="J857" s="185"/>
      <c r="K857" s="186">
        <f t="shared" si="9"/>
        <v>0</v>
      </c>
      <c r="L857" s="186">
        <v>21</v>
      </c>
      <c r="M857" s="186">
        <f t="shared" si="10"/>
        <v>0</v>
      </c>
      <c r="N857" s="184">
        <v>0</v>
      </c>
      <c r="O857" s="184">
        <f t="shared" si="11"/>
        <v>0</v>
      </c>
      <c r="P857" s="184">
        <v>0</v>
      </c>
      <c r="Q857" s="184">
        <f t="shared" si="12"/>
        <v>0</v>
      </c>
      <c r="R857" s="186"/>
      <c r="S857" s="186" t="s">
        <v>203</v>
      </c>
      <c r="T857" s="187" t="s">
        <v>208</v>
      </c>
      <c r="U857" s="161">
        <v>0</v>
      </c>
      <c r="V857" s="161">
        <f t="shared" si="13"/>
        <v>0</v>
      </c>
      <c r="W857" s="161"/>
      <c r="X857" s="161" t="s">
        <v>155</v>
      </c>
      <c r="Y857" s="161" t="s">
        <v>156</v>
      </c>
      <c r="Z857" s="150"/>
      <c r="AA857" s="150"/>
      <c r="AB857" s="150"/>
      <c r="AC857" s="150"/>
      <c r="AD857" s="150"/>
      <c r="AE857" s="150"/>
      <c r="AF857" s="150"/>
      <c r="AG857" s="150" t="s">
        <v>164</v>
      </c>
      <c r="AH857" s="150"/>
      <c r="AI857" s="150"/>
      <c r="AJ857" s="150"/>
      <c r="AK857" s="150"/>
      <c r="AL857" s="150"/>
      <c r="AM857" s="150"/>
      <c r="AN857" s="150"/>
      <c r="AO857" s="150"/>
      <c r="AP857" s="150"/>
      <c r="AQ857" s="150"/>
      <c r="AR857" s="150"/>
      <c r="AS857" s="150"/>
      <c r="AT857" s="150"/>
      <c r="AU857" s="150"/>
      <c r="AV857" s="150"/>
      <c r="AW857" s="150"/>
      <c r="AX857" s="150"/>
      <c r="AY857" s="150"/>
      <c r="AZ857" s="150"/>
      <c r="BA857" s="150"/>
      <c r="BB857" s="150"/>
      <c r="BC857" s="150"/>
      <c r="BD857" s="150"/>
      <c r="BE857" s="150"/>
      <c r="BF857" s="150"/>
      <c r="BG857" s="150"/>
      <c r="BH857" s="150"/>
    </row>
    <row r="858" spans="1:60" outlineLevel="1" x14ac:dyDescent="0.2">
      <c r="A858" s="181">
        <v>282</v>
      </c>
      <c r="B858" s="182" t="s">
        <v>1248</v>
      </c>
      <c r="C858" s="192" t="s">
        <v>1249</v>
      </c>
      <c r="D858" s="183" t="s">
        <v>207</v>
      </c>
      <c r="E858" s="184">
        <v>1</v>
      </c>
      <c r="F858" s="185"/>
      <c r="G858" s="186">
        <f t="shared" si="7"/>
        <v>0</v>
      </c>
      <c r="H858" s="185"/>
      <c r="I858" s="186">
        <f t="shared" si="8"/>
        <v>0</v>
      </c>
      <c r="J858" s="185"/>
      <c r="K858" s="186">
        <f t="shared" si="9"/>
        <v>0</v>
      </c>
      <c r="L858" s="186">
        <v>21</v>
      </c>
      <c r="M858" s="186">
        <f t="shared" si="10"/>
        <v>0</v>
      </c>
      <c r="N858" s="184">
        <v>0</v>
      </c>
      <c r="O858" s="184">
        <f t="shared" si="11"/>
        <v>0</v>
      </c>
      <c r="P858" s="184">
        <v>0</v>
      </c>
      <c r="Q858" s="184">
        <f t="shared" si="12"/>
        <v>0</v>
      </c>
      <c r="R858" s="186"/>
      <c r="S858" s="186" t="s">
        <v>203</v>
      </c>
      <c r="T858" s="187" t="s">
        <v>208</v>
      </c>
      <c r="U858" s="161">
        <v>0</v>
      </c>
      <c r="V858" s="161">
        <f t="shared" si="13"/>
        <v>0</v>
      </c>
      <c r="W858" s="161"/>
      <c r="X858" s="161" t="s">
        <v>155</v>
      </c>
      <c r="Y858" s="161" t="s">
        <v>156</v>
      </c>
      <c r="Z858" s="150"/>
      <c r="AA858" s="150"/>
      <c r="AB858" s="150"/>
      <c r="AC858" s="150"/>
      <c r="AD858" s="150"/>
      <c r="AE858" s="150"/>
      <c r="AF858" s="150"/>
      <c r="AG858" s="150" t="s">
        <v>164</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1" x14ac:dyDescent="0.2">
      <c r="A859" s="181">
        <v>283</v>
      </c>
      <c r="B859" s="182" t="s">
        <v>1250</v>
      </c>
      <c r="C859" s="192" t="s">
        <v>1251</v>
      </c>
      <c r="D859" s="183" t="s">
        <v>207</v>
      </c>
      <c r="E859" s="184">
        <v>1</v>
      </c>
      <c r="F859" s="185"/>
      <c r="G859" s="186">
        <f t="shared" si="7"/>
        <v>0</v>
      </c>
      <c r="H859" s="185"/>
      <c r="I859" s="186">
        <f t="shared" si="8"/>
        <v>0</v>
      </c>
      <c r="J859" s="185"/>
      <c r="K859" s="186">
        <f t="shared" si="9"/>
        <v>0</v>
      </c>
      <c r="L859" s="186">
        <v>21</v>
      </c>
      <c r="M859" s="186">
        <f t="shared" si="10"/>
        <v>0</v>
      </c>
      <c r="N859" s="184">
        <v>0</v>
      </c>
      <c r="O859" s="184">
        <f t="shared" si="11"/>
        <v>0</v>
      </c>
      <c r="P859" s="184">
        <v>0</v>
      </c>
      <c r="Q859" s="184">
        <f t="shared" si="12"/>
        <v>0</v>
      </c>
      <c r="R859" s="186"/>
      <c r="S859" s="186" t="s">
        <v>203</v>
      </c>
      <c r="T859" s="187" t="s">
        <v>208</v>
      </c>
      <c r="U859" s="161">
        <v>0</v>
      </c>
      <c r="V859" s="161">
        <f t="shared" si="13"/>
        <v>0</v>
      </c>
      <c r="W859" s="161"/>
      <c r="X859" s="161" t="s">
        <v>155</v>
      </c>
      <c r="Y859" s="161" t="s">
        <v>156</v>
      </c>
      <c r="Z859" s="150"/>
      <c r="AA859" s="150"/>
      <c r="AB859" s="150"/>
      <c r="AC859" s="150"/>
      <c r="AD859" s="150"/>
      <c r="AE859" s="150"/>
      <c r="AF859" s="150"/>
      <c r="AG859" s="150" t="s">
        <v>164</v>
      </c>
      <c r="AH859" s="150"/>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1" x14ac:dyDescent="0.2">
      <c r="A860" s="181">
        <v>284</v>
      </c>
      <c r="B860" s="182" t="s">
        <v>1252</v>
      </c>
      <c r="C860" s="192" t="s">
        <v>1253</v>
      </c>
      <c r="D860" s="183" t="s">
        <v>207</v>
      </c>
      <c r="E860" s="184">
        <v>1</v>
      </c>
      <c r="F860" s="185"/>
      <c r="G860" s="186">
        <f t="shared" si="7"/>
        <v>0</v>
      </c>
      <c r="H860" s="185"/>
      <c r="I860" s="186">
        <f t="shared" si="8"/>
        <v>0</v>
      </c>
      <c r="J860" s="185"/>
      <c r="K860" s="186">
        <f t="shared" si="9"/>
        <v>0</v>
      </c>
      <c r="L860" s="186">
        <v>21</v>
      </c>
      <c r="M860" s="186">
        <f t="shared" si="10"/>
        <v>0</v>
      </c>
      <c r="N860" s="184">
        <v>0</v>
      </c>
      <c r="O860" s="184">
        <f t="shared" si="11"/>
        <v>0</v>
      </c>
      <c r="P860" s="184">
        <v>0</v>
      </c>
      <c r="Q860" s="184">
        <f t="shared" si="12"/>
        <v>0</v>
      </c>
      <c r="R860" s="186"/>
      <c r="S860" s="186" t="s">
        <v>203</v>
      </c>
      <c r="T860" s="187" t="s">
        <v>208</v>
      </c>
      <c r="U860" s="161">
        <v>0</v>
      </c>
      <c r="V860" s="161">
        <f t="shared" si="13"/>
        <v>0</v>
      </c>
      <c r="W860" s="161"/>
      <c r="X860" s="161" t="s">
        <v>155</v>
      </c>
      <c r="Y860" s="161" t="s">
        <v>156</v>
      </c>
      <c r="Z860" s="150"/>
      <c r="AA860" s="150"/>
      <c r="AB860" s="150"/>
      <c r="AC860" s="150"/>
      <c r="AD860" s="150"/>
      <c r="AE860" s="150"/>
      <c r="AF860" s="150"/>
      <c r="AG860" s="150" t="s">
        <v>164</v>
      </c>
      <c r="AH860" s="150"/>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1" x14ac:dyDescent="0.2">
      <c r="A861" s="181">
        <v>285</v>
      </c>
      <c r="B861" s="182" t="s">
        <v>1254</v>
      </c>
      <c r="C861" s="192" t="s">
        <v>1255</v>
      </c>
      <c r="D861" s="183" t="s">
        <v>207</v>
      </c>
      <c r="E861" s="184">
        <v>1</v>
      </c>
      <c r="F861" s="185"/>
      <c r="G861" s="186">
        <f t="shared" si="7"/>
        <v>0</v>
      </c>
      <c r="H861" s="185"/>
      <c r="I861" s="186">
        <f t="shared" si="8"/>
        <v>0</v>
      </c>
      <c r="J861" s="185"/>
      <c r="K861" s="186">
        <f t="shared" si="9"/>
        <v>0</v>
      </c>
      <c r="L861" s="186">
        <v>21</v>
      </c>
      <c r="M861" s="186">
        <f t="shared" si="10"/>
        <v>0</v>
      </c>
      <c r="N861" s="184">
        <v>0</v>
      </c>
      <c r="O861" s="184">
        <f t="shared" si="11"/>
        <v>0</v>
      </c>
      <c r="P861" s="184">
        <v>0</v>
      </c>
      <c r="Q861" s="184">
        <f t="shared" si="12"/>
        <v>0</v>
      </c>
      <c r="R861" s="186"/>
      <c r="S861" s="186" t="s">
        <v>203</v>
      </c>
      <c r="T861" s="187" t="s">
        <v>208</v>
      </c>
      <c r="U861" s="161">
        <v>0</v>
      </c>
      <c r="V861" s="161">
        <f t="shared" si="13"/>
        <v>0</v>
      </c>
      <c r="W861" s="161"/>
      <c r="X861" s="161" t="s">
        <v>155</v>
      </c>
      <c r="Y861" s="161" t="s">
        <v>156</v>
      </c>
      <c r="Z861" s="150"/>
      <c r="AA861" s="150"/>
      <c r="AB861" s="150"/>
      <c r="AC861" s="150"/>
      <c r="AD861" s="150"/>
      <c r="AE861" s="150"/>
      <c r="AF861" s="150"/>
      <c r="AG861" s="150" t="s">
        <v>164</v>
      </c>
      <c r="AH861" s="150"/>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1" x14ac:dyDescent="0.2">
      <c r="A862" s="181">
        <v>286</v>
      </c>
      <c r="B862" s="182" t="s">
        <v>1256</v>
      </c>
      <c r="C862" s="192" t="s">
        <v>1257</v>
      </c>
      <c r="D862" s="183" t="s">
        <v>207</v>
      </c>
      <c r="E862" s="184">
        <v>1</v>
      </c>
      <c r="F862" s="185"/>
      <c r="G862" s="186">
        <f t="shared" si="7"/>
        <v>0</v>
      </c>
      <c r="H862" s="185"/>
      <c r="I862" s="186">
        <f t="shared" si="8"/>
        <v>0</v>
      </c>
      <c r="J862" s="185"/>
      <c r="K862" s="186">
        <f t="shared" si="9"/>
        <v>0</v>
      </c>
      <c r="L862" s="186">
        <v>21</v>
      </c>
      <c r="M862" s="186">
        <f t="shared" si="10"/>
        <v>0</v>
      </c>
      <c r="N862" s="184">
        <v>0</v>
      </c>
      <c r="O862" s="184">
        <f t="shared" si="11"/>
        <v>0</v>
      </c>
      <c r="P862" s="184">
        <v>0</v>
      </c>
      <c r="Q862" s="184">
        <f t="shared" si="12"/>
        <v>0</v>
      </c>
      <c r="R862" s="186"/>
      <c r="S862" s="186" t="s">
        <v>203</v>
      </c>
      <c r="T862" s="187" t="s">
        <v>208</v>
      </c>
      <c r="U862" s="161">
        <v>0</v>
      </c>
      <c r="V862" s="161">
        <f t="shared" si="13"/>
        <v>0</v>
      </c>
      <c r="W862" s="161"/>
      <c r="X862" s="161" t="s">
        <v>155</v>
      </c>
      <c r="Y862" s="161" t="s">
        <v>156</v>
      </c>
      <c r="Z862" s="150"/>
      <c r="AA862" s="150"/>
      <c r="AB862" s="150"/>
      <c r="AC862" s="150"/>
      <c r="AD862" s="150"/>
      <c r="AE862" s="150"/>
      <c r="AF862" s="150"/>
      <c r="AG862" s="150" t="s">
        <v>164</v>
      </c>
      <c r="AH862" s="150"/>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outlineLevel="1" x14ac:dyDescent="0.2">
      <c r="A863" s="181">
        <v>287</v>
      </c>
      <c r="B863" s="182" t="s">
        <v>1258</v>
      </c>
      <c r="C863" s="192" t="s">
        <v>1259</v>
      </c>
      <c r="D863" s="183" t="s">
        <v>207</v>
      </c>
      <c r="E863" s="184">
        <v>1</v>
      </c>
      <c r="F863" s="185"/>
      <c r="G863" s="186">
        <f t="shared" si="7"/>
        <v>0</v>
      </c>
      <c r="H863" s="185"/>
      <c r="I863" s="186">
        <f t="shared" si="8"/>
        <v>0</v>
      </c>
      <c r="J863" s="185"/>
      <c r="K863" s="186">
        <f t="shared" si="9"/>
        <v>0</v>
      </c>
      <c r="L863" s="186">
        <v>21</v>
      </c>
      <c r="M863" s="186">
        <f t="shared" si="10"/>
        <v>0</v>
      </c>
      <c r="N863" s="184">
        <v>0</v>
      </c>
      <c r="O863" s="184">
        <f t="shared" si="11"/>
        <v>0</v>
      </c>
      <c r="P863" s="184">
        <v>0</v>
      </c>
      <c r="Q863" s="184">
        <f t="shared" si="12"/>
        <v>0</v>
      </c>
      <c r="R863" s="186"/>
      <c r="S863" s="186" t="s">
        <v>203</v>
      </c>
      <c r="T863" s="187" t="s">
        <v>208</v>
      </c>
      <c r="U863" s="161">
        <v>0</v>
      </c>
      <c r="V863" s="161">
        <f t="shared" si="13"/>
        <v>0</v>
      </c>
      <c r="W863" s="161"/>
      <c r="X863" s="161" t="s">
        <v>155</v>
      </c>
      <c r="Y863" s="161" t="s">
        <v>156</v>
      </c>
      <c r="Z863" s="150"/>
      <c r="AA863" s="150"/>
      <c r="AB863" s="150"/>
      <c r="AC863" s="150"/>
      <c r="AD863" s="150"/>
      <c r="AE863" s="150"/>
      <c r="AF863" s="150"/>
      <c r="AG863" s="150" t="s">
        <v>164</v>
      </c>
      <c r="AH863" s="150"/>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1" x14ac:dyDescent="0.2">
      <c r="A864" s="181">
        <v>288</v>
      </c>
      <c r="B864" s="182" t="s">
        <v>1260</v>
      </c>
      <c r="C864" s="192" t="s">
        <v>1261</v>
      </c>
      <c r="D864" s="183" t="s">
        <v>207</v>
      </c>
      <c r="E864" s="184">
        <v>1</v>
      </c>
      <c r="F864" s="185"/>
      <c r="G864" s="186">
        <f t="shared" si="7"/>
        <v>0</v>
      </c>
      <c r="H864" s="185"/>
      <c r="I864" s="186">
        <f t="shared" si="8"/>
        <v>0</v>
      </c>
      <c r="J864" s="185"/>
      <c r="K864" s="186">
        <f t="shared" si="9"/>
        <v>0</v>
      </c>
      <c r="L864" s="186">
        <v>21</v>
      </c>
      <c r="M864" s="186">
        <f t="shared" si="10"/>
        <v>0</v>
      </c>
      <c r="N864" s="184">
        <v>0</v>
      </c>
      <c r="O864" s="184">
        <f t="shared" si="11"/>
        <v>0</v>
      </c>
      <c r="P864" s="184">
        <v>0</v>
      </c>
      <c r="Q864" s="184">
        <f t="shared" si="12"/>
        <v>0</v>
      </c>
      <c r="R864" s="186"/>
      <c r="S864" s="186" t="s">
        <v>203</v>
      </c>
      <c r="T864" s="187" t="s">
        <v>208</v>
      </c>
      <c r="U864" s="161">
        <v>0</v>
      </c>
      <c r="V864" s="161">
        <f t="shared" si="13"/>
        <v>0</v>
      </c>
      <c r="W864" s="161"/>
      <c r="X864" s="161" t="s">
        <v>155</v>
      </c>
      <c r="Y864" s="161" t="s">
        <v>156</v>
      </c>
      <c r="Z864" s="150"/>
      <c r="AA864" s="150"/>
      <c r="AB864" s="150"/>
      <c r="AC864" s="150"/>
      <c r="AD864" s="150"/>
      <c r="AE864" s="150"/>
      <c r="AF864" s="150"/>
      <c r="AG864" s="150" t="s">
        <v>164</v>
      </c>
      <c r="AH864" s="150"/>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1" x14ac:dyDescent="0.2">
      <c r="A865" s="181">
        <v>289</v>
      </c>
      <c r="B865" s="182" t="s">
        <v>1262</v>
      </c>
      <c r="C865" s="192" t="s">
        <v>1263</v>
      </c>
      <c r="D865" s="183" t="s">
        <v>207</v>
      </c>
      <c r="E865" s="184">
        <v>1</v>
      </c>
      <c r="F865" s="185"/>
      <c r="G865" s="186">
        <f t="shared" si="7"/>
        <v>0</v>
      </c>
      <c r="H865" s="185"/>
      <c r="I865" s="186">
        <f t="shared" si="8"/>
        <v>0</v>
      </c>
      <c r="J865" s="185"/>
      <c r="K865" s="186">
        <f t="shared" si="9"/>
        <v>0</v>
      </c>
      <c r="L865" s="186">
        <v>21</v>
      </c>
      <c r="M865" s="186">
        <f t="shared" si="10"/>
        <v>0</v>
      </c>
      <c r="N865" s="184">
        <v>0</v>
      </c>
      <c r="O865" s="184">
        <f t="shared" si="11"/>
        <v>0</v>
      </c>
      <c r="P865" s="184">
        <v>0</v>
      </c>
      <c r="Q865" s="184">
        <f t="shared" si="12"/>
        <v>0</v>
      </c>
      <c r="R865" s="186"/>
      <c r="S865" s="186" t="s">
        <v>203</v>
      </c>
      <c r="T865" s="187" t="s">
        <v>208</v>
      </c>
      <c r="U865" s="161">
        <v>0</v>
      </c>
      <c r="V865" s="161">
        <f t="shared" si="13"/>
        <v>0</v>
      </c>
      <c r="W865" s="161"/>
      <c r="X865" s="161" t="s">
        <v>155</v>
      </c>
      <c r="Y865" s="161" t="s">
        <v>156</v>
      </c>
      <c r="Z865" s="150"/>
      <c r="AA865" s="150"/>
      <c r="AB865" s="150"/>
      <c r="AC865" s="150"/>
      <c r="AD865" s="150"/>
      <c r="AE865" s="150"/>
      <c r="AF865" s="150"/>
      <c r="AG865" s="150" t="s">
        <v>164</v>
      </c>
      <c r="AH865" s="150"/>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1" x14ac:dyDescent="0.2">
      <c r="A866" s="181">
        <v>290</v>
      </c>
      <c r="B866" s="182" t="s">
        <v>1264</v>
      </c>
      <c r="C866" s="192" t="s">
        <v>1265</v>
      </c>
      <c r="D866" s="183" t="s">
        <v>207</v>
      </c>
      <c r="E866" s="184">
        <v>1</v>
      </c>
      <c r="F866" s="185"/>
      <c r="G866" s="186">
        <f t="shared" si="7"/>
        <v>0</v>
      </c>
      <c r="H866" s="185"/>
      <c r="I866" s="186">
        <f t="shared" si="8"/>
        <v>0</v>
      </c>
      <c r="J866" s="185"/>
      <c r="K866" s="186">
        <f t="shared" si="9"/>
        <v>0</v>
      </c>
      <c r="L866" s="186">
        <v>21</v>
      </c>
      <c r="M866" s="186">
        <f t="shared" si="10"/>
        <v>0</v>
      </c>
      <c r="N866" s="184">
        <v>0</v>
      </c>
      <c r="O866" s="184">
        <f t="shared" si="11"/>
        <v>0</v>
      </c>
      <c r="P866" s="184">
        <v>0</v>
      </c>
      <c r="Q866" s="184">
        <f t="shared" si="12"/>
        <v>0</v>
      </c>
      <c r="R866" s="186"/>
      <c r="S866" s="186" t="s">
        <v>203</v>
      </c>
      <c r="T866" s="187" t="s">
        <v>208</v>
      </c>
      <c r="U866" s="161">
        <v>0</v>
      </c>
      <c r="V866" s="161">
        <f t="shared" si="13"/>
        <v>0</v>
      </c>
      <c r="W866" s="161"/>
      <c r="X866" s="161" t="s">
        <v>155</v>
      </c>
      <c r="Y866" s="161" t="s">
        <v>156</v>
      </c>
      <c r="Z866" s="150"/>
      <c r="AA866" s="150"/>
      <c r="AB866" s="150"/>
      <c r="AC866" s="150"/>
      <c r="AD866" s="150"/>
      <c r="AE866" s="150"/>
      <c r="AF866" s="150"/>
      <c r="AG866" s="150" t="s">
        <v>164</v>
      </c>
      <c r="AH866" s="150"/>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1" x14ac:dyDescent="0.2">
      <c r="A867" s="181">
        <v>291</v>
      </c>
      <c r="B867" s="182" t="s">
        <v>1266</v>
      </c>
      <c r="C867" s="192" t="s">
        <v>1267</v>
      </c>
      <c r="D867" s="183" t="s">
        <v>207</v>
      </c>
      <c r="E867" s="184">
        <v>1</v>
      </c>
      <c r="F867" s="185"/>
      <c r="G867" s="186">
        <f t="shared" si="7"/>
        <v>0</v>
      </c>
      <c r="H867" s="185"/>
      <c r="I867" s="186">
        <f t="shared" si="8"/>
        <v>0</v>
      </c>
      <c r="J867" s="185"/>
      <c r="K867" s="186">
        <f t="shared" si="9"/>
        <v>0</v>
      </c>
      <c r="L867" s="186">
        <v>21</v>
      </c>
      <c r="M867" s="186">
        <f t="shared" si="10"/>
        <v>0</v>
      </c>
      <c r="N867" s="184">
        <v>0</v>
      </c>
      <c r="O867" s="184">
        <f t="shared" si="11"/>
        <v>0</v>
      </c>
      <c r="P867" s="184">
        <v>0</v>
      </c>
      <c r="Q867" s="184">
        <f t="shared" si="12"/>
        <v>0</v>
      </c>
      <c r="R867" s="186"/>
      <c r="S867" s="186" t="s">
        <v>203</v>
      </c>
      <c r="T867" s="187" t="s">
        <v>208</v>
      </c>
      <c r="U867" s="161">
        <v>0</v>
      </c>
      <c r="V867" s="161">
        <f t="shared" si="13"/>
        <v>0</v>
      </c>
      <c r="W867" s="161"/>
      <c r="X867" s="161" t="s">
        <v>155</v>
      </c>
      <c r="Y867" s="161" t="s">
        <v>156</v>
      </c>
      <c r="Z867" s="150"/>
      <c r="AA867" s="150"/>
      <c r="AB867" s="150"/>
      <c r="AC867" s="150"/>
      <c r="AD867" s="150"/>
      <c r="AE867" s="150"/>
      <c r="AF867" s="150"/>
      <c r="AG867" s="150" t="s">
        <v>164</v>
      </c>
      <c r="AH867" s="150"/>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outlineLevel="1" x14ac:dyDescent="0.2">
      <c r="A868" s="181">
        <v>292</v>
      </c>
      <c r="B868" s="182" t="s">
        <v>1268</v>
      </c>
      <c r="C868" s="192" t="s">
        <v>1269</v>
      </c>
      <c r="D868" s="183" t="s">
        <v>207</v>
      </c>
      <c r="E868" s="184">
        <v>1</v>
      </c>
      <c r="F868" s="185"/>
      <c r="G868" s="186">
        <f t="shared" si="7"/>
        <v>0</v>
      </c>
      <c r="H868" s="185"/>
      <c r="I868" s="186">
        <f t="shared" si="8"/>
        <v>0</v>
      </c>
      <c r="J868" s="185"/>
      <c r="K868" s="186">
        <f t="shared" si="9"/>
        <v>0</v>
      </c>
      <c r="L868" s="186">
        <v>21</v>
      </c>
      <c r="M868" s="186">
        <f t="shared" si="10"/>
        <v>0</v>
      </c>
      <c r="N868" s="184">
        <v>0</v>
      </c>
      <c r="O868" s="184">
        <f t="shared" si="11"/>
        <v>0</v>
      </c>
      <c r="P868" s="184">
        <v>0</v>
      </c>
      <c r="Q868" s="184">
        <f t="shared" si="12"/>
        <v>0</v>
      </c>
      <c r="R868" s="186"/>
      <c r="S868" s="186" t="s">
        <v>203</v>
      </c>
      <c r="T868" s="187" t="s">
        <v>208</v>
      </c>
      <c r="U868" s="161">
        <v>0</v>
      </c>
      <c r="V868" s="161">
        <f t="shared" si="13"/>
        <v>0</v>
      </c>
      <c r="W868" s="161"/>
      <c r="X868" s="161" t="s">
        <v>155</v>
      </c>
      <c r="Y868" s="161" t="s">
        <v>156</v>
      </c>
      <c r="Z868" s="150"/>
      <c r="AA868" s="150"/>
      <c r="AB868" s="150"/>
      <c r="AC868" s="150"/>
      <c r="AD868" s="150"/>
      <c r="AE868" s="150"/>
      <c r="AF868" s="150"/>
      <c r="AG868" s="150" t="s">
        <v>164</v>
      </c>
      <c r="AH868" s="150"/>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1" x14ac:dyDescent="0.2">
      <c r="A869" s="181">
        <v>293</v>
      </c>
      <c r="B869" s="182" t="s">
        <v>1270</v>
      </c>
      <c r="C869" s="192" t="s">
        <v>1271</v>
      </c>
      <c r="D869" s="183" t="s">
        <v>207</v>
      </c>
      <c r="E869" s="184">
        <v>1</v>
      </c>
      <c r="F869" s="185"/>
      <c r="G869" s="186">
        <f t="shared" si="7"/>
        <v>0</v>
      </c>
      <c r="H869" s="185"/>
      <c r="I869" s="186">
        <f t="shared" si="8"/>
        <v>0</v>
      </c>
      <c r="J869" s="185"/>
      <c r="K869" s="186">
        <f t="shared" si="9"/>
        <v>0</v>
      </c>
      <c r="L869" s="186">
        <v>21</v>
      </c>
      <c r="M869" s="186">
        <f t="shared" si="10"/>
        <v>0</v>
      </c>
      <c r="N869" s="184">
        <v>0</v>
      </c>
      <c r="O869" s="184">
        <f t="shared" si="11"/>
        <v>0</v>
      </c>
      <c r="P869" s="184">
        <v>0</v>
      </c>
      <c r="Q869" s="184">
        <f t="shared" si="12"/>
        <v>0</v>
      </c>
      <c r="R869" s="186"/>
      <c r="S869" s="186" t="s">
        <v>203</v>
      </c>
      <c r="T869" s="187" t="s">
        <v>208</v>
      </c>
      <c r="U869" s="161">
        <v>0</v>
      </c>
      <c r="V869" s="161">
        <f t="shared" si="13"/>
        <v>0</v>
      </c>
      <c r="W869" s="161"/>
      <c r="X869" s="161" t="s">
        <v>155</v>
      </c>
      <c r="Y869" s="161" t="s">
        <v>156</v>
      </c>
      <c r="Z869" s="150"/>
      <c r="AA869" s="150"/>
      <c r="AB869" s="150"/>
      <c r="AC869" s="150"/>
      <c r="AD869" s="150"/>
      <c r="AE869" s="150"/>
      <c r="AF869" s="150"/>
      <c r="AG869" s="150" t="s">
        <v>164</v>
      </c>
      <c r="AH869" s="150"/>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1" x14ac:dyDescent="0.2">
      <c r="A870" s="181">
        <v>294</v>
      </c>
      <c r="B870" s="182" t="s">
        <v>1272</v>
      </c>
      <c r="C870" s="192" t="s">
        <v>1273</v>
      </c>
      <c r="D870" s="183" t="s">
        <v>207</v>
      </c>
      <c r="E870" s="184">
        <v>1</v>
      </c>
      <c r="F870" s="185"/>
      <c r="G870" s="186">
        <f t="shared" si="7"/>
        <v>0</v>
      </c>
      <c r="H870" s="185"/>
      <c r="I870" s="186">
        <f t="shared" si="8"/>
        <v>0</v>
      </c>
      <c r="J870" s="185"/>
      <c r="K870" s="186">
        <f t="shared" si="9"/>
        <v>0</v>
      </c>
      <c r="L870" s="186">
        <v>21</v>
      </c>
      <c r="M870" s="186">
        <f t="shared" si="10"/>
        <v>0</v>
      </c>
      <c r="N870" s="184">
        <v>0</v>
      </c>
      <c r="O870" s="184">
        <f t="shared" si="11"/>
        <v>0</v>
      </c>
      <c r="P870" s="184">
        <v>0</v>
      </c>
      <c r="Q870" s="184">
        <f t="shared" si="12"/>
        <v>0</v>
      </c>
      <c r="R870" s="186"/>
      <c r="S870" s="186" t="s">
        <v>203</v>
      </c>
      <c r="T870" s="187" t="s">
        <v>208</v>
      </c>
      <c r="U870" s="161">
        <v>0</v>
      </c>
      <c r="V870" s="161">
        <f t="shared" si="13"/>
        <v>0</v>
      </c>
      <c r="W870" s="161"/>
      <c r="X870" s="161" t="s">
        <v>155</v>
      </c>
      <c r="Y870" s="161" t="s">
        <v>156</v>
      </c>
      <c r="Z870" s="150"/>
      <c r="AA870" s="150"/>
      <c r="AB870" s="150"/>
      <c r="AC870" s="150"/>
      <c r="AD870" s="150"/>
      <c r="AE870" s="150"/>
      <c r="AF870" s="150"/>
      <c r="AG870" s="150" t="s">
        <v>164</v>
      </c>
      <c r="AH870" s="150"/>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outlineLevel="1" x14ac:dyDescent="0.2">
      <c r="A871" s="181">
        <v>295</v>
      </c>
      <c r="B871" s="182" t="s">
        <v>1274</v>
      </c>
      <c r="C871" s="192" t="s">
        <v>1275</v>
      </c>
      <c r="D871" s="183" t="s">
        <v>207</v>
      </c>
      <c r="E871" s="184">
        <v>1</v>
      </c>
      <c r="F871" s="185"/>
      <c r="G871" s="186">
        <f t="shared" si="7"/>
        <v>0</v>
      </c>
      <c r="H871" s="185"/>
      <c r="I871" s="186">
        <f t="shared" si="8"/>
        <v>0</v>
      </c>
      <c r="J871" s="185"/>
      <c r="K871" s="186">
        <f t="shared" si="9"/>
        <v>0</v>
      </c>
      <c r="L871" s="186">
        <v>21</v>
      </c>
      <c r="M871" s="186">
        <f t="shared" si="10"/>
        <v>0</v>
      </c>
      <c r="N871" s="184">
        <v>0</v>
      </c>
      <c r="O871" s="184">
        <f t="shared" si="11"/>
        <v>0</v>
      </c>
      <c r="P871" s="184">
        <v>0</v>
      </c>
      <c r="Q871" s="184">
        <f t="shared" si="12"/>
        <v>0</v>
      </c>
      <c r="R871" s="186"/>
      <c r="S871" s="186" t="s">
        <v>203</v>
      </c>
      <c r="T871" s="187" t="s">
        <v>208</v>
      </c>
      <c r="U871" s="161">
        <v>0</v>
      </c>
      <c r="V871" s="161">
        <f t="shared" si="13"/>
        <v>0</v>
      </c>
      <c r="W871" s="161"/>
      <c r="X871" s="161" t="s">
        <v>155</v>
      </c>
      <c r="Y871" s="161" t="s">
        <v>156</v>
      </c>
      <c r="Z871" s="150"/>
      <c r="AA871" s="150"/>
      <c r="AB871" s="150"/>
      <c r="AC871" s="150"/>
      <c r="AD871" s="150"/>
      <c r="AE871" s="150"/>
      <c r="AF871" s="150"/>
      <c r="AG871" s="150" t="s">
        <v>164</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1" x14ac:dyDescent="0.2">
      <c r="A872" s="181">
        <v>296</v>
      </c>
      <c r="B872" s="182" t="s">
        <v>1276</v>
      </c>
      <c r="C872" s="192" t="s">
        <v>1277</v>
      </c>
      <c r="D872" s="183" t="s">
        <v>207</v>
      </c>
      <c r="E872" s="184">
        <v>1</v>
      </c>
      <c r="F872" s="185"/>
      <c r="G872" s="186">
        <f t="shared" si="7"/>
        <v>0</v>
      </c>
      <c r="H872" s="185"/>
      <c r="I872" s="186">
        <f t="shared" si="8"/>
        <v>0</v>
      </c>
      <c r="J872" s="185"/>
      <c r="K872" s="186">
        <f t="shared" si="9"/>
        <v>0</v>
      </c>
      <c r="L872" s="186">
        <v>21</v>
      </c>
      <c r="M872" s="186">
        <f t="shared" si="10"/>
        <v>0</v>
      </c>
      <c r="N872" s="184">
        <v>0</v>
      </c>
      <c r="O872" s="184">
        <f t="shared" si="11"/>
        <v>0</v>
      </c>
      <c r="P872" s="184">
        <v>0</v>
      </c>
      <c r="Q872" s="184">
        <f t="shared" si="12"/>
        <v>0</v>
      </c>
      <c r="R872" s="186"/>
      <c r="S872" s="186" t="s">
        <v>203</v>
      </c>
      <c r="T872" s="187" t="s">
        <v>208</v>
      </c>
      <c r="U872" s="161">
        <v>0</v>
      </c>
      <c r="V872" s="161">
        <f t="shared" si="13"/>
        <v>0</v>
      </c>
      <c r="W872" s="161"/>
      <c r="X872" s="161" t="s">
        <v>155</v>
      </c>
      <c r="Y872" s="161" t="s">
        <v>156</v>
      </c>
      <c r="Z872" s="150"/>
      <c r="AA872" s="150"/>
      <c r="AB872" s="150"/>
      <c r="AC872" s="150"/>
      <c r="AD872" s="150"/>
      <c r="AE872" s="150"/>
      <c r="AF872" s="150"/>
      <c r="AG872" s="150" t="s">
        <v>164</v>
      </c>
      <c r="AH872" s="150"/>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1" x14ac:dyDescent="0.2">
      <c r="A873" s="181">
        <v>297</v>
      </c>
      <c r="B873" s="182" t="s">
        <v>1278</v>
      </c>
      <c r="C873" s="192" t="s">
        <v>1279</v>
      </c>
      <c r="D873" s="183" t="s">
        <v>207</v>
      </c>
      <c r="E873" s="184">
        <v>1</v>
      </c>
      <c r="F873" s="185"/>
      <c r="G873" s="186">
        <f t="shared" si="7"/>
        <v>0</v>
      </c>
      <c r="H873" s="185"/>
      <c r="I873" s="186">
        <f t="shared" si="8"/>
        <v>0</v>
      </c>
      <c r="J873" s="185"/>
      <c r="K873" s="186">
        <f t="shared" si="9"/>
        <v>0</v>
      </c>
      <c r="L873" s="186">
        <v>21</v>
      </c>
      <c r="M873" s="186">
        <f t="shared" si="10"/>
        <v>0</v>
      </c>
      <c r="N873" s="184">
        <v>0</v>
      </c>
      <c r="O873" s="184">
        <f t="shared" si="11"/>
        <v>0</v>
      </c>
      <c r="P873" s="184">
        <v>0</v>
      </c>
      <c r="Q873" s="184">
        <f t="shared" si="12"/>
        <v>0</v>
      </c>
      <c r="R873" s="186"/>
      <c r="S873" s="186" t="s">
        <v>203</v>
      </c>
      <c r="T873" s="187" t="s">
        <v>208</v>
      </c>
      <c r="U873" s="161">
        <v>0</v>
      </c>
      <c r="V873" s="161">
        <f t="shared" si="13"/>
        <v>0</v>
      </c>
      <c r="W873" s="161"/>
      <c r="X873" s="161" t="s">
        <v>155</v>
      </c>
      <c r="Y873" s="161" t="s">
        <v>156</v>
      </c>
      <c r="Z873" s="150"/>
      <c r="AA873" s="150"/>
      <c r="AB873" s="150"/>
      <c r="AC873" s="150"/>
      <c r="AD873" s="150"/>
      <c r="AE873" s="150"/>
      <c r="AF873" s="150"/>
      <c r="AG873" s="150" t="s">
        <v>164</v>
      </c>
      <c r="AH873" s="150"/>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1" x14ac:dyDescent="0.2">
      <c r="A874" s="181">
        <v>298</v>
      </c>
      <c r="B874" s="182" t="s">
        <v>1280</v>
      </c>
      <c r="C874" s="192" t="s">
        <v>1281</v>
      </c>
      <c r="D874" s="183" t="s">
        <v>207</v>
      </c>
      <c r="E874" s="184">
        <v>1</v>
      </c>
      <c r="F874" s="185"/>
      <c r="G874" s="186">
        <f t="shared" si="7"/>
        <v>0</v>
      </c>
      <c r="H874" s="185"/>
      <c r="I874" s="186">
        <f t="shared" si="8"/>
        <v>0</v>
      </c>
      <c r="J874" s="185"/>
      <c r="K874" s="186">
        <f t="shared" si="9"/>
        <v>0</v>
      </c>
      <c r="L874" s="186">
        <v>21</v>
      </c>
      <c r="M874" s="186">
        <f t="shared" si="10"/>
        <v>0</v>
      </c>
      <c r="N874" s="184">
        <v>0</v>
      </c>
      <c r="O874" s="184">
        <f t="shared" si="11"/>
        <v>0</v>
      </c>
      <c r="P874" s="184">
        <v>0</v>
      </c>
      <c r="Q874" s="184">
        <f t="shared" si="12"/>
        <v>0</v>
      </c>
      <c r="R874" s="186"/>
      <c r="S874" s="186" t="s">
        <v>203</v>
      </c>
      <c r="T874" s="187" t="s">
        <v>208</v>
      </c>
      <c r="U874" s="161">
        <v>0</v>
      </c>
      <c r="V874" s="161">
        <f t="shared" si="13"/>
        <v>0</v>
      </c>
      <c r="W874" s="161"/>
      <c r="X874" s="161" t="s">
        <v>155</v>
      </c>
      <c r="Y874" s="161" t="s">
        <v>156</v>
      </c>
      <c r="Z874" s="150"/>
      <c r="AA874" s="150"/>
      <c r="AB874" s="150"/>
      <c r="AC874" s="150"/>
      <c r="AD874" s="150"/>
      <c r="AE874" s="150"/>
      <c r="AF874" s="150"/>
      <c r="AG874" s="150" t="s">
        <v>164</v>
      </c>
      <c r="AH874" s="150"/>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1" x14ac:dyDescent="0.2">
      <c r="A875" s="181">
        <v>299</v>
      </c>
      <c r="B875" s="182" t="s">
        <v>1282</v>
      </c>
      <c r="C875" s="192" t="s">
        <v>1283</v>
      </c>
      <c r="D875" s="183" t="s">
        <v>207</v>
      </c>
      <c r="E875" s="184">
        <v>1</v>
      </c>
      <c r="F875" s="185"/>
      <c r="G875" s="186">
        <f t="shared" si="7"/>
        <v>0</v>
      </c>
      <c r="H875" s="185"/>
      <c r="I875" s="186">
        <f t="shared" si="8"/>
        <v>0</v>
      </c>
      <c r="J875" s="185"/>
      <c r="K875" s="186">
        <f t="shared" si="9"/>
        <v>0</v>
      </c>
      <c r="L875" s="186">
        <v>21</v>
      </c>
      <c r="M875" s="186">
        <f t="shared" si="10"/>
        <v>0</v>
      </c>
      <c r="N875" s="184">
        <v>0</v>
      </c>
      <c r="O875" s="184">
        <f t="shared" si="11"/>
        <v>0</v>
      </c>
      <c r="P875" s="184">
        <v>0</v>
      </c>
      <c r="Q875" s="184">
        <f t="shared" si="12"/>
        <v>0</v>
      </c>
      <c r="R875" s="186"/>
      <c r="S875" s="186" t="s">
        <v>203</v>
      </c>
      <c r="T875" s="187" t="s">
        <v>208</v>
      </c>
      <c r="U875" s="161">
        <v>0</v>
      </c>
      <c r="V875" s="161">
        <f t="shared" si="13"/>
        <v>0</v>
      </c>
      <c r="W875" s="161"/>
      <c r="X875" s="161" t="s">
        <v>155</v>
      </c>
      <c r="Y875" s="161" t="s">
        <v>156</v>
      </c>
      <c r="Z875" s="150"/>
      <c r="AA875" s="150"/>
      <c r="AB875" s="150"/>
      <c r="AC875" s="150"/>
      <c r="AD875" s="150"/>
      <c r="AE875" s="150"/>
      <c r="AF875" s="150"/>
      <c r="AG875" s="150" t="s">
        <v>164</v>
      </c>
      <c r="AH875" s="150"/>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1" x14ac:dyDescent="0.2">
      <c r="A876" s="181">
        <v>300</v>
      </c>
      <c r="B876" s="182" t="s">
        <v>1284</v>
      </c>
      <c r="C876" s="192" t="s">
        <v>1285</v>
      </c>
      <c r="D876" s="183" t="s">
        <v>207</v>
      </c>
      <c r="E876" s="184">
        <v>1</v>
      </c>
      <c r="F876" s="185"/>
      <c r="G876" s="186">
        <f t="shared" si="7"/>
        <v>0</v>
      </c>
      <c r="H876" s="185"/>
      <c r="I876" s="186">
        <f t="shared" si="8"/>
        <v>0</v>
      </c>
      <c r="J876" s="185"/>
      <c r="K876" s="186">
        <f t="shared" si="9"/>
        <v>0</v>
      </c>
      <c r="L876" s="186">
        <v>21</v>
      </c>
      <c r="M876" s="186">
        <f t="shared" si="10"/>
        <v>0</v>
      </c>
      <c r="N876" s="184">
        <v>0</v>
      </c>
      <c r="O876" s="184">
        <f t="shared" si="11"/>
        <v>0</v>
      </c>
      <c r="P876" s="184">
        <v>0</v>
      </c>
      <c r="Q876" s="184">
        <f t="shared" si="12"/>
        <v>0</v>
      </c>
      <c r="R876" s="186"/>
      <c r="S876" s="186" t="s">
        <v>203</v>
      </c>
      <c r="T876" s="187" t="s">
        <v>208</v>
      </c>
      <c r="U876" s="161">
        <v>0</v>
      </c>
      <c r="V876" s="161">
        <f t="shared" si="13"/>
        <v>0</v>
      </c>
      <c r="W876" s="161"/>
      <c r="X876" s="161" t="s">
        <v>155</v>
      </c>
      <c r="Y876" s="161" t="s">
        <v>156</v>
      </c>
      <c r="Z876" s="150"/>
      <c r="AA876" s="150"/>
      <c r="AB876" s="150"/>
      <c r="AC876" s="150"/>
      <c r="AD876" s="150"/>
      <c r="AE876" s="150"/>
      <c r="AF876" s="150"/>
      <c r="AG876" s="150" t="s">
        <v>164</v>
      </c>
      <c r="AH876" s="150"/>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1" x14ac:dyDescent="0.2">
      <c r="A877" s="181">
        <v>301</v>
      </c>
      <c r="B877" s="182" t="s">
        <v>1286</v>
      </c>
      <c r="C877" s="192" t="s">
        <v>1287</v>
      </c>
      <c r="D877" s="183" t="s">
        <v>207</v>
      </c>
      <c r="E877" s="184">
        <v>1</v>
      </c>
      <c r="F877" s="185"/>
      <c r="G877" s="186">
        <f t="shared" si="7"/>
        <v>0</v>
      </c>
      <c r="H877" s="185"/>
      <c r="I877" s="186">
        <f t="shared" si="8"/>
        <v>0</v>
      </c>
      <c r="J877" s="185"/>
      <c r="K877" s="186">
        <f t="shared" si="9"/>
        <v>0</v>
      </c>
      <c r="L877" s="186">
        <v>21</v>
      </c>
      <c r="M877" s="186">
        <f t="shared" si="10"/>
        <v>0</v>
      </c>
      <c r="N877" s="184">
        <v>0</v>
      </c>
      <c r="O877" s="184">
        <f t="shared" si="11"/>
        <v>0</v>
      </c>
      <c r="P877" s="184">
        <v>0</v>
      </c>
      <c r="Q877" s="184">
        <f t="shared" si="12"/>
        <v>0</v>
      </c>
      <c r="R877" s="186"/>
      <c r="S877" s="186" t="s">
        <v>203</v>
      </c>
      <c r="T877" s="187" t="s">
        <v>208</v>
      </c>
      <c r="U877" s="161">
        <v>0</v>
      </c>
      <c r="V877" s="161">
        <f t="shared" si="13"/>
        <v>0</v>
      </c>
      <c r="W877" s="161"/>
      <c r="X877" s="161" t="s">
        <v>155</v>
      </c>
      <c r="Y877" s="161" t="s">
        <v>156</v>
      </c>
      <c r="Z877" s="150"/>
      <c r="AA877" s="150"/>
      <c r="AB877" s="150"/>
      <c r="AC877" s="150"/>
      <c r="AD877" s="150"/>
      <c r="AE877" s="150"/>
      <c r="AF877" s="150"/>
      <c r="AG877" s="150" t="s">
        <v>164</v>
      </c>
      <c r="AH877" s="150"/>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outlineLevel="1" x14ac:dyDescent="0.2">
      <c r="A878" s="181">
        <v>302</v>
      </c>
      <c r="B878" s="182" t="s">
        <v>1288</v>
      </c>
      <c r="C878" s="192" t="s">
        <v>1289</v>
      </c>
      <c r="D878" s="183" t="s">
        <v>207</v>
      </c>
      <c r="E878" s="184">
        <v>1</v>
      </c>
      <c r="F878" s="185"/>
      <c r="G878" s="186">
        <f t="shared" si="7"/>
        <v>0</v>
      </c>
      <c r="H878" s="185"/>
      <c r="I878" s="186">
        <f t="shared" si="8"/>
        <v>0</v>
      </c>
      <c r="J878" s="185"/>
      <c r="K878" s="186">
        <f t="shared" si="9"/>
        <v>0</v>
      </c>
      <c r="L878" s="186">
        <v>21</v>
      </c>
      <c r="M878" s="186">
        <f t="shared" si="10"/>
        <v>0</v>
      </c>
      <c r="N878" s="184">
        <v>0</v>
      </c>
      <c r="O878" s="184">
        <f t="shared" si="11"/>
        <v>0</v>
      </c>
      <c r="P878" s="184">
        <v>0</v>
      </c>
      <c r="Q878" s="184">
        <f t="shared" si="12"/>
        <v>0</v>
      </c>
      <c r="R878" s="186"/>
      <c r="S878" s="186" t="s">
        <v>203</v>
      </c>
      <c r="T878" s="187" t="s">
        <v>208</v>
      </c>
      <c r="U878" s="161">
        <v>0</v>
      </c>
      <c r="V878" s="161">
        <f t="shared" si="13"/>
        <v>0</v>
      </c>
      <c r="W878" s="161"/>
      <c r="X878" s="161" t="s">
        <v>155</v>
      </c>
      <c r="Y878" s="161" t="s">
        <v>156</v>
      </c>
      <c r="Z878" s="150"/>
      <c r="AA878" s="150"/>
      <c r="AB878" s="150"/>
      <c r="AC878" s="150"/>
      <c r="AD878" s="150"/>
      <c r="AE878" s="150"/>
      <c r="AF878" s="150"/>
      <c r="AG878" s="150" t="s">
        <v>164</v>
      </c>
      <c r="AH878" s="150"/>
      <c r="AI878" s="150"/>
      <c r="AJ878" s="150"/>
      <c r="AK878" s="150"/>
      <c r="AL878" s="150"/>
      <c r="AM878" s="150"/>
      <c r="AN878" s="150"/>
      <c r="AO878" s="150"/>
      <c r="AP878" s="150"/>
      <c r="AQ878" s="150"/>
      <c r="AR878" s="150"/>
      <c r="AS878" s="150"/>
      <c r="AT878" s="150"/>
      <c r="AU878" s="150"/>
      <c r="AV878" s="150"/>
      <c r="AW878" s="150"/>
      <c r="AX878" s="150"/>
      <c r="AY878" s="150"/>
      <c r="AZ878" s="150"/>
      <c r="BA878" s="150"/>
      <c r="BB878" s="150"/>
      <c r="BC878" s="150"/>
      <c r="BD878" s="150"/>
      <c r="BE878" s="150"/>
      <c r="BF878" s="150"/>
      <c r="BG878" s="150"/>
      <c r="BH878" s="150"/>
    </row>
    <row r="879" spans="1:60" outlineLevel="1" x14ac:dyDescent="0.2">
      <c r="A879" s="181">
        <v>303</v>
      </c>
      <c r="B879" s="182" t="s">
        <v>1290</v>
      </c>
      <c r="C879" s="192" t="s">
        <v>1291</v>
      </c>
      <c r="D879" s="183" t="s">
        <v>207</v>
      </c>
      <c r="E879" s="184">
        <v>1</v>
      </c>
      <c r="F879" s="185"/>
      <c r="G879" s="186">
        <f t="shared" si="7"/>
        <v>0</v>
      </c>
      <c r="H879" s="185"/>
      <c r="I879" s="186">
        <f t="shared" si="8"/>
        <v>0</v>
      </c>
      <c r="J879" s="185"/>
      <c r="K879" s="186">
        <f t="shared" si="9"/>
        <v>0</v>
      </c>
      <c r="L879" s="186">
        <v>21</v>
      </c>
      <c r="M879" s="186">
        <f t="shared" si="10"/>
        <v>0</v>
      </c>
      <c r="N879" s="184">
        <v>0</v>
      </c>
      <c r="O879" s="184">
        <f t="shared" si="11"/>
        <v>0</v>
      </c>
      <c r="P879" s="184">
        <v>0</v>
      </c>
      <c r="Q879" s="184">
        <f t="shared" si="12"/>
        <v>0</v>
      </c>
      <c r="R879" s="186"/>
      <c r="S879" s="186" t="s">
        <v>203</v>
      </c>
      <c r="T879" s="187" t="s">
        <v>208</v>
      </c>
      <c r="U879" s="161">
        <v>0</v>
      </c>
      <c r="V879" s="161">
        <f t="shared" si="13"/>
        <v>0</v>
      </c>
      <c r="W879" s="161"/>
      <c r="X879" s="161" t="s">
        <v>155</v>
      </c>
      <c r="Y879" s="161" t="s">
        <v>156</v>
      </c>
      <c r="Z879" s="150"/>
      <c r="AA879" s="150"/>
      <c r="AB879" s="150"/>
      <c r="AC879" s="150"/>
      <c r="AD879" s="150"/>
      <c r="AE879" s="150"/>
      <c r="AF879" s="150"/>
      <c r="AG879" s="150" t="s">
        <v>164</v>
      </c>
      <c r="AH879" s="150"/>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outlineLevel="1" x14ac:dyDescent="0.2">
      <c r="A880" s="181">
        <v>304</v>
      </c>
      <c r="B880" s="182" t="s">
        <v>1292</v>
      </c>
      <c r="C880" s="192" t="s">
        <v>1293</v>
      </c>
      <c r="D880" s="183" t="s">
        <v>207</v>
      </c>
      <c r="E880" s="184">
        <v>1</v>
      </c>
      <c r="F880" s="185"/>
      <c r="G880" s="186">
        <f t="shared" si="7"/>
        <v>0</v>
      </c>
      <c r="H880" s="185"/>
      <c r="I880" s="186">
        <f t="shared" si="8"/>
        <v>0</v>
      </c>
      <c r="J880" s="185"/>
      <c r="K880" s="186">
        <f t="shared" si="9"/>
        <v>0</v>
      </c>
      <c r="L880" s="186">
        <v>21</v>
      </c>
      <c r="M880" s="186">
        <f t="shared" si="10"/>
        <v>0</v>
      </c>
      <c r="N880" s="184">
        <v>0</v>
      </c>
      <c r="O880" s="184">
        <f t="shared" si="11"/>
        <v>0</v>
      </c>
      <c r="P880" s="184">
        <v>0</v>
      </c>
      <c r="Q880" s="184">
        <f t="shared" si="12"/>
        <v>0</v>
      </c>
      <c r="R880" s="186"/>
      <c r="S880" s="186" t="s">
        <v>203</v>
      </c>
      <c r="T880" s="187" t="s">
        <v>208</v>
      </c>
      <c r="U880" s="161">
        <v>0</v>
      </c>
      <c r="V880" s="161">
        <f t="shared" si="13"/>
        <v>0</v>
      </c>
      <c r="W880" s="161"/>
      <c r="X880" s="161" t="s">
        <v>155</v>
      </c>
      <c r="Y880" s="161" t="s">
        <v>156</v>
      </c>
      <c r="Z880" s="150"/>
      <c r="AA880" s="150"/>
      <c r="AB880" s="150"/>
      <c r="AC880" s="150"/>
      <c r="AD880" s="150"/>
      <c r="AE880" s="150"/>
      <c r="AF880" s="150"/>
      <c r="AG880" s="150" t="s">
        <v>164</v>
      </c>
      <c r="AH880" s="150"/>
      <c r="AI880" s="150"/>
      <c r="AJ880" s="150"/>
      <c r="AK880" s="150"/>
      <c r="AL880" s="150"/>
      <c r="AM880" s="150"/>
      <c r="AN880" s="150"/>
      <c r="AO880" s="150"/>
      <c r="AP880" s="150"/>
      <c r="AQ880" s="150"/>
      <c r="AR880" s="150"/>
      <c r="AS880" s="150"/>
      <c r="AT880" s="150"/>
      <c r="AU880" s="150"/>
      <c r="AV880" s="150"/>
      <c r="AW880" s="150"/>
      <c r="AX880" s="150"/>
      <c r="AY880" s="150"/>
      <c r="AZ880" s="150"/>
      <c r="BA880" s="150"/>
      <c r="BB880" s="150"/>
      <c r="BC880" s="150"/>
      <c r="BD880" s="150"/>
      <c r="BE880" s="150"/>
      <c r="BF880" s="150"/>
      <c r="BG880" s="150"/>
      <c r="BH880" s="150"/>
    </row>
    <row r="881" spans="1:60" outlineLevel="1" x14ac:dyDescent="0.2">
      <c r="A881" s="181">
        <v>305</v>
      </c>
      <c r="B881" s="182" t="s">
        <v>1294</v>
      </c>
      <c r="C881" s="192" t="s">
        <v>1295</v>
      </c>
      <c r="D881" s="183" t="s">
        <v>207</v>
      </c>
      <c r="E881" s="184">
        <v>1</v>
      </c>
      <c r="F881" s="185"/>
      <c r="G881" s="186">
        <f t="shared" si="7"/>
        <v>0</v>
      </c>
      <c r="H881" s="185"/>
      <c r="I881" s="186">
        <f t="shared" si="8"/>
        <v>0</v>
      </c>
      <c r="J881" s="185"/>
      <c r="K881" s="186">
        <f t="shared" si="9"/>
        <v>0</v>
      </c>
      <c r="L881" s="186">
        <v>21</v>
      </c>
      <c r="M881" s="186">
        <f t="shared" si="10"/>
        <v>0</v>
      </c>
      <c r="N881" s="184">
        <v>0</v>
      </c>
      <c r="O881" s="184">
        <f t="shared" si="11"/>
        <v>0</v>
      </c>
      <c r="P881" s="184">
        <v>0</v>
      </c>
      <c r="Q881" s="184">
        <f t="shared" si="12"/>
        <v>0</v>
      </c>
      <c r="R881" s="186"/>
      <c r="S881" s="186" t="s">
        <v>203</v>
      </c>
      <c r="T881" s="187" t="s">
        <v>208</v>
      </c>
      <c r="U881" s="161">
        <v>0</v>
      </c>
      <c r="V881" s="161">
        <f t="shared" si="13"/>
        <v>0</v>
      </c>
      <c r="W881" s="161"/>
      <c r="X881" s="161" t="s">
        <v>155</v>
      </c>
      <c r="Y881" s="161" t="s">
        <v>156</v>
      </c>
      <c r="Z881" s="150"/>
      <c r="AA881" s="150"/>
      <c r="AB881" s="150"/>
      <c r="AC881" s="150"/>
      <c r="AD881" s="150"/>
      <c r="AE881" s="150"/>
      <c r="AF881" s="150"/>
      <c r="AG881" s="150" t="s">
        <v>164</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1" x14ac:dyDescent="0.2">
      <c r="A882" s="181">
        <v>306</v>
      </c>
      <c r="B882" s="182" t="s">
        <v>1296</v>
      </c>
      <c r="C882" s="192" t="s">
        <v>1297</v>
      </c>
      <c r="D882" s="183" t="s">
        <v>207</v>
      </c>
      <c r="E882" s="184">
        <v>1</v>
      </c>
      <c r="F882" s="185"/>
      <c r="G882" s="186">
        <f t="shared" si="7"/>
        <v>0</v>
      </c>
      <c r="H882" s="185"/>
      <c r="I882" s="186">
        <f t="shared" si="8"/>
        <v>0</v>
      </c>
      <c r="J882" s="185"/>
      <c r="K882" s="186">
        <f t="shared" si="9"/>
        <v>0</v>
      </c>
      <c r="L882" s="186">
        <v>21</v>
      </c>
      <c r="M882" s="186">
        <f t="shared" si="10"/>
        <v>0</v>
      </c>
      <c r="N882" s="184">
        <v>0</v>
      </c>
      <c r="O882" s="184">
        <f t="shared" si="11"/>
        <v>0</v>
      </c>
      <c r="P882" s="184">
        <v>0</v>
      </c>
      <c r="Q882" s="184">
        <f t="shared" si="12"/>
        <v>0</v>
      </c>
      <c r="R882" s="186"/>
      <c r="S882" s="186" t="s">
        <v>203</v>
      </c>
      <c r="T882" s="187" t="s">
        <v>208</v>
      </c>
      <c r="U882" s="161">
        <v>0</v>
      </c>
      <c r="V882" s="161">
        <f t="shared" si="13"/>
        <v>0</v>
      </c>
      <c r="W882" s="161"/>
      <c r="X882" s="161" t="s">
        <v>155</v>
      </c>
      <c r="Y882" s="161" t="s">
        <v>156</v>
      </c>
      <c r="Z882" s="150"/>
      <c r="AA882" s="150"/>
      <c r="AB882" s="150"/>
      <c r="AC882" s="150"/>
      <c r="AD882" s="150"/>
      <c r="AE882" s="150"/>
      <c r="AF882" s="150"/>
      <c r="AG882" s="150" t="s">
        <v>164</v>
      </c>
      <c r="AH882" s="150"/>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1" x14ac:dyDescent="0.2">
      <c r="A883" s="181">
        <v>307</v>
      </c>
      <c r="B883" s="182" t="s">
        <v>1298</v>
      </c>
      <c r="C883" s="192" t="s">
        <v>1299</v>
      </c>
      <c r="D883" s="183" t="s">
        <v>207</v>
      </c>
      <c r="E883" s="184">
        <v>1</v>
      </c>
      <c r="F883" s="185"/>
      <c r="G883" s="186">
        <f t="shared" si="7"/>
        <v>0</v>
      </c>
      <c r="H883" s="185"/>
      <c r="I883" s="186">
        <f t="shared" si="8"/>
        <v>0</v>
      </c>
      <c r="J883" s="185"/>
      <c r="K883" s="186">
        <f t="shared" si="9"/>
        <v>0</v>
      </c>
      <c r="L883" s="186">
        <v>21</v>
      </c>
      <c r="M883" s="186">
        <f t="shared" si="10"/>
        <v>0</v>
      </c>
      <c r="N883" s="184">
        <v>0</v>
      </c>
      <c r="O883" s="184">
        <f t="shared" si="11"/>
        <v>0</v>
      </c>
      <c r="P883" s="184">
        <v>0</v>
      </c>
      <c r="Q883" s="184">
        <f t="shared" si="12"/>
        <v>0</v>
      </c>
      <c r="R883" s="186"/>
      <c r="S883" s="186" t="s">
        <v>203</v>
      </c>
      <c r="T883" s="187" t="s">
        <v>208</v>
      </c>
      <c r="U883" s="161">
        <v>0</v>
      </c>
      <c r="V883" s="161">
        <f t="shared" si="13"/>
        <v>0</v>
      </c>
      <c r="W883" s="161"/>
      <c r="X883" s="161" t="s">
        <v>155</v>
      </c>
      <c r="Y883" s="161" t="s">
        <v>156</v>
      </c>
      <c r="Z883" s="150"/>
      <c r="AA883" s="150"/>
      <c r="AB883" s="150"/>
      <c r="AC883" s="150"/>
      <c r="AD883" s="150"/>
      <c r="AE883" s="150"/>
      <c r="AF883" s="150"/>
      <c r="AG883" s="150" t="s">
        <v>164</v>
      </c>
      <c r="AH883" s="150"/>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outlineLevel="1" x14ac:dyDescent="0.2">
      <c r="A884" s="181">
        <v>308</v>
      </c>
      <c r="B884" s="182" t="s">
        <v>1300</v>
      </c>
      <c r="C884" s="192" t="s">
        <v>1301</v>
      </c>
      <c r="D884" s="183" t="s">
        <v>207</v>
      </c>
      <c r="E884" s="184">
        <v>1</v>
      </c>
      <c r="F884" s="185"/>
      <c r="G884" s="186">
        <f t="shared" si="7"/>
        <v>0</v>
      </c>
      <c r="H884" s="185"/>
      <c r="I884" s="186">
        <f t="shared" si="8"/>
        <v>0</v>
      </c>
      <c r="J884" s="185"/>
      <c r="K884" s="186">
        <f t="shared" si="9"/>
        <v>0</v>
      </c>
      <c r="L884" s="186">
        <v>21</v>
      </c>
      <c r="M884" s="186">
        <f t="shared" si="10"/>
        <v>0</v>
      </c>
      <c r="N884" s="184">
        <v>0</v>
      </c>
      <c r="O884" s="184">
        <f t="shared" si="11"/>
        <v>0</v>
      </c>
      <c r="P884" s="184">
        <v>0</v>
      </c>
      <c r="Q884" s="184">
        <f t="shared" si="12"/>
        <v>0</v>
      </c>
      <c r="R884" s="186"/>
      <c r="S884" s="186" t="s">
        <v>203</v>
      </c>
      <c r="T884" s="187" t="s">
        <v>208</v>
      </c>
      <c r="U884" s="161">
        <v>0</v>
      </c>
      <c r="V884" s="161">
        <f t="shared" si="13"/>
        <v>0</v>
      </c>
      <c r="W884" s="161"/>
      <c r="X884" s="161" t="s">
        <v>155</v>
      </c>
      <c r="Y884" s="161" t="s">
        <v>156</v>
      </c>
      <c r="Z884" s="150"/>
      <c r="AA884" s="150"/>
      <c r="AB884" s="150"/>
      <c r="AC884" s="150"/>
      <c r="AD884" s="150"/>
      <c r="AE884" s="150"/>
      <c r="AF884" s="150"/>
      <c r="AG884" s="150" t="s">
        <v>164</v>
      </c>
      <c r="AH884" s="150"/>
      <c r="AI884" s="150"/>
      <c r="AJ884" s="150"/>
      <c r="AK884" s="150"/>
      <c r="AL884" s="150"/>
      <c r="AM884" s="150"/>
      <c r="AN884" s="150"/>
      <c r="AO884" s="150"/>
      <c r="AP884" s="150"/>
      <c r="AQ884" s="150"/>
      <c r="AR884" s="150"/>
      <c r="AS884" s="150"/>
      <c r="AT884" s="150"/>
      <c r="AU884" s="150"/>
      <c r="AV884" s="150"/>
      <c r="AW884" s="150"/>
      <c r="AX884" s="150"/>
      <c r="AY884" s="150"/>
      <c r="AZ884" s="150"/>
      <c r="BA884" s="150"/>
      <c r="BB884" s="150"/>
      <c r="BC884" s="150"/>
      <c r="BD884" s="150"/>
      <c r="BE884" s="150"/>
      <c r="BF884" s="150"/>
      <c r="BG884" s="150"/>
      <c r="BH884" s="150"/>
    </row>
    <row r="885" spans="1:60" outlineLevel="1" x14ac:dyDescent="0.2">
      <c r="A885" s="181">
        <v>309</v>
      </c>
      <c r="B885" s="182" t="s">
        <v>1302</v>
      </c>
      <c r="C885" s="192" t="s">
        <v>1303</v>
      </c>
      <c r="D885" s="183" t="s">
        <v>207</v>
      </c>
      <c r="E885" s="184">
        <v>1</v>
      </c>
      <c r="F885" s="185"/>
      <c r="G885" s="186">
        <f t="shared" si="7"/>
        <v>0</v>
      </c>
      <c r="H885" s="185"/>
      <c r="I885" s="186">
        <f t="shared" si="8"/>
        <v>0</v>
      </c>
      <c r="J885" s="185"/>
      <c r="K885" s="186">
        <f t="shared" si="9"/>
        <v>0</v>
      </c>
      <c r="L885" s="186">
        <v>21</v>
      </c>
      <c r="M885" s="186">
        <f t="shared" si="10"/>
        <v>0</v>
      </c>
      <c r="N885" s="184">
        <v>0</v>
      </c>
      <c r="O885" s="184">
        <f t="shared" si="11"/>
        <v>0</v>
      </c>
      <c r="P885" s="184">
        <v>0</v>
      </c>
      <c r="Q885" s="184">
        <f t="shared" si="12"/>
        <v>0</v>
      </c>
      <c r="R885" s="186"/>
      <c r="S885" s="186" t="s">
        <v>203</v>
      </c>
      <c r="T885" s="187" t="s">
        <v>208</v>
      </c>
      <c r="U885" s="161">
        <v>0</v>
      </c>
      <c r="V885" s="161">
        <f t="shared" si="13"/>
        <v>0</v>
      </c>
      <c r="W885" s="161"/>
      <c r="X885" s="161" t="s">
        <v>155</v>
      </c>
      <c r="Y885" s="161" t="s">
        <v>156</v>
      </c>
      <c r="Z885" s="150"/>
      <c r="AA885" s="150"/>
      <c r="AB885" s="150"/>
      <c r="AC885" s="150"/>
      <c r="AD885" s="150"/>
      <c r="AE885" s="150"/>
      <c r="AF885" s="150"/>
      <c r="AG885" s="150" t="s">
        <v>164</v>
      </c>
      <c r="AH885" s="150"/>
      <c r="AI885" s="150"/>
      <c r="AJ885" s="150"/>
      <c r="AK885" s="150"/>
      <c r="AL885" s="150"/>
      <c r="AM885" s="150"/>
      <c r="AN885" s="150"/>
      <c r="AO885" s="150"/>
      <c r="AP885" s="150"/>
      <c r="AQ885" s="150"/>
      <c r="AR885" s="150"/>
      <c r="AS885" s="150"/>
      <c r="AT885" s="150"/>
      <c r="AU885" s="150"/>
      <c r="AV885" s="150"/>
      <c r="AW885" s="150"/>
      <c r="AX885" s="150"/>
      <c r="AY885" s="150"/>
      <c r="AZ885" s="150"/>
      <c r="BA885" s="150"/>
      <c r="BB885" s="150"/>
      <c r="BC885" s="150"/>
      <c r="BD885" s="150"/>
      <c r="BE885" s="150"/>
      <c r="BF885" s="150"/>
      <c r="BG885" s="150"/>
      <c r="BH885" s="150"/>
    </row>
    <row r="886" spans="1:60" outlineLevel="1" x14ac:dyDescent="0.2">
      <c r="A886" s="181">
        <v>310</v>
      </c>
      <c r="B886" s="182" t="s">
        <v>1304</v>
      </c>
      <c r="C886" s="192" t="s">
        <v>1305</v>
      </c>
      <c r="D886" s="183" t="s">
        <v>207</v>
      </c>
      <c r="E886" s="184">
        <v>1</v>
      </c>
      <c r="F886" s="185"/>
      <c r="G886" s="186">
        <f t="shared" si="7"/>
        <v>0</v>
      </c>
      <c r="H886" s="185"/>
      <c r="I886" s="186">
        <f t="shared" si="8"/>
        <v>0</v>
      </c>
      <c r="J886" s="185"/>
      <c r="K886" s="186">
        <f t="shared" si="9"/>
        <v>0</v>
      </c>
      <c r="L886" s="186">
        <v>21</v>
      </c>
      <c r="M886" s="186">
        <f t="shared" si="10"/>
        <v>0</v>
      </c>
      <c r="N886" s="184">
        <v>0</v>
      </c>
      <c r="O886" s="184">
        <f t="shared" si="11"/>
        <v>0</v>
      </c>
      <c r="P886" s="184">
        <v>0</v>
      </c>
      <c r="Q886" s="184">
        <f t="shared" si="12"/>
        <v>0</v>
      </c>
      <c r="R886" s="186"/>
      <c r="S886" s="186" t="s">
        <v>203</v>
      </c>
      <c r="T886" s="187" t="s">
        <v>208</v>
      </c>
      <c r="U886" s="161">
        <v>0</v>
      </c>
      <c r="V886" s="161">
        <f t="shared" si="13"/>
        <v>0</v>
      </c>
      <c r="W886" s="161"/>
      <c r="X886" s="161" t="s">
        <v>155</v>
      </c>
      <c r="Y886" s="161" t="s">
        <v>156</v>
      </c>
      <c r="Z886" s="150"/>
      <c r="AA886" s="150"/>
      <c r="AB886" s="150"/>
      <c r="AC886" s="150"/>
      <c r="AD886" s="150"/>
      <c r="AE886" s="150"/>
      <c r="AF886" s="150"/>
      <c r="AG886" s="150" t="s">
        <v>164</v>
      </c>
      <c r="AH886" s="150"/>
      <c r="AI886" s="150"/>
      <c r="AJ886" s="150"/>
      <c r="AK886" s="150"/>
      <c r="AL886" s="150"/>
      <c r="AM886" s="150"/>
      <c r="AN886" s="150"/>
      <c r="AO886" s="150"/>
      <c r="AP886" s="150"/>
      <c r="AQ886" s="150"/>
      <c r="AR886" s="150"/>
      <c r="AS886" s="150"/>
      <c r="AT886" s="150"/>
      <c r="AU886" s="150"/>
      <c r="AV886" s="150"/>
      <c r="AW886" s="150"/>
      <c r="AX886" s="150"/>
      <c r="AY886" s="150"/>
      <c r="AZ886" s="150"/>
      <c r="BA886" s="150"/>
      <c r="BB886" s="150"/>
      <c r="BC886" s="150"/>
      <c r="BD886" s="150"/>
      <c r="BE886" s="150"/>
      <c r="BF886" s="150"/>
      <c r="BG886" s="150"/>
      <c r="BH886" s="150"/>
    </row>
    <row r="887" spans="1:60" outlineLevel="1" x14ac:dyDescent="0.2">
      <c r="A887" s="181">
        <v>311</v>
      </c>
      <c r="B887" s="182" t="s">
        <v>1306</v>
      </c>
      <c r="C887" s="192" t="s">
        <v>1307</v>
      </c>
      <c r="D887" s="183" t="s">
        <v>207</v>
      </c>
      <c r="E887" s="184">
        <v>1</v>
      </c>
      <c r="F887" s="185"/>
      <c r="G887" s="186">
        <f t="shared" si="7"/>
        <v>0</v>
      </c>
      <c r="H887" s="185"/>
      <c r="I887" s="186">
        <f t="shared" si="8"/>
        <v>0</v>
      </c>
      <c r="J887" s="185"/>
      <c r="K887" s="186">
        <f t="shared" si="9"/>
        <v>0</v>
      </c>
      <c r="L887" s="186">
        <v>21</v>
      </c>
      <c r="M887" s="186">
        <f t="shared" si="10"/>
        <v>0</v>
      </c>
      <c r="N887" s="184">
        <v>0</v>
      </c>
      <c r="O887" s="184">
        <f t="shared" si="11"/>
        <v>0</v>
      </c>
      <c r="P887" s="184">
        <v>0</v>
      </c>
      <c r="Q887" s="184">
        <f t="shared" si="12"/>
        <v>0</v>
      </c>
      <c r="R887" s="186"/>
      <c r="S887" s="186" t="s">
        <v>203</v>
      </c>
      <c r="T887" s="187" t="s">
        <v>208</v>
      </c>
      <c r="U887" s="161">
        <v>0</v>
      </c>
      <c r="V887" s="161">
        <f t="shared" si="13"/>
        <v>0</v>
      </c>
      <c r="W887" s="161"/>
      <c r="X887" s="161" t="s">
        <v>155</v>
      </c>
      <c r="Y887" s="161" t="s">
        <v>156</v>
      </c>
      <c r="Z887" s="150"/>
      <c r="AA887" s="150"/>
      <c r="AB887" s="150"/>
      <c r="AC887" s="150"/>
      <c r="AD887" s="150"/>
      <c r="AE887" s="150"/>
      <c r="AF887" s="150"/>
      <c r="AG887" s="150" t="s">
        <v>164</v>
      </c>
      <c r="AH887" s="150"/>
      <c r="AI887" s="150"/>
      <c r="AJ887" s="150"/>
      <c r="AK887" s="150"/>
      <c r="AL887" s="150"/>
      <c r="AM887" s="150"/>
      <c r="AN887" s="150"/>
      <c r="AO887" s="150"/>
      <c r="AP887" s="150"/>
      <c r="AQ887" s="150"/>
      <c r="AR887" s="150"/>
      <c r="AS887" s="150"/>
      <c r="AT887" s="150"/>
      <c r="AU887" s="150"/>
      <c r="AV887" s="150"/>
      <c r="AW887" s="150"/>
      <c r="AX887" s="150"/>
      <c r="AY887" s="150"/>
      <c r="AZ887" s="150"/>
      <c r="BA887" s="150"/>
      <c r="BB887" s="150"/>
      <c r="BC887" s="150"/>
      <c r="BD887" s="150"/>
      <c r="BE887" s="150"/>
      <c r="BF887" s="150"/>
      <c r="BG887" s="150"/>
      <c r="BH887" s="150"/>
    </row>
    <row r="888" spans="1:60" outlineLevel="1" x14ac:dyDescent="0.2">
      <c r="A888" s="181">
        <v>312</v>
      </c>
      <c r="B888" s="182" t="s">
        <v>1308</v>
      </c>
      <c r="C888" s="192" t="s">
        <v>1309</v>
      </c>
      <c r="D888" s="183" t="s">
        <v>207</v>
      </c>
      <c r="E888" s="184">
        <v>1</v>
      </c>
      <c r="F888" s="185"/>
      <c r="G888" s="186">
        <f t="shared" si="7"/>
        <v>0</v>
      </c>
      <c r="H888" s="185"/>
      <c r="I888" s="186">
        <f t="shared" si="8"/>
        <v>0</v>
      </c>
      <c r="J888" s="185"/>
      <c r="K888" s="186">
        <f t="shared" si="9"/>
        <v>0</v>
      </c>
      <c r="L888" s="186">
        <v>21</v>
      </c>
      <c r="M888" s="186">
        <f t="shared" si="10"/>
        <v>0</v>
      </c>
      <c r="N888" s="184">
        <v>0</v>
      </c>
      <c r="O888" s="184">
        <f t="shared" si="11"/>
        <v>0</v>
      </c>
      <c r="P888" s="184">
        <v>0</v>
      </c>
      <c r="Q888" s="184">
        <f t="shared" si="12"/>
        <v>0</v>
      </c>
      <c r="R888" s="186"/>
      <c r="S888" s="186" t="s">
        <v>203</v>
      </c>
      <c r="T888" s="187" t="s">
        <v>208</v>
      </c>
      <c r="U888" s="161">
        <v>0</v>
      </c>
      <c r="V888" s="161">
        <f t="shared" si="13"/>
        <v>0</v>
      </c>
      <c r="W888" s="161"/>
      <c r="X888" s="161" t="s">
        <v>155</v>
      </c>
      <c r="Y888" s="161" t="s">
        <v>156</v>
      </c>
      <c r="Z888" s="150"/>
      <c r="AA888" s="150"/>
      <c r="AB888" s="150"/>
      <c r="AC888" s="150"/>
      <c r="AD888" s="150"/>
      <c r="AE888" s="150"/>
      <c r="AF888" s="150"/>
      <c r="AG888" s="150" t="s">
        <v>164</v>
      </c>
      <c r="AH888" s="150"/>
      <c r="AI888" s="150"/>
      <c r="AJ888" s="150"/>
      <c r="AK888" s="150"/>
      <c r="AL888" s="150"/>
      <c r="AM888" s="150"/>
      <c r="AN888" s="150"/>
      <c r="AO888" s="150"/>
      <c r="AP888" s="150"/>
      <c r="AQ888" s="150"/>
      <c r="AR888" s="150"/>
      <c r="AS888" s="150"/>
      <c r="AT888" s="150"/>
      <c r="AU888" s="150"/>
      <c r="AV888" s="150"/>
      <c r="AW888" s="150"/>
      <c r="AX888" s="150"/>
      <c r="AY888" s="150"/>
      <c r="AZ888" s="150"/>
      <c r="BA888" s="150"/>
      <c r="BB888" s="150"/>
      <c r="BC888" s="150"/>
      <c r="BD888" s="150"/>
      <c r="BE888" s="150"/>
      <c r="BF888" s="150"/>
      <c r="BG888" s="150"/>
      <c r="BH888" s="150"/>
    </row>
    <row r="889" spans="1:60" outlineLevel="1" x14ac:dyDescent="0.2">
      <c r="A889" s="181">
        <v>313</v>
      </c>
      <c r="B889" s="182" t="s">
        <v>1310</v>
      </c>
      <c r="C889" s="192" t="s">
        <v>1311</v>
      </c>
      <c r="D889" s="183" t="s">
        <v>207</v>
      </c>
      <c r="E889" s="184">
        <v>1</v>
      </c>
      <c r="F889" s="185"/>
      <c r="G889" s="186">
        <f t="shared" si="7"/>
        <v>0</v>
      </c>
      <c r="H889" s="185"/>
      <c r="I889" s="186">
        <f t="shared" si="8"/>
        <v>0</v>
      </c>
      <c r="J889" s="185"/>
      <c r="K889" s="186">
        <f t="shared" si="9"/>
        <v>0</v>
      </c>
      <c r="L889" s="186">
        <v>21</v>
      </c>
      <c r="M889" s="186">
        <f t="shared" si="10"/>
        <v>0</v>
      </c>
      <c r="N889" s="184">
        <v>0</v>
      </c>
      <c r="O889" s="184">
        <f t="shared" si="11"/>
        <v>0</v>
      </c>
      <c r="P889" s="184">
        <v>0</v>
      </c>
      <c r="Q889" s="184">
        <f t="shared" si="12"/>
        <v>0</v>
      </c>
      <c r="R889" s="186"/>
      <c r="S889" s="186" t="s">
        <v>203</v>
      </c>
      <c r="T889" s="187" t="s">
        <v>208</v>
      </c>
      <c r="U889" s="161">
        <v>0</v>
      </c>
      <c r="V889" s="161">
        <f t="shared" si="13"/>
        <v>0</v>
      </c>
      <c r="W889" s="161"/>
      <c r="X889" s="161" t="s">
        <v>155</v>
      </c>
      <c r="Y889" s="161" t="s">
        <v>156</v>
      </c>
      <c r="Z889" s="150"/>
      <c r="AA889" s="150"/>
      <c r="AB889" s="150"/>
      <c r="AC889" s="150"/>
      <c r="AD889" s="150"/>
      <c r="AE889" s="150"/>
      <c r="AF889" s="150"/>
      <c r="AG889" s="150" t="s">
        <v>164</v>
      </c>
      <c r="AH889" s="150"/>
      <c r="AI889" s="150"/>
      <c r="AJ889" s="150"/>
      <c r="AK889" s="150"/>
      <c r="AL889" s="150"/>
      <c r="AM889" s="150"/>
      <c r="AN889" s="150"/>
      <c r="AO889" s="150"/>
      <c r="AP889" s="150"/>
      <c r="AQ889" s="150"/>
      <c r="AR889" s="150"/>
      <c r="AS889" s="150"/>
      <c r="AT889" s="150"/>
      <c r="AU889" s="150"/>
      <c r="AV889" s="150"/>
      <c r="AW889" s="150"/>
      <c r="AX889" s="150"/>
      <c r="AY889" s="150"/>
      <c r="AZ889" s="150"/>
      <c r="BA889" s="150"/>
      <c r="BB889" s="150"/>
      <c r="BC889" s="150"/>
      <c r="BD889" s="150"/>
      <c r="BE889" s="150"/>
      <c r="BF889" s="150"/>
      <c r="BG889" s="150"/>
      <c r="BH889" s="150"/>
    </row>
    <row r="890" spans="1:60" outlineLevel="1" x14ac:dyDescent="0.2">
      <c r="A890" s="181">
        <v>314</v>
      </c>
      <c r="B890" s="182" t="s">
        <v>1312</v>
      </c>
      <c r="C890" s="192" t="s">
        <v>1313</v>
      </c>
      <c r="D890" s="183" t="s">
        <v>207</v>
      </c>
      <c r="E890" s="184">
        <v>1</v>
      </c>
      <c r="F890" s="185"/>
      <c r="G890" s="186">
        <f t="shared" si="7"/>
        <v>0</v>
      </c>
      <c r="H890" s="185"/>
      <c r="I890" s="186">
        <f t="shared" si="8"/>
        <v>0</v>
      </c>
      <c r="J890" s="185"/>
      <c r="K890" s="186">
        <f t="shared" si="9"/>
        <v>0</v>
      </c>
      <c r="L890" s="186">
        <v>21</v>
      </c>
      <c r="M890" s="186">
        <f t="shared" si="10"/>
        <v>0</v>
      </c>
      <c r="N890" s="184">
        <v>0</v>
      </c>
      <c r="O890" s="184">
        <f t="shared" si="11"/>
        <v>0</v>
      </c>
      <c r="P890" s="184">
        <v>0</v>
      </c>
      <c r="Q890" s="184">
        <f t="shared" si="12"/>
        <v>0</v>
      </c>
      <c r="R890" s="186"/>
      <c r="S890" s="186" t="s">
        <v>203</v>
      </c>
      <c r="T890" s="187" t="s">
        <v>208</v>
      </c>
      <c r="U890" s="161">
        <v>0</v>
      </c>
      <c r="V890" s="161">
        <f t="shared" si="13"/>
        <v>0</v>
      </c>
      <c r="W890" s="161"/>
      <c r="X890" s="161" t="s">
        <v>155</v>
      </c>
      <c r="Y890" s="161" t="s">
        <v>156</v>
      </c>
      <c r="Z890" s="150"/>
      <c r="AA890" s="150"/>
      <c r="AB890" s="150"/>
      <c r="AC890" s="150"/>
      <c r="AD890" s="150"/>
      <c r="AE890" s="150"/>
      <c r="AF890" s="150"/>
      <c r="AG890" s="150" t="s">
        <v>164</v>
      </c>
      <c r="AH890" s="150"/>
      <c r="AI890" s="150"/>
      <c r="AJ890" s="150"/>
      <c r="AK890" s="150"/>
      <c r="AL890" s="150"/>
      <c r="AM890" s="150"/>
      <c r="AN890" s="150"/>
      <c r="AO890" s="150"/>
      <c r="AP890" s="150"/>
      <c r="AQ890" s="150"/>
      <c r="AR890" s="150"/>
      <c r="AS890" s="150"/>
      <c r="AT890" s="150"/>
      <c r="AU890" s="150"/>
      <c r="AV890" s="150"/>
      <c r="AW890" s="150"/>
      <c r="AX890" s="150"/>
      <c r="AY890" s="150"/>
      <c r="AZ890" s="150"/>
      <c r="BA890" s="150"/>
      <c r="BB890" s="150"/>
      <c r="BC890" s="150"/>
      <c r="BD890" s="150"/>
      <c r="BE890" s="150"/>
      <c r="BF890" s="150"/>
      <c r="BG890" s="150"/>
      <c r="BH890" s="150"/>
    </row>
    <row r="891" spans="1:60" outlineLevel="1" x14ac:dyDescent="0.2">
      <c r="A891" s="181">
        <v>315</v>
      </c>
      <c r="B891" s="182" t="s">
        <v>1314</v>
      </c>
      <c r="C891" s="192" t="s">
        <v>1315</v>
      </c>
      <c r="D891" s="183" t="s">
        <v>207</v>
      </c>
      <c r="E891" s="184">
        <v>1</v>
      </c>
      <c r="F891" s="185"/>
      <c r="G891" s="186">
        <f t="shared" si="7"/>
        <v>0</v>
      </c>
      <c r="H891" s="185"/>
      <c r="I891" s="186">
        <f t="shared" si="8"/>
        <v>0</v>
      </c>
      <c r="J891" s="185"/>
      <c r="K891" s="186">
        <f t="shared" si="9"/>
        <v>0</v>
      </c>
      <c r="L891" s="186">
        <v>21</v>
      </c>
      <c r="M891" s="186">
        <f t="shared" si="10"/>
        <v>0</v>
      </c>
      <c r="N891" s="184">
        <v>0</v>
      </c>
      <c r="O891" s="184">
        <f t="shared" si="11"/>
        <v>0</v>
      </c>
      <c r="P891" s="184">
        <v>0</v>
      </c>
      <c r="Q891" s="184">
        <f t="shared" si="12"/>
        <v>0</v>
      </c>
      <c r="R891" s="186"/>
      <c r="S891" s="186" t="s">
        <v>203</v>
      </c>
      <c r="T891" s="187" t="s">
        <v>208</v>
      </c>
      <c r="U891" s="161">
        <v>0</v>
      </c>
      <c r="V891" s="161">
        <f t="shared" si="13"/>
        <v>0</v>
      </c>
      <c r="W891" s="161"/>
      <c r="X891" s="161" t="s">
        <v>155</v>
      </c>
      <c r="Y891" s="161" t="s">
        <v>156</v>
      </c>
      <c r="Z891" s="150"/>
      <c r="AA891" s="150"/>
      <c r="AB891" s="150"/>
      <c r="AC891" s="150"/>
      <c r="AD891" s="150"/>
      <c r="AE891" s="150"/>
      <c r="AF891" s="150"/>
      <c r="AG891" s="150" t="s">
        <v>164</v>
      </c>
      <c r="AH891" s="150"/>
      <c r="AI891" s="150"/>
      <c r="AJ891" s="150"/>
      <c r="AK891" s="150"/>
      <c r="AL891" s="150"/>
      <c r="AM891" s="150"/>
      <c r="AN891" s="150"/>
      <c r="AO891" s="150"/>
      <c r="AP891" s="150"/>
      <c r="AQ891" s="150"/>
      <c r="AR891" s="150"/>
      <c r="AS891" s="150"/>
      <c r="AT891" s="150"/>
      <c r="AU891" s="150"/>
      <c r="AV891" s="150"/>
      <c r="AW891" s="150"/>
      <c r="AX891" s="150"/>
      <c r="AY891" s="150"/>
      <c r="AZ891" s="150"/>
      <c r="BA891" s="150"/>
      <c r="BB891" s="150"/>
      <c r="BC891" s="150"/>
      <c r="BD891" s="150"/>
      <c r="BE891" s="150"/>
      <c r="BF891" s="150"/>
      <c r="BG891" s="150"/>
      <c r="BH891" s="150"/>
    </row>
    <row r="892" spans="1:60" outlineLevel="1" x14ac:dyDescent="0.2">
      <c r="A892" s="181">
        <v>316</v>
      </c>
      <c r="B892" s="182" t="s">
        <v>1316</v>
      </c>
      <c r="C892" s="192" t="s">
        <v>1317</v>
      </c>
      <c r="D892" s="183" t="s">
        <v>207</v>
      </c>
      <c r="E892" s="184">
        <v>1</v>
      </c>
      <c r="F892" s="185"/>
      <c r="G892" s="186">
        <f t="shared" si="7"/>
        <v>0</v>
      </c>
      <c r="H892" s="185"/>
      <c r="I892" s="186">
        <f t="shared" si="8"/>
        <v>0</v>
      </c>
      <c r="J892" s="185"/>
      <c r="K892" s="186">
        <f t="shared" si="9"/>
        <v>0</v>
      </c>
      <c r="L892" s="186">
        <v>21</v>
      </c>
      <c r="M892" s="186">
        <f t="shared" si="10"/>
        <v>0</v>
      </c>
      <c r="N892" s="184">
        <v>0</v>
      </c>
      <c r="O892" s="184">
        <f t="shared" si="11"/>
        <v>0</v>
      </c>
      <c r="P892" s="184">
        <v>0</v>
      </c>
      <c r="Q892" s="184">
        <f t="shared" si="12"/>
        <v>0</v>
      </c>
      <c r="R892" s="186"/>
      <c r="S892" s="186" t="s">
        <v>203</v>
      </c>
      <c r="T892" s="187" t="s">
        <v>208</v>
      </c>
      <c r="U892" s="161">
        <v>0</v>
      </c>
      <c r="V892" s="161">
        <f t="shared" si="13"/>
        <v>0</v>
      </c>
      <c r="W892" s="161"/>
      <c r="X892" s="161" t="s">
        <v>155</v>
      </c>
      <c r="Y892" s="161" t="s">
        <v>156</v>
      </c>
      <c r="Z892" s="150"/>
      <c r="AA892" s="150"/>
      <c r="AB892" s="150"/>
      <c r="AC892" s="150"/>
      <c r="AD892" s="150"/>
      <c r="AE892" s="150"/>
      <c r="AF892" s="150"/>
      <c r="AG892" s="150" t="s">
        <v>164</v>
      </c>
      <c r="AH892" s="150"/>
      <c r="AI892" s="150"/>
      <c r="AJ892" s="150"/>
      <c r="AK892" s="150"/>
      <c r="AL892" s="150"/>
      <c r="AM892" s="150"/>
      <c r="AN892" s="150"/>
      <c r="AO892" s="150"/>
      <c r="AP892" s="150"/>
      <c r="AQ892" s="150"/>
      <c r="AR892" s="150"/>
      <c r="AS892" s="150"/>
      <c r="AT892" s="150"/>
      <c r="AU892" s="150"/>
      <c r="AV892" s="150"/>
      <c r="AW892" s="150"/>
      <c r="AX892" s="150"/>
      <c r="AY892" s="150"/>
      <c r="AZ892" s="150"/>
      <c r="BA892" s="150"/>
      <c r="BB892" s="150"/>
      <c r="BC892" s="150"/>
      <c r="BD892" s="150"/>
      <c r="BE892" s="150"/>
      <c r="BF892" s="150"/>
      <c r="BG892" s="150"/>
      <c r="BH892" s="150"/>
    </row>
    <row r="893" spans="1:60" outlineLevel="1" x14ac:dyDescent="0.2">
      <c r="A893" s="181">
        <v>317</v>
      </c>
      <c r="B893" s="182" t="s">
        <v>1318</v>
      </c>
      <c r="C893" s="192" t="s">
        <v>1319</v>
      </c>
      <c r="D893" s="183" t="s">
        <v>207</v>
      </c>
      <c r="E893" s="184">
        <v>1</v>
      </c>
      <c r="F893" s="185"/>
      <c r="G893" s="186">
        <f t="shared" si="7"/>
        <v>0</v>
      </c>
      <c r="H893" s="185"/>
      <c r="I893" s="186">
        <f t="shared" si="8"/>
        <v>0</v>
      </c>
      <c r="J893" s="185"/>
      <c r="K893" s="186">
        <f t="shared" si="9"/>
        <v>0</v>
      </c>
      <c r="L893" s="186">
        <v>21</v>
      </c>
      <c r="M893" s="186">
        <f t="shared" si="10"/>
        <v>0</v>
      </c>
      <c r="N893" s="184">
        <v>0</v>
      </c>
      <c r="O893" s="184">
        <f t="shared" si="11"/>
        <v>0</v>
      </c>
      <c r="P893" s="184">
        <v>0</v>
      </c>
      <c r="Q893" s="184">
        <f t="shared" si="12"/>
        <v>0</v>
      </c>
      <c r="R893" s="186"/>
      <c r="S893" s="186" t="s">
        <v>203</v>
      </c>
      <c r="T893" s="187" t="s">
        <v>208</v>
      </c>
      <c r="U893" s="161">
        <v>0</v>
      </c>
      <c r="V893" s="161">
        <f t="shared" si="13"/>
        <v>0</v>
      </c>
      <c r="W893" s="161"/>
      <c r="X893" s="161" t="s">
        <v>155</v>
      </c>
      <c r="Y893" s="161" t="s">
        <v>156</v>
      </c>
      <c r="Z893" s="150"/>
      <c r="AA893" s="150"/>
      <c r="AB893" s="150"/>
      <c r="AC893" s="150"/>
      <c r="AD893" s="150"/>
      <c r="AE893" s="150"/>
      <c r="AF893" s="150"/>
      <c r="AG893" s="150" t="s">
        <v>164</v>
      </c>
      <c r="AH893" s="150"/>
      <c r="AI893" s="150"/>
      <c r="AJ893" s="150"/>
      <c r="AK893" s="150"/>
      <c r="AL893" s="150"/>
      <c r="AM893" s="150"/>
      <c r="AN893" s="150"/>
      <c r="AO893" s="150"/>
      <c r="AP893" s="150"/>
      <c r="AQ893" s="150"/>
      <c r="AR893" s="150"/>
      <c r="AS893" s="150"/>
      <c r="AT893" s="150"/>
      <c r="AU893" s="150"/>
      <c r="AV893" s="150"/>
      <c r="AW893" s="150"/>
      <c r="AX893" s="150"/>
      <c r="AY893" s="150"/>
      <c r="AZ893" s="150"/>
      <c r="BA893" s="150"/>
      <c r="BB893" s="150"/>
      <c r="BC893" s="150"/>
      <c r="BD893" s="150"/>
      <c r="BE893" s="150"/>
      <c r="BF893" s="150"/>
      <c r="BG893" s="150"/>
      <c r="BH893" s="150"/>
    </row>
    <row r="894" spans="1:60" ht="22.5" outlineLevel="1" x14ac:dyDescent="0.2">
      <c r="A894" s="181">
        <v>318</v>
      </c>
      <c r="B894" s="182" t="s">
        <v>1320</v>
      </c>
      <c r="C894" s="192" t="s">
        <v>1321</v>
      </c>
      <c r="D894" s="183" t="s">
        <v>207</v>
      </c>
      <c r="E894" s="184">
        <v>1</v>
      </c>
      <c r="F894" s="185"/>
      <c r="G894" s="186">
        <f t="shared" ref="G894:G957" si="14">ROUND(E894*F894,2)</f>
        <v>0</v>
      </c>
      <c r="H894" s="185"/>
      <c r="I894" s="186">
        <f t="shared" ref="I894:I957" si="15">ROUND(E894*H894,2)</f>
        <v>0</v>
      </c>
      <c r="J894" s="185"/>
      <c r="K894" s="186">
        <f t="shared" ref="K894:K957" si="16">ROUND(E894*J894,2)</f>
        <v>0</v>
      </c>
      <c r="L894" s="186">
        <v>21</v>
      </c>
      <c r="M894" s="186">
        <f t="shared" ref="M894:M957" si="17">G894*(1+L894/100)</f>
        <v>0</v>
      </c>
      <c r="N894" s="184">
        <v>0</v>
      </c>
      <c r="O894" s="184">
        <f t="shared" ref="O894:O957" si="18">ROUND(E894*N894,2)</f>
        <v>0</v>
      </c>
      <c r="P894" s="184">
        <v>0</v>
      </c>
      <c r="Q894" s="184">
        <f t="shared" ref="Q894:Q957" si="19">ROUND(E894*P894,2)</f>
        <v>0</v>
      </c>
      <c r="R894" s="186"/>
      <c r="S894" s="186" t="s">
        <v>203</v>
      </c>
      <c r="T894" s="187" t="s">
        <v>208</v>
      </c>
      <c r="U894" s="161">
        <v>0</v>
      </c>
      <c r="V894" s="161">
        <f t="shared" ref="V894:V957" si="20">ROUND(E894*U894,2)</f>
        <v>0</v>
      </c>
      <c r="W894" s="161"/>
      <c r="X894" s="161" t="s">
        <v>155</v>
      </c>
      <c r="Y894" s="161" t="s">
        <v>156</v>
      </c>
      <c r="Z894" s="150"/>
      <c r="AA894" s="150"/>
      <c r="AB894" s="150"/>
      <c r="AC894" s="150"/>
      <c r="AD894" s="150"/>
      <c r="AE894" s="150"/>
      <c r="AF894" s="150"/>
      <c r="AG894" s="150" t="s">
        <v>164</v>
      </c>
      <c r="AH894" s="150"/>
      <c r="AI894" s="150"/>
      <c r="AJ894" s="150"/>
      <c r="AK894" s="150"/>
      <c r="AL894" s="150"/>
      <c r="AM894" s="150"/>
      <c r="AN894" s="150"/>
      <c r="AO894" s="150"/>
      <c r="AP894" s="150"/>
      <c r="AQ894" s="150"/>
      <c r="AR894" s="150"/>
      <c r="AS894" s="150"/>
      <c r="AT894" s="150"/>
      <c r="AU894" s="150"/>
      <c r="AV894" s="150"/>
      <c r="AW894" s="150"/>
      <c r="AX894" s="150"/>
      <c r="AY894" s="150"/>
      <c r="AZ894" s="150"/>
      <c r="BA894" s="150"/>
      <c r="BB894" s="150"/>
      <c r="BC894" s="150"/>
      <c r="BD894" s="150"/>
      <c r="BE894" s="150"/>
      <c r="BF894" s="150"/>
      <c r="BG894" s="150"/>
      <c r="BH894" s="150"/>
    </row>
    <row r="895" spans="1:60" outlineLevel="1" x14ac:dyDescent="0.2">
      <c r="A895" s="181">
        <v>319</v>
      </c>
      <c r="B895" s="182" t="s">
        <v>1322</v>
      </c>
      <c r="C895" s="192" t="s">
        <v>1323</v>
      </c>
      <c r="D895" s="183" t="s">
        <v>207</v>
      </c>
      <c r="E895" s="184">
        <v>1</v>
      </c>
      <c r="F895" s="185"/>
      <c r="G895" s="186">
        <f t="shared" si="14"/>
        <v>0</v>
      </c>
      <c r="H895" s="185"/>
      <c r="I895" s="186">
        <f t="shared" si="15"/>
        <v>0</v>
      </c>
      <c r="J895" s="185"/>
      <c r="K895" s="186">
        <f t="shared" si="16"/>
        <v>0</v>
      </c>
      <c r="L895" s="186">
        <v>21</v>
      </c>
      <c r="M895" s="186">
        <f t="shared" si="17"/>
        <v>0</v>
      </c>
      <c r="N895" s="184">
        <v>0</v>
      </c>
      <c r="O895" s="184">
        <f t="shared" si="18"/>
        <v>0</v>
      </c>
      <c r="P895" s="184">
        <v>0</v>
      </c>
      <c r="Q895" s="184">
        <f t="shared" si="19"/>
        <v>0</v>
      </c>
      <c r="R895" s="186"/>
      <c r="S895" s="186" t="s">
        <v>203</v>
      </c>
      <c r="T895" s="187" t="s">
        <v>208</v>
      </c>
      <c r="U895" s="161">
        <v>0</v>
      </c>
      <c r="V895" s="161">
        <f t="shared" si="20"/>
        <v>0</v>
      </c>
      <c r="W895" s="161"/>
      <c r="X895" s="161" t="s">
        <v>155</v>
      </c>
      <c r="Y895" s="161" t="s">
        <v>156</v>
      </c>
      <c r="Z895" s="150"/>
      <c r="AA895" s="150"/>
      <c r="AB895" s="150"/>
      <c r="AC895" s="150"/>
      <c r="AD895" s="150"/>
      <c r="AE895" s="150"/>
      <c r="AF895" s="150"/>
      <c r="AG895" s="150" t="s">
        <v>164</v>
      </c>
      <c r="AH895" s="150"/>
      <c r="AI895" s="150"/>
      <c r="AJ895" s="150"/>
      <c r="AK895" s="150"/>
      <c r="AL895" s="150"/>
      <c r="AM895" s="150"/>
      <c r="AN895" s="150"/>
      <c r="AO895" s="150"/>
      <c r="AP895" s="150"/>
      <c r="AQ895" s="150"/>
      <c r="AR895" s="150"/>
      <c r="AS895" s="150"/>
      <c r="AT895" s="150"/>
      <c r="AU895" s="150"/>
      <c r="AV895" s="150"/>
      <c r="AW895" s="150"/>
      <c r="AX895" s="150"/>
      <c r="AY895" s="150"/>
      <c r="AZ895" s="150"/>
      <c r="BA895" s="150"/>
      <c r="BB895" s="150"/>
      <c r="BC895" s="150"/>
      <c r="BD895" s="150"/>
      <c r="BE895" s="150"/>
      <c r="BF895" s="150"/>
      <c r="BG895" s="150"/>
      <c r="BH895" s="150"/>
    </row>
    <row r="896" spans="1:60" outlineLevel="1" x14ac:dyDescent="0.2">
      <c r="A896" s="181">
        <v>320</v>
      </c>
      <c r="B896" s="182" t="s">
        <v>1324</v>
      </c>
      <c r="C896" s="192" t="s">
        <v>1325</v>
      </c>
      <c r="D896" s="183" t="s">
        <v>207</v>
      </c>
      <c r="E896" s="184">
        <v>1</v>
      </c>
      <c r="F896" s="185"/>
      <c r="G896" s="186">
        <f t="shared" si="14"/>
        <v>0</v>
      </c>
      <c r="H896" s="185"/>
      <c r="I896" s="186">
        <f t="shared" si="15"/>
        <v>0</v>
      </c>
      <c r="J896" s="185"/>
      <c r="K896" s="186">
        <f t="shared" si="16"/>
        <v>0</v>
      </c>
      <c r="L896" s="186">
        <v>21</v>
      </c>
      <c r="M896" s="186">
        <f t="shared" si="17"/>
        <v>0</v>
      </c>
      <c r="N896" s="184">
        <v>0</v>
      </c>
      <c r="O896" s="184">
        <f t="shared" si="18"/>
        <v>0</v>
      </c>
      <c r="P896" s="184">
        <v>0</v>
      </c>
      <c r="Q896" s="184">
        <f t="shared" si="19"/>
        <v>0</v>
      </c>
      <c r="R896" s="186"/>
      <c r="S896" s="186" t="s">
        <v>203</v>
      </c>
      <c r="T896" s="187" t="s">
        <v>208</v>
      </c>
      <c r="U896" s="161">
        <v>0</v>
      </c>
      <c r="V896" s="161">
        <f t="shared" si="20"/>
        <v>0</v>
      </c>
      <c r="W896" s="161"/>
      <c r="X896" s="161" t="s">
        <v>155</v>
      </c>
      <c r="Y896" s="161" t="s">
        <v>156</v>
      </c>
      <c r="Z896" s="150"/>
      <c r="AA896" s="150"/>
      <c r="AB896" s="150"/>
      <c r="AC896" s="150"/>
      <c r="AD896" s="150"/>
      <c r="AE896" s="150"/>
      <c r="AF896" s="150"/>
      <c r="AG896" s="150" t="s">
        <v>164</v>
      </c>
      <c r="AH896" s="150"/>
      <c r="AI896" s="150"/>
      <c r="AJ896" s="150"/>
      <c r="AK896" s="150"/>
      <c r="AL896" s="150"/>
      <c r="AM896" s="150"/>
      <c r="AN896" s="150"/>
      <c r="AO896" s="150"/>
      <c r="AP896" s="150"/>
      <c r="AQ896" s="150"/>
      <c r="AR896" s="150"/>
      <c r="AS896" s="150"/>
      <c r="AT896" s="150"/>
      <c r="AU896" s="150"/>
      <c r="AV896" s="150"/>
      <c r="AW896" s="150"/>
      <c r="AX896" s="150"/>
      <c r="AY896" s="150"/>
      <c r="AZ896" s="150"/>
      <c r="BA896" s="150"/>
      <c r="BB896" s="150"/>
      <c r="BC896" s="150"/>
      <c r="BD896" s="150"/>
      <c r="BE896" s="150"/>
      <c r="BF896" s="150"/>
      <c r="BG896" s="150"/>
      <c r="BH896" s="150"/>
    </row>
    <row r="897" spans="1:60" outlineLevel="1" x14ac:dyDescent="0.2">
      <c r="A897" s="181">
        <v>321</v>
      </c>
      <c r="B897" s="182" t="s">
        <v>1326</v>
      </c>
      <c r="C897" s="192" t="s">
        <v>1327</v>
      </c>
      <c r="D897" s="183" t="s">
        <v>207</v>
      </c>
      <c r="E897" s="184">
        <v>1</v>
      </c>
      <c r="F897" s="185"/>
      <c r="G897" s="186">
        <f t="shared" si="14"/>
        <v>0</v>
      </c>
      <c r="H897" s="185"/>
      <c r="I897" s="186">
        <f t="shared" si="15"/>
        <v>0</v>
      </c>
      <c r="J897" s="185"/>
      <c r="K897" s="186">
        <f t="shared" si="16"/>
        <v>0</v>
      </c>
      <c r="L897" s="186">
        <v>21</v>
      </c>
      <c r="M897" s="186">
        <f t="shared" si="17"/>
        <v>0</v>
      </c>
      <c r="N897" s="184">
        <v>0</v>
      </c>
      <c r="O897" s="184">
        <f t="shared" si="18"/>
        <v>0</v>
      </c>
      <c r="P897" s="184">
        <v>0</v>
      </c>
      <c r="Q897" s="184">
        <f t="shared" si="19"/>
        <v>0</v>
      </c>
      <c r="R897" s="186"/>
      <c r="S897" s="186" t="s">
        <v>203</v>
      </c>
      <c r="T897" s="187" t="s">
        <v>208</v>
      </c>
      <c r="U897" s="161">
        <v>0</v>
      </c>
      <c r="V897" s="161">
        <f t="shared" si="20"/>
        <v>0</v>
      </c>
      <c r="W897" s="161"/>
      <c r="X897" s="161" t="s">
        <v>155</v>
      </c>
      <c r="Y897" s="161" t="s">
        <v>156</v>
      </c>
      <c r="Z897" s="150"/>
      <c r="AA897" s="150"/>
      <c r="AB897" s="150"/>
      <c r="AC897" s="150"/>
      <c r="AD897" s="150"/>
      <c r="AE897" s="150"/>
      <c r="AF897" s="150"/>
      <c r="AG897" s="150" t="s">
        <v>164</v>
      </c>
      <c r="AH897" s="150"/>
      <c r="AI897" s="150"/>
      <c r="AJ897" s="150"/>
      <c r="AK897" s="150"/>
      <c r="AL897" s="150"/>
      <c r="AM897" s="150"/>
      <c r="AN897" s="150"/>
      <c r="AO897" s="150"/>
      <c r="AP897" s="150"/>
      <c r="AQ897" s="150"/>
      <c r="AR897" s="150"/>
      <c r="AS897" s="150"/>
      <c r="AT897" s="150"/>
      <c r="AU897" s="150"/>
      <c r="AV897" s="150"/>
      <c r="AW897" s="150"/>
      <c r="AX897" s="150"/>
      <c r="AY897" s="150"/>
      <c r="AZ897" s="150"/>
      <c r="BA897" s="150"/>
      <c r="BB897" s="150"/>
      <c r="BC897" s="150"/>
      <c r="BD897" s="150"/>
      <c r="BE897" s="150"/>
      <c r="BF897" s="150"/>
      <c r="BG897" s="150"/>
      <c r="BH897" s="150"/>
    </row>
    <row r="898" spans="1:60" outlineLevel="1" x14ac:dyDescent="0.2">
      <c r="A898" s="181">
        <v>322</v>
      </c>
      <c r="B898" s="182" t="s">
        <v>1328</v>
      </c>
      <c r="C898" s="192" t="s">
        <v>1329</v>
      </c>
      <c r="D898" s="183" t="s">
        <v>207</v>
      </c>
      <c r="E898" s="184">
        <v>1</v>
      </c>
      <c r="F898" s="185"/>
      <c r="G898" s="186">
        <f t="shared" si="14"/>
        <v>0</v>
      </c>
      <c r="H898" s="185"/>
      <c r="I898" s="186">
        <f t="shared" si="15"/>
        <v>0</v>
      </c>
      <c r="J898" s="185"/>
      <c r="K898" s="186">
        <f t="shared" si="16"/>
        <v>0</v>
      </c>
      <c r="L898" s="186">
        <v>21</v>
      </c>
      <c r="M898" s="186">
        <f t="shared" si="17"/>
        <v>0</v>
      </c>
      <c r="N898" s="184">
        <v>0</v>
      </c>
      <c r="O898" s="184">
        <f t="shared" si="18"/>
        <v>0</v>
      </c>
      <c r="P898" s="184">
        <v>0</v>
      </c>
      <c r="Q898" s="184">
        <f t="shared" si="19"/>
        <v>0</v>
      </c>
      <c r="R898" s="186"/>
      <c r="S898" s="186" t="s">
        <v>203</v>
      </c>
      <c r="T898" s="187" t="s">
        <v>208</v>
      </c>
      <c r="U898" s="161">
        <v>0</v>
      </c>
      <c r="V898" s="161">
        <f t="shared" si="20"/>
        <v>0</v>
      </c>
      <c r="W898" s="161"/>
      <c r="X898" s="161" t="s">
        <v>155</v>
      </c>
      <c r="Y898" s="161" t="s">
        <v>156</v>
      </c>
      <c r="Z898" s="150"/>
      <c r="AA898" s="150"/>
      <c r="AB898" s="150"/>
      <c r="AC898" s="150"/>
      <c r="AD898" s="150"/>
      <c r="AE898" s="150"/>
      <c r="AF898" s="150"/>
      <c r="AG898" s="150" t="s">
        <v>164</v>
      </c>
      <c r="AH898" s="150"/>
      <c r="AI898" s="150"/>
      <c r="AJ898" s="150"/>
      <c r="AK898" s="150"/>
      <c r="AL898" s="150"/>
      <c r="AM898" s="150"/>
      <c r="AN898" s="150"/>
      <c r="AO898" s="150"/>
      <c r="AP898" s="150"/>
      <c r="AQ898" s="150"/>
      <c r="AR898" s="150"/>
      <c r="AS898" s="150"/>
      <c r="AT898" s="150"/>
      <c r="AU898" s="150"/>
      <c r="AV898" s="150"/>
      <c r="AW898" s="150"/>
      <c r="AX898" s="150"/>
      <c r="AY898" s="150"/>
      <c r="AZ898" s="150"/>
      <c r="BA898" s="150"/>
      <c r="BB898" s="150"/>
      <c r="BC898" s="150"/>
      <c r="BD898" s="150"/>
      <c r="BE898" s="150"/>
      <c r="BF898" s="150"/>
      <c r="BG898" s="150"/>
      <c r="BH898" s="150"/>
    </row>
    <row r="899" spans="1:60" outlineLevel="1" x14ac:dyDescent="0.2">
      <c r="A899" s="181">
        <v>323</v>
      </c>
      <c r="B899" s="182" t="s">
        <v>1330</v>
      </c>
      <c r="C899" s="192" t="s">
        <v>1331</v>
      </c>
      <c r="D899" s="183" t="s">
        <v>207</v>
      </c>
      <c r="E899" s="184">
        <v>1</v>
      </c>
      <c r="F899" s="185"/>
      <c r="G899" s="186">
        <f t="shared" si="14"/>
        <v>0</v>
      </c>
      <c r="H899" s="185"/>
      <c r="I899" s="186">
        <f t="shared" si="15"/>
        <v>0</v>
      </c>
      <c r="J899" s="185"/>
      <c r="K899" s="186">
        <f t="shared" si="16"/>
        <v>0</v>
      </c>
      <c r="L899" s="186">
        <v>21</v>
      </c>
      <c r="M899" s="186">
        <f t="shared" si="17"/>
        <v>0</v>
      </c>
      <c r="N899" s="184">
        <v>0</v>
      </c>
      <c r="O899" s="184">
        <f t="shared" si="18"/>
        <v>0</v>
      </c>
      <c r="P899" s="184">
        <v>0</v>
      </c>
      <c r="Q899" s="184">
        <f t="shared" si="19"/>
        <v>0</v>
      </c>
      <c r="R899" s="186"/>
      <c r="S899" s="186" t="s">
        <v>203</v>
      </c>
      <c r="T899" s="187" t="s">
        <v>208</v>
      </c>
      <c r="U899" s="161">
        <v>0</v>
      </c>
      <c r="V899" s="161">
        <f t="shared" si="20"/>
        <v>0</v>
      </c>
      <c r="W899" s="161"/>
      <c r="X899" s="161" t="s">
        <v>155</v>
      </c>
      <c r="Y899" s="161" t="s">
        <v>156</v>
      </c>
      <c r="Z899" s="150"/>
      <c r="AA899" s="150"/>
      <c r="AB899" s="150"/>
      <c r="AC899" s="150"/>
      <c r="AD899" s="150"/>
      <c r="AE899" s="150"/>
      <c r="AF899" s="150"/>
      <c r="AG899" s="150" t="s">
        <v>164</v>
      </c>
      <c r="AH899" s="150"/>
      <c r="AI899" s="150"/>
      <c r="AJ899" s="150"/>
      <c r="AK899" s="150"/>
      <c r="AL899" s="150"/>
      <c r="AM899" s="150"/>
      <c r="AN899" s="150"/>
      <c r="AO899" s="150"/>
      <c r="AP899" s="150"/>
      <c r="AQ899" s="150"/>
      <c r="AR899" s="150"/>
      <c r="AS899" s="150"/>
      <c r="AT899" s="150"/>
      <c r="AU899" s="150"/>
      <c r="AV899" s="150"/>
      <c r="AW899" s="150"/>
      <c r="AX899" s="150"/>
      <c r="AY899" s="150"/>
      <c r="AZ899" s="150"/>
      <c r="BA899" s="150"/>
      <c r="BB899" s="150"/>
      <c r="BC899" s="150"/>
      <c r="BD899" s="150"/>
      <c r="BE899" s="150"/>
      <c r="BF899" s="150"/>
      <c r="BG899" s="150"/>
      <c r="BH899" s="150"/>
    </row>
    <row r="900" spans="1:60" outlineLevel="1" x14ac:dyDescent="0.2">
      <c r="A900" s="181">
        <v>324</v>
      </c>
      <c r="B900" s="182" t="s">
        <v>1332</v>
      </c>
      <c r="C900" s="192" t="s">
        <v>1333</v>
      </c>
      <c r="D900" s="183" t="s">
        <v>207</v>
      </c>
      <c r="E900" s="184">
        <v>1</v>
      </c>
      <c r="F900" s="185"/>
      <c r="G900" s="186">
        <f t="shared" si="14"/>
        <v>0</v>
      </c>
      <c r="H900" s="185"/>
      <c r="I900" s="186">
        <f t="shared" si="15"/>
        <v>0</v>
      </c>
      <c r="J900" s="185"/>
      <c r="K900" s="186">
        <f t="shared" si="16"/>
        <v>0</v>
      </c>
      <c r="L900" s="186">
        <v>21</v>
      </c>
      <c r="M900" s="186">
        <f t="shared" si="17"/>
        <v>0</v>
      </c>
      <c r="N900" s="184">
        <v>0</v>
      </c>
      <c r="O900" s="184">
        <f t="shared" si="18"/>
        <v>0</v>
      </c>
      <c r="P900" s="184">
        <v>0</v>
      </c>
      <c r="Q900" s="184">
        <f t="shared" si="19"/>
        <v>0</v>
      </c>
      <c r="R900" s="186"/>
      <c r="S900" s="186" t="s">
        <v>203</v>
      </c>
      <c r="T900" s="187" t="s">
        <v>208</v>
      </c>
      <c r="U900" s="161">
        <v>0</v>
      </c>
      <c r="V900" s="161">
        <f t="shared" si="20"/>
        <v>0</v>
      </c>
      <c r="W900" s="161"/>
      <c r="X900" s="161" t="s">
        <v>155</v>
      </c>
      <c r="Y900" s="161" t="s">
        <v>156</v>
      </c>
      <c r="Z900" s="150"/>
      <c r="AA900" s="150"/>
      <c r="AB900" s="150"/>
      <c r="AC900" s="150"/>
      <c r="AD900" s="150"/>
      <c r="AE900" s="150"/>
      <c r="AF900" s="150"/>
      <c r="AG900" s="150" t="s">
        <v>164</v>
      </c>
      <c r="AH900" s="150"/>
      <c r="AI900" s="150"/>
      <c r="AJ900" s="150"/>
      <c r="AK900" s="150"/>
      <c r="AL900" s="150"/>
      <c r="AM900" s="150"/>
      <c r="AN900" s="150"/>
      <c r="AO900" s="150"/>
      <c r="AP900" s="150"/>
      <c r="AQ900" s="150"/>
      <c r="AR900" s="150"/>
      <c r="AS900" s="150"/>
      <c r="AT900" s="150"/>
      <c r="AU900" s="150"/>
      <c r="AV900" s="150"/>
      <c r="AW900" s="150"/>
      <c r="AX900" s="150"/>
      <c r="AY900" s="150"/>
      <c r="AZ900" s="150"/>
      <c r="BA900" s="150"/>
      <c r="BB900" s="150"/>
      <c r="BC900" s="150"/>
      <c r="BD900" s="150"/>
      <c r="BE900" s="150"/>
      <c r="BF900" s="150"/>
      <c r="BG900" s="150"/>
      <c r="BH900" s="150"/>
    </row>
    <row r="901" spans="1:60" outlineLevel="1" x14ac:dyDescent="0.2">
      <c r="A901" s="181">
        <v>325</v>
      </c>
      <c r="B901" s="182" t="s">
        <v>1334</v>
      </c>
      <c r="C901" s="192" t="s">
        <v>1335</v>
      </c>
      <c r="D901" s="183" t="s">
        <v>207</v>
      </c>
      <c r="E901" s="184">
        <v>1</v>
      </c>
      <c r="F901" s="185"/>
      <c r="G901" s="186">
        <f t="shared" si="14"/>
        <v>0</v>
      </c>
      <c r="H901" s="185"/>
      <c r="I901" s="186">
        <f t="shared" si="15"/>
        <v>0</v>
      </c>
      <c r="J901" s="185"/>
      <c r="K901" s="186">
        <f t="shared" si="16"/>
        <v>0</v>
      </c>
      <c r="L901" s="186">
        <v>21</v>
      </c>
      <c r="M901" s="186">
        <f t="shared" si="17"/>
        <v>0</v>
      </c>
      <c r="N901" s="184">
        <v>0</v>
      </c>
      <c r="O901" s="184">
        <f t="shared" si="18"/>
        <v>0</v>
      </c>
      <c r="P901" s="184">
        <v>0</v>
      </c>
      <c r="Q901" s="184">
        <f t="shared" si="19"/>
        <v>0</v>
      </c>
      <c r="R901" s="186"/>
      <c r="S901" s="186" t="s">
        <v>203</v>
      </c>
      <c r="T901" s="187" t="s">
        <v>208</v>
      </c>
      <c r="U901" s="161">
        <v>0</v>
      </c>
      <c r="V901" s="161">
        <f t="shared" si="20"/>
        <v>0</v>
      </c>
      <c r="W901" s="161"/>
      <c r="X901" s="161" t="s">
        <v>155</v>
      </c>
      <c r="Y901" s="161" t="s">
        <v>156</v>
      </c>
      <c r="Z901" s="150"/>
      <c r="AA901" s="150"/>
      <c r="AB901" s="150"/>
      <c r="AC901" s="150"/>
      <c r="AD901" s="150"/>
      <c r="AE901" s="150"/>
      <c r="AF901" s="150"/>
      <c r="AG901" s="150" t="s">
        <v>164</v>
      </c>
      <c r="AH901" s="150"/>
      <c r="AI901" s="150"/>
      <c r="AJ901" s="150"/>
      <c r="AK901" s="150"/>
      <c r="AL901" s="150"/>
      <c r="AM901" s="150"/>
      <c r="AN901" s="150"/>
      <c r="AO901" s="150"/>
      <c r="AP901" s="150"/>
      <c r="AQ901" s="150"/>
      <c r="AR901" s="150"/>
      <c r="AS901" s="150"/>
      <c r="AT901" s="150"/>
      <c r="AU901" s="150"/>
      <c r="AV901" s="150"/>
      <c r="AW901" s="150"/>
      <c r="AX901" s="150"/>
      <c r="AY901" s="150"/>
      <c r="AZ901" s="150"/>
      <c r="BA901" s="150"/>
      <c r="BB901" s="150"/>
      <c r="BC901" s="150"/>
      <c r="BD901" s="150"/>
      <c r="BE901" s="150"/>
      <c r="BF901" s="150"/>
      <c r="BG901" s="150"/>
      <c r="BH901" s="150"/>
    </row>
    <row r="902" spans="1:60" outlineLevel="1" x14ac:dyDescent="0.2">
      <c r="A902" s="181">
        <v>326</v>
      </c>
      <c r="B902" s="182" t="s">
        <v>1336</v>
      </c>
      <c r="C902" s="192" t="s">
        <v>1337</v>
      </c>
      <c r="D902" s="183" t="s">
        <v>207</v>
      </c>
      <c r="E902" s="184">
        <v>1</v>
      </c>
      <c r="F902" s="185"/>
      <c r="G902" s="186">
        <f t="shared" si="14"/>
        <v>0</v>
      </c>
      <c r="H902" s="185"/>
      <c r="I902" s="186">
        <f t="shared" si="15"/>
        <v>0</v>
      </c>
      <c r="J902" s="185"/>
      <c r="K902" s="186">
        <f t="shared" si="16"/>
        <v>0</v>
      </c>
      <c r="L902" s="186">
        <v>21</v>
      </c>
      <c r="M902" s="186">
        <f t="shared" si="17"/>
        <v>0</v>
      </c>
      <c r="N902" s="184">
        <v>0</v>
      </c>
      <c r="O902" s="184">
        <f t="shared" si="18"/>
        <v>0</v>
      </c>
      <c r="P902" s="184">
        <v>0</v>
      </c>
      <c r="Q902" s="184">
        <f t="shared" si="19"/>
        <v>0</v>
      </c>
      <c r="R902" s="186"/>
      <c r="S902" s="186" t="s">
        <v>203</v>
      </c>
      <c r="T902" s="187" t="s">
        <v>208</v>
      </c>
      <c r="U902" s="161">
        <v>0</v>
      </c>
      <c r="V902" s="161">
        <f t="shared" si="20"/>
        <v>0</v>
      </c>
      <c r="W902" s="161"/>
      <c r="X902" s="161" t="s">
        <v>155</v>
      </c>
      <c r="Y902" s="161" t="s">
        <v>156</v>
      </c>
      <c r="Z902" s="150"/>
      <c r="AA902" s="150"/>
      <c r="AB902" s="150"/>
      <c r="AC902" s="150"/>
      <c r="AD902" s="150"/>
      <c r="AE902" s="150"/>
      <c r="AF902" s="150"/>
      <c r="AG902" s="150" t="s">
        <v>164</v>
      </c>
      <c r="AH902" s="150"/>
      <c r="AI902" s="150"/>
      <c r="AJ902" s="150"/>
      <c r="AK902" s="150"/>
      <c r="AL902" s="150"/>
      <c r="AM902" s="150"/>
      <c r="AN902" s="150"/>
      <c r="AO902" s="150"/>
      <c r="AP902" s="150"/>
      <c r="AQ902" s="150"/>
      <c r="AR902" s="150"/>
      <c r="AS902" s="150"/>
      <c r="AT902" s="150"/>
      <c r="AU902" s="150"/>
      <c r="AV902" s="150"/>
      <c r="AW902" s="150"/>
      <c r="AX902" s="150"/>
      <c r="AY902" s="150"/>
      <c r="AZ902" s="150"/>
      <c r="BA902" s="150"/>
      <c r="BB902" s="150"/>
      <c r="BC902" s="150"/>
      <c r="BD902" s="150"/>
      <c r="BE902" s="150"/>
      <c r="BF902" s="150"/>
      <c r="BG902" s="150"/>
      <c r="BH902" s="150"/>
    </row>
    <row r="903" spans="1:60" outlineLevel="1" x14ac:dyDescent="0.2">
      <c r="A903" s="181">
        <v>327</v>
      </c>
      <c r="B903" s="182" t="s">
        <v>1338</v>
      </c>
      <c r="C903" s="192" t="s">
        <v>1339</v>
      </c>
      <c r="D903" s="183" t="s">
        <v>207</v>
      </c>
      <c r="E903" s="184">
        <v>1</v>
      </c>
      <c r="F903" s="185"/>
      <c r="G903" s="186">
        <f t="shared" si="14"/>
        <v>0</v>
      </c>
      <c r="H903" s="185"/>
      <c r="I903" s="186">
        <f t="shared" si="15"/>
        <v>0</v>
      </c>
      <c r="J903" s="185"/>
      <c r="K903" s="186">
        <f t="shared" si="16"/>
        <v>0</v>
      </c>
      <c r="L903" s="186">
        <v>21</v>
      </c>
      <c r="M903" s="186">
        <f t="shared" si="17"/>
        <v>0</v>
      </c>
      <c r="N903" s="184">
        <v>0</v>
      </c>
      <c r="O903" s="184">
        <f t="shared" si="18"/>
        <v>0</v>
      </c>
      <c r="P903" s="184">
        <v>0</v>
      </c>
      <c r="Q903" s="184">
        <f t="shared" si="19"/>
        <v>0</v>
      </c>
      <c r="R903" s="186"/>
      <c r="S903" s="186" t="s">
        <v>203</v>
      </c>
      <c r="T903" s="187" t="s">
        <v>208</v>
      </c>
      <c r="U903" s="161">
        <v>0</v>
      </c>
      <c r="V903" s="161">
        <f t="shared" si="20"/>
        <v>0</v>
      </c>
      <c r="W903" s="161"/>
      <c r="X903" s="161" t="s">
        <v>155</v>
      </c>
      <c r="Y903" s="161" t="s">
        <v>156</v>
      </c>
      <c r="Z903" s="150"/>
      <c r="AA903" s="150"/>
      <c r="AB903" s="150"/>
      <c r="AC903" s="150"/>
      <c r="AD903" s="150"/>
      <c r="AE903" s="150"/>
      <c r="AF903" s="150"/>
      <c r="AG903" s="150" t="s">
        <v>164</v>
      </c>
      <c r="AH903" s="150"/>
      <c r="AI903" s="150"/>
      <c r="AJ903" s="150"/>
      <c r="AK903" s="150"/>
      <c r="AL903" s="150"/>
      <c r="AM903" s="150"/>
      <c r="AN903" s="150"/>
      <c r="AO903" s="150"/>
      <c r="AP903" s="150"/>
      <c r="AQ903" s="150"/>
      <c r="AR903" s="150"/>
      <c r="AS903" s="150"/>
      <c r="AT903" s="150"/>
      <c r="AU903" s="150"/>
      <c r="AV903" s="150"/>
      <c r="AW903" s="150"/>
      <c r="AX903" s="150"/>
      <c r="AY903" s="150"/>
      <c r="AZ903" s="150"/>
      <c r="BA903" s="150"/>
      <c r="BB903" s="150"/>
      <c r="BC903" s="150"/>
      <c r="BD903" s="150"/>
      <c r="BE903" s="150"/>
      <c r="BF903" s="150"/>
      <c r="BG903" s="150"/>
      <c r="BH903" s="150"/>
    </row>
    <row r="904" spans="1:60" outlineLevel="1" x14ac:dyDescent="0.2">
      <c r="A904" s="181">
        <v>328</v>
      </c>
      <c r="B904" s="182" t="s">
        <v>1340</v>
      </c>
      <c r="C904" s="192" t="s">
        <v>1341</v>
      </c>
      <c r="D904" s="183" t="s">
        <v>207</v>
      </c>
      <c r="E904" s="184">
        <v>1</v>
      </c>
      <c r="F904" s="185"/>
      <c r="G904" s="186">
        <f t="shared" si="14"/>
        <v>0</v>
      </c>
      <c r="H904" s="185"/>
      <c r="I904" s="186">
        <f t="shared" si="15"/>
        <v>0</v>
      </c>
      <c r="J904" s="185"/>
      <c r="K904" s="186">
        <f t="shared" si="16"/>
        <v>0</v>
      </c>
      <c r="L904" s="186">
        <v>21</v>
      </c>
      <c r="M904" s="186">
        <f t="shared" si="17"/>
        <v>0</v>
      </c>
      <c r="N904" s="184">
        <v>0</v>
      </c>
      <c r="O904" s="184">
        <f t="shared" si="18"/>
        <v>0</v>
      </c>
      <c r="P904" s="184">
        <v>0</v>
      </c>
      <c r="Q904" s="184">
        <f t="shared" si="19"/>
        <v>0</v>
      </c>
      <c r="R904" s="186"/>
      <c r="S904" s="186" t="s">
        <v>203</v>
      </c>
      <c r="T904" s="187" t="s">
        <v>208</v>
      </c>
      <c r="U904" s="161">
        <v>0</v>
      </c>
      <c r="V904" s="161">
        <f t="shared" si="20"/>
        <v>0</v>
      </c>
      <c r="W904" s="161"/>
      <c r="X904" s="161" t="s">
        <v>155</v>
      </c>
      <c r="Y904" s="161" t="s">
        <v>156</v>
      </c>
      <c r="Z904" s="150"/>
      <c r="AA904" s="150"/>
      <c r="AB904" s="150"/>
      <c r="AC904" s="150"/>
      <c r="AD904" s="150"/>
      <c r="AE904" s="150"/>
      <c r="AF904" s="150"/>
      <c r="AG904" s="150" t="s">
        <v>164</v>
      </c>
      <c r="AH904" s="150"/>
      <c r="AI904" s="150"/>
      <c r="AJ904" s="150"/>
      <c r="AK904" s="150"/>
      <c r="AL904" s="150"/>
      <c r="AM904" s="150"/>
      <c r="AN904" s="150"/>
      <c r="AO904" s="150"/>
      <c r="AP904" s="150"/>
      <c r="AQ904" s="150"/>
      <c r="AR904" s="150"/>
      <c r="AS904" s="150"/>
      <c r="AT904" s="150"/>
      <c r="AU904" s="150"/>
      <c r="AV904" s="150"/>
      <c r="AW904" s="150"/>
      <c r="AX904" s="150"/>
      <c r="AY904" s="150"/>
      <c r="AZ904" s="150"/>
      <c r="BA904" s="150"/>
      <c r="BB904" s="150"/>
      <c r="BC904" s="150"/>
      <c r="BD904" s="150"/>
      <c r="BE904" s="150"/>
      <c r="BF904" s="150"/>
      <c r="BG904" s="150"/>
      <c r="BH904" s="150"/>
    </row>
    <row r="905" spans="1:60" outlineLevel="1" x14ac:dyDescent="0.2">
      <c r="A905" s="181">
        <v>329</v>
      </c>
      <c r="B905" s="182" t="s">
        <v>1342</v>
      </c>
      <c r="C905" s="192" t="s">
        <v>1343</v>
      </c>
      <c r="D905" s="183" t="s">
        <v>207</v>
      </c>
      <c r="E905" s="184">
        <v>1</v>
      </c>
      <c r="F905" s="185"/>
      <c r="G905" s="186">
        <f t="shared" si="14"/>
        <v>0</v>
      </c>
      <c r="H905" s="185"/>
      <c r="I905" s="186">
        <f t="shared" si="15"/>
        <v>0</v>
      </c>
      <c r="J905" s="185"/>
      <c r="K905" s="186">
        <f t="shared" si="16"/>
        <v>0</v>
      </c>
      <c r="L905" s="186">
        <v>21</v>
      </c>
      <c r="M905" s="186">
        <f t="shared" si="17"/>
        <v>0</v>
      </c>
      <c r="N905" s="184">
        <v>0</v>
      </c>
      <c r="O905" s="184">
        <f t="shared" si="18"/>
        <v>0</v>
      </c>
      <c r="P905" s="184">
        <v>0</v>
      </c>
      <c r="Q905" s="184">
        <f t="shared" si="19"/>
        <v>0</v>
      </c>
      <c r="R905" s="186"/>
      <c r="S905" s="186" t="s">
        <v>203</v>
      </c>
      <c r="T905" s="187" t="s">
        <v>208</v>
      </c>
      <c r="U905" s="161">
        <v>0</v>
      </c>
      <c r="V905" s="161">
        <f t="shared" si="20"/>
        <v>0</v>
      </c>
      <c r="W905" s="161"/>
      <c r="X905" s="161" t="s">
        <v>155</v>
      </c>
      <c r="Y905" s="161" t="s">
        <v>156</v>
      </c>
      <c r="Z905" s="150"/>
      <c r="AA905" s="150"/>
      <c r="AB905" s="150"/>
      <c r="AC905" s="150"/>
      <c r="AD905" s="150"/>
      <c r="AE905" s="150"/>
      <c r="AF905" s="150"/>
      <c r="AG905" s="150" t="s">
        <v>164</v>
      </c>
      <c r="AH905" s="150"/>
      <c r="AI905" s="150"/>
      <c r="AJ905" s="150"/>
      <c r="AK905" s="150"/>
      <c r="AL905" s="150"/>
      <c r="AM905" s="150"/>
      <c r="AN905" s="150"/>
      <c r="AO905" s="150"/>
      <c r="AP905" s="150"/>
      <c r="AQ905" s="150"/>
      <c r="AR905" s="150"/>
      <c r="AS905" s="150"/>
      <c r="AT905" s="150"/>
      <c r="AU905" s="150"/>
      <c r="AV905" s="150"/>
      <c r="AW905" s="150"/>
      <c r="AX905" s="150"/>
      <c r="AY905" s="150"/>
      <c r="AZ905" s="150"/>
      <c r="BA905" s="150"/>
      <c r="BB905" s="150"/>
      <c r="BC905" s="150"/>
      <c r="BD905" s="150"/>
      <c r="BE905" s="150"/>
      <c r="BF905" s="150"/>
      <c r="BG905" s="150"/>
      <c r="BH905" s="150"/>
    </row>
    <row r="906" spans="1:60" outlineLevel="1" x14ac:dyDescent="0.2">
      <c r="A906" s="181">
        <v>330</v>
      </c>
      <c r="B906" s="182" t="s">
        <v>1344</v>
      </c>
      <c r="C906" s="192" t="s">
        <v>1345</v>
      </c>
      <c r="D906" s="183" t="s">
        <v>207</v>
      </c>
      <c r="E906" s="184">
        <v>1</v>
      </c>
      <c r="F906" s="185"/>
      <c r="G906" s="186">
        <f t="shared" si="14"/>
        <v>0</v>
      </c>
      <c r="H906" s="185"/>
      <c r="I906" s="186">
        <f t="shared" si="15"/>
        <v>0</v>
      </c>
      <c r="J906" s="185"/>
      <c r="K906" s="186">
        <f t="shared" si="16"/>
        <v>0</v>
      </c>
      <c r="L906" s="186">
        <v>21</v>
      </c>
      <c r="M906" s="186">
        <f t="shared" si="17"/>
        <v>0</v>
      </c>
      <c r="N906" s="184">
        <v>0</v>
      </c>
      <c r="O906" s="184">
        <f t="shared" si="18"/>
        <v>0</v>
      </c>
      <c r="P906" s="184">
        <v>0</v>
      </c>
      <c r="Q906" s="184">
        <f t="shared" si="19"/>
        <v>0</v>
      </c>
      <c r="R906" s="186"/>
      <c r="S906" s="186" t="s">
        <v>203</v>
      </c>
      <c r="T906" s="187" t="s">
        <v>208</v>
      </c>
      <c r="U906" s="161">
        <v>0</v>
      </c>
      <c r="V906" s="161">
        <f t="shared" si="20"/>
        <v>0</v>
      </c>
      <c r="W906" s="161"/>
      <c r="X906" s="161" t="s">
        <v>155</v>
      </c>
      <c r="Y906" s="161" t="s">
        <v>156</v>
      </c>
      <c r="Z906" s="150"/>
      <c r="AA906" s="150"/>
      <c r="AB906" s="150"/>
      <c r="AC906" s="150"/>
      <c r="AD906" s="150"/>
      <c r="AE906" s="150"/>
      <c r="AF906" s="150"/>
      <c r="AG906" s="150" t="s">
        <v>164</v>
      </c>
      <c r="AH906" s="150"/>
      <c r="AI906" s="150"/>
      <c r="AJ906" s="150"/>
      <c r="AK906" s="150"/>
      <c r="AL906" s="150"/>
      <c r="AM906" s="150"/>
      <c r="AN906" s="150"/>
      <c r="AO906" s="150"/>
      <c r="AP906" s="150"/>
      <c r="AQ906" s="150"/>
      <c r="AR906" s="150"/>
      <c r="AS906" s="150"/>
      <c r="AT906" s="150"/>
      <c r="AU906" s="150"/>
      <c r="AV906" s="150"/>
      <c r="AW906" s="150"/>
      <c r="AX906" s="150"/>
      <c r="AY906" s="150"/>
      <c r="AZ906" s="150"/>
      <c r="BA906" s="150"/>
      <c r="BB906" s="150"/>
      <c r="BC906" s="150"/>
      <c r="BD906" s="150"/>
      <c r="BE906" s="150"/>
      <c r="BF906" s="150"/>
      <c r="BG906" s="150"/>
      <c r="BH906" s="150"/>
    </row>
    <row r="907" spans="1:60" outlineLevel="1" x14ac:dyDescent="0.2">
      <c r="A907" s="181">
        <v>331</v>
      </c>
      <c r="B907" s="182" t="s">
        <v>1346</v>
      </c>
      <c r="C907" s="192" t="s">
        <v>1347</v>
      </c>
      <c r="D907" s="183" t="s">
        <v>207</v>
      </c>
      <c r="E907" s="184">
        <v>1</v>
      </c>
      <c r="F907" s="185"/>
      <c r="G907" s="186">
        <f t="shared" si="14"/>
        <v>0</v>
      </c>
      <c r="H907" s="185"/>
      <c r="I907" s="186">
        <f t="shared" si="15"/>
        <v>0</v>
      </c>
      <c r="J907" s="185"/>
      <c r="K907" s="186">
        <f t="shared" si="16"/>
        <v>0</v>
      </c>
      <c r="L907" s="186">
        <v>21</v>
      </c>
      <c r="M907" s="186">
        <f t="shared" si="17"/>
        <v>0</v>
      </c>
      <c r="N907" s="184">
        <v>0</v>
      </c>
      <c r="O907" s="184">
        <f t="shared" si="18"/>
        <v>0</v>
      </c>
      <c r="P907" s="184">
        <v>0</v>
      </c>
      <c r="Q907" s="184">
        <f t="shared" si="19"/>
        <v>0</v>
      </c>
      <c r="R907" s="186"/>
      <c r="S907" s="186" t="s">
        <v>203</v>
      </c>
      <c r="T907" s="187" t="s">
        <v>208</v>
      </c>
      <c r="U907" s="161">
        <v>0</v>
      </c>
      <c r="V907" s="161">
        <f t="shared" si="20"/>
        <v>0</v>
      </c>
      <c r="W907" s="161"/>
      <c r="X907" s="161" t="s">
        <v>155</v>
      </c>
      <c r="Y907" s="161" t="s">
        <v>156</v>
      </c>
      <c r="Z907" s="150"/>
      <c r="AA907" s="150"/>
      <c r="AB907" s="150"/>
      <c r="AC907" s="150"/>
      <c r="AD907" s="150"/>
      <c r="AE907" s="150"/>
      <c r="AF907" s="150"/>
      <c r="AG907" s="150" t="s">
        <v>164</v>
      </c>
      <c r="AH907" s="150"/>
      <c r="AI907" s="150"/>
      <c r="AJ907" s="150"/>
      <c r="AK907" s="150"/>
      <c r="AL907" s="150"/>
      <c r="AM907" s="150"/>
      <c r="AN907" s="150"/>
      <c r="AO907" s="150"/>
      <c r="AP907" s="150"/>
      <c r="AQ907" s="150"/>
      <c r="AR907" s="150"/>
      <c r="AS907" s="150"/>
      <c r="AT907" s="150"/>
      <c r="AU907" s="150"/>
      <c r="AV907" s="150"/>
      <c r="AW907" s="150"/>
      <c r="AX907" s="150"/>
      <c r="AY907" s="150"/>
      <c r="AZ907" s="150"/>
      <c r="BA907" s="150"/>
      <c r="BB907" s="150"/>
      <c r="BC907" s="150"/>
      <c r="BD907" s="150"/>
      <c r="BE907" s="150"/>
      <c r="BF907" s="150"/>
      <c r="BG907" s="150"/>
      <c r="BH907" s="150"/>
    </row>
    <row r="908" spans="1:60" outlineLevel="1" x14ac:dyDescent="0.2">
      <c r="A908" s="181">
        <v>332</v>
      </c>
      <c r="B908" s="182" t="s">
        <v>1348</v>
      </c>
      <c r="C908" s="192" t="s">
        <v>1349</v>
      </c>
      <c r="D908" s="183" t="s">
        <v>207</v>
      </c>
      <c r="E908" s="184">
        <v>1</v>
      </c>
      <c r="F908" s="185"/>
      <c r="G908" s="186">
        <f t="shared" si="14"/>
        <v>0</v>
      </c>
      <c r="H908" s="185"/>
      <c r="I908" s="186">
        <f t="shared" si="15"/>
        <v>0</v>
      </c>
      <c r="J908" s="185"/>
      <c r="K908" s="186">
        <f t="shared" si="16"/>
        <v>0</v>
      </c>
      <c r="L908" s="186">
        <v>21</v>
      </c>
      <c r="M908" s="186">
        <f t="shared" si="17"/>
        <v>0</v>
      </c>
      <c r="N908" s="184">
        <v>0</v>
      </c>
      <c r="O908" s="184">
        <f t="shared" si="18"/>
        <v>0</v>
      </c>
      <c r="P908" s="184">
        <v>0</v>
      </c>
      <c r="Q908" s="184">
        <f t="shared" si="19"/>
        <v>0</v>
      </c>
      <c r="R908" s="186"/>
      <c r="S908" s="186" t="s">
        <v>203</v>
      </c>
      <c r="T908" s="187" t="s">
        <v>208</v>
      </c>
      <c r="U908" s="161">
        <v>0</v>
      </c>
      <c r="V908" s="161">
        <f t="shared" si="20"/>
        <v>0</v>
      </c>
      <c r="W908" s="161"/>
      <c r="X908" s="161" t="s">
        <v>155</v>
      </c>
      <c r="Y908" s="161" t="s">
        <v>156</v>
      </c>
      <c r="Z908" s="150"/>
      <c r="AA908" s="150"/>
      <c r="AB908" s="150"/>
      <c r="AC908" s="150"/>
      <c r="AD908" s="150"/>
      <c r="AE908" s="150"/>
      <c r="AF908" s="150"/>
      <c r="AG908" s="150" t="s">
        <v>164</v>
      </c>
      <c r="AH908" s="150"/>
      <c r="AI908" s="150"/>
      <c r="AJ908" s="150"/>
      <c r="AK908" s="150"/>
      <c r="AL908" s="150"/>
      <c r="AM908" s="150"/>
      <c r="AN908" s="150"/>
      <c r="AO908" s="150"/>
      <c r="AP908" s="150"/>
      <c r="AQ908" s="150"/>
      <c r="AR908" s="150"/>
      <c r="AS908" s="150"/>
      <c r="AT908" s="150"/>
      <c r="AU908" s="150"/>
      <c r="AV908" s="150"/>
      <c r="AW908" s="150"/>
      <c r="AX908" s="150"/>
      <c r="AY908" s="150"/>
      <c r="AZ908" s="150"/>
      <c r="BA908" s="150"/>
      <c r="BB908" s="150"/>
      <c r="BC908" s="150"/>
      <c r="BD908" s="150"/>
      <c r="BE908" s="150"/>
      <c r="BF908" s="150"/>
      <c r="BG908" s="150"/>
      <c r="BH908" s="150"/>
    </row>
    <row r="909" spans="1:60" outlineLevel="1" x14ac:dyDescent="0.2">
      <c r="A909" s="181">
        <v>333</v>
      </c>
      <c r="B909" s="182" t="s">
        <v>1350</v>
      </c>
      <c r="C909" s="192" t="s">
        <v>1351</v>
      </c>
      <c r="D909" s="183" t="s">
        <v>207</v>
      </c>
      <c r="E909" s="184">
        <v>1</v>
      </c>
      <c r="F909" s="185"/>
      <c r="G909" s="186">
        <f t="shared" si="14"/>
        <v>0</v>
      </c>
      <c r="H909" s="185"/>
      <c r="I909" s="186">
        <f t="shared" si="15"/>
        <v>0</v>
      </c>
      <c r="J909" s="185"/>
      <c r="K909" s="186">
        <f t="shared" si="16"/>
        <v>0</v>
      </c>
      <c r="L909" s="186">
        <v>21</v>
      </c>
      <c r="M909" s="186">
        <f t="shared" si="17"/>
        <v>0</v>
      </c>
      <c r="N909" s="184">
        <v>0</v>
      </c>
      <c r="O909" s="184">
        <f t="shared" si="18"/>
        <v>0</v>
      </c>
      <c r="P909" s="184">
        <v>0</v>
      </c>
      <c r="Q909" s="184">
        <f t="shared" si="19"/>
        <v>0</v>
      </c>
      <c r="R909" s="186"/>
      <c r="S909" s="186" t="s">
        <v>203</v>
      </c>
      <c r="T909" s="187" t="s">
        <v>208</v>
      </c>
      <c r="U909" s="161">
        <v>0</v>
      </c>
      <c r="V909" s="161">
        <f t="shared" si="20"/>
        <v>0</v>
      </c>
      <c r="W909" s="161"/>
      <c r="X909" s="161" t="s">
        <v>155</v>
      </c>
      <c r="Y909" s="161" t="s">
        <v>156</v>
      </c>
      <c r="Z909" s="150"/>
      <c r="AA909" s="150"/>
      <c r="AB909" s="150"/>
      <c r="AC909" s="150"/>
      <c r="AD909" s="150"/>
      <c r="AE909" s="150"/>
      <c r="AF909" s="150"/>
      <c r="AG909" s="150" t="s">
        <v>164</v>
      </c>
      <c r="AH909" s="150"/>
      <c r="AI909" s="150"/>
      <c r="AJ909" s="150"/>
      <c r="AK909" s="150"/>
      <c r="AL909" s="150"/>
      <c r="AM909" s="150"/>
      <c r="AN909" s="150"/>
      <c r="AO909" s="150"/>
      <c r="AP909" s="150"/>
      <c r="AQ909" s="150"/>
      <c r="AR909" s="150"/>
      <c r="AS909" s="150"/>
      <c r="AT909" s="150"/>
      <c r="AU909" s="150"/>
      <c r="AV909" s="150"/>
      <c r="AW909" s="150"/>
      <c r="AX909" s="150"/>
      <c r="AY909" s="150"/>
      <c r="AZ909" s="150"/>
      <c r="BA909" s="150"/>
      <c r="BB909" s="150"/>
      <c r="BC909" s="150"/>
      <c r="BD909" s="150"/>
      <c r="BE909" s="150"/>
      <c r="BF909" s="150"/>
      <c r="BG909" s="150"/>
      <c r="BH909" s="150"/>
    </row>
    <row r="910" spans="1:60" outlineLevel="1" x14ac:dyDescent="0.2">
      <c r="A910" s="181">
        <v>334</v>
      </c>
      <c r="B910" s="182" t="s">
        <v>1352</v>
      </c>
      <c r="C910" s="192" t="s">
        <v>1353</v>
      </c>
      <c r="D910" s="183" t="s">
        <v>207</v>
      </c>
      <c r="E910" s="184">
        <v>1</v>
      </c>
      <c r="F910" s="185"/>
      <c r="G910" s="186">
        <f t="shared" si="14"/>
        <v>0</v>
      </c>
      <c r="H910" s="185"/>
      <c r="I910" s="186">
        <f t="shared" si="15"/>
        <v>0</v>
      </c>
      <c r="J910" s="185"/>
      <c r="K910" s="186">
        <f t="shared" si="16"/>
        <v>0</v>
      </c>
      <c r="L910" s="186">
        <v>21</v>
      </c>
      <c r="M910" s="186">
        <f t="shared" si="17"/>
        <v>0</v>
      </c>
      <c r="N910" s="184">
        <v>0</v>
      </c>
      <c r="O910" s="184">
        <f t="shared" si="18"/>
        <v>0</v>
      </c>
      <c r="P910" s="184">
        <v>0</v>
      </c>
      <c r="Q910" s="184">
        <f t="shared" si="19"/>
        <v>0</v>
      </c>
      <c r="R910" s="186"/>
      <c r="S910" s="186" t="s">
        <v>203</v>
      </c>
      <c r="T910" s="187" t="s">
        <v>208</v>
      </c>
      <c r="U910" s="161">
        <v>0</v>
      </c>
      <c r="V910" s="161">
        <f t="shared" si="20"/>
        <v>0</v>
      </c>
      <c r="W910" s="161"/>
      <c r="X910" s="161" t="s">
        <v>155</v>
      </c>
      <c r="Y910" s="161" t="s">
        <v>156</v>
      </c>
      <c r="Z910" s="150"/>
      <c r="AA910" s="150"/>
      <c r="AB910" s="150"/>
      <c r="AC910" s="150"/>
      <c r="AD910" s="150"/>
      <c r="AE910" s="150"/>
      <c r="AF910" s="150"/>
      <c r="AG910" s="150" t="s">
        <v>164</v>
      </c>
      <c r="AH910" s="150"/>
      <c r="AI910" s="150"/>
      <c r="AJ910" s="150"/>
      <c r="AK910" s="150"/>
      <c r="AL910" s="150"/>
      <c r="AM910" s="150"/>
      <c r="AN910" s="150"/>
      <c r="AO910" s="150"/>
      <c r="AP910" s="150"/>
      <c r="AQ910" s="150"/>
      <c r="AR910" s="150"/>
      <c r="AS910" s="150"/>
      <c r="AT910" s="150"/>
      <c r="AU910" s="150"/>
      <c r="AV910" s="150"/>
      <c r="AW910" s="150"/>
      <c r="AX910" s="150"/>
      <c r="AY910" s="150"/>
      <c r="AZ910" s="150"/>
      <c r="BA910" s="150"/>
      <c r="BB910" s="150"/>
      <c r="BC910" s="150"/>
      <c r="BD910" s="150"/>
      <c r="BE910" s="150"/>
      <c r="BF910" s="150"/>
      <c r="BG910" s="150"/>
      <c r="BH910" s="150"/>
    </row>
    <row r="911" spans="1:60" outlineLevel="1" x14ac:dyDescent="0.2">
      <c r="A911" s="181">
        <v>335</v>
      </c>
      <c r="B911" s="182" t="s">
        <v>1354</v>
      </c>
      <c r="C911" s="192" t="s">
        <v>1355</v>
      </c>
      <c r="D911" s="183" t="s">
        <v>207</v>
      </c>
      <c r="E911" s="184">
        <v>1</v>
      </c>
      <c r="F911" s="185"/>
      <c r="G911" s="186">
        <f t="shared" si="14"/>
        <v>0</v>
      </c>
      <c r="H911" s="185"/>
      <c r="I911" s="186">
        <f t="shared" si="15"/>
        <v>0</v>
      </c>
      <c r="J911" s="185"/>
      <c r="K911" s="186">
        <f t="shared" si="16"/>
        <v>0</v>
      </c>
      <c r="L911" s="186">
        <v>21</v>
      </c>
      <c r="M911" s="186">
        <f t="shared" si="17"/>
        <v>0</v>
      </c>
      <c r="N911" s="184">
        <v>0</v>
      </c>
      <c r="O911" s="184">
        <f t="shared" si="18"/>
        <v>0</v>
      </c>
      <c r="P911" s="184">
        <v>0</v>
      </c>
      <c r="Q911" s="184">
        <f t="shared" si="19"/>
        <v>0</v>
      </c>
      <c r="R911" s="186"/>
      <c r="S911" s="186" t="s">
        <v>203</v>
      </c>
      <c r="T911" s="187" t="s">
        <v>208</v>
      </c>
      <c r="U911" s="161">
        <v>0</v>
      </c>
      <c r="V911" s="161">
        <f t="shared" si="20"/>
        <v>0</v>
      </c>
      <c r="W911" s="161"/>
      <c r="X911" s="161" t="s">
        <v>155</v>
      </c>
      <c r="Y911" s="161" t="s">
        <v>156</v>
      </c>
      <c r="Z911" s="150"/>
      <c r="AA911" s="150"/>
      <c r="AB911" s="150"/>
      <c r="AC911" s="150"/>
      <c r="AD911" s="150"/>
      <c r="AE911" s="150"/>
      <c r="AF911" s="150"/>
      <c r="AG911" s="150" t="s">
        <v>164</v>
      </c>
      <c r="AH911" s="150"/>
      <c r="AI911" s="150"/>
      <c r="AJ911" s="150"/>
      <c r="AK911" s="150"/>
      <c r="AL911" s="150"/>
      <c r="AM911" s="150"/>
      <c r="AN911" s="150"/>
      <c r="AO911" s="150"/>
      <c r="AP911" s="150"/>
      <c r="AQ911" s="150"/>
      <c r="AR911" s="150"/>
      <c r="AS911" s="150"/>
      <c r="AT911" s="150"/>
      <c r="AU911" s="150"/>
      <c r="AV911" s="150"/>
      <c r="AW911" s="150"/>
      <c r="AX911" s="150"/>
      <c r="AY911" s="150"/>
      <c r="AZ911" s="150"/>
      <c r="BA911" s="150"/>
      <c r="BB911" s="150"/>
      <c r="BC911" s="150"/>
      <c r="BD911" s="150"/>
      <c r="BE911" s="150"/>
      <c r="BF911" s="150"/>
      <c r="BG911" s="150"/>
      <c r="BH911" s="150"/>
    </row>
    <row r="912" spans="1:60" outlineLevel="1" x14ac:dyDescent="0.2">
      <c r="A912" s="181">
        <v>336</v>
      </c>
      <c r="B912" s="182" t="s">
        <v>1356</v>
      </c>
      <c r="C912" s="192" t="s">
        <v>1357</v>
      </c>
      <c r="D912" s="183" t="s">
        <v>207</v>
      </c>
      <c r="E912" s="184">
        <v>1</v>
      </c>
      <c r="F912" s="185"/>
      <c r="G912" s="186">
        <f t="shared" si="14"/>
        <v>0</v>
      </c>
      <c r="H912" s="185"/>
      <c r="I912" s="186">
        <f t="shared" si="15"/>
        <v>0</v>
      </c>
      <c r="J912" s="185"/>
      <c r="K912" s="186">
        <f t="shared" si="16"/>
        <v>0</v>
      </c>
      <c r="L912" s="186">
        <v>21</v>
      </c>
      <c r="M912" s="186">
        <f t="shared" si="17"/>
        <v>0</v>
      </c>
      <c r="N912" s="184">
        <v>0</v>
      </c>
      <c r="O912" s="184">
        <f t="shared" si="18"/>
        <v>0</v>
      </c>
      <c r="P912" s="184">
        <v>0</v>
      </c>
      <c r="Q912" s="184">
        <f t="shared" si="19"/>
        <v>0</v>
      </c>
      <c r="R912" s="186"/>
      <c r="S912" s="186" t="s">
        <v>203</v>
      </c>
      <c r="T912" s="187" t="s">
        <v>208</v>
      </c>
      <c r="U912" s="161">
        <v>0</v>
      </c>
      <c r="V912" s="161">
        <f t="shared" si="20"/>
        <v>0</v>
      </c>
      <c r="W912" s="161"/>
      <c r="X912" s="161" t="s">
        <v>155</v>
      </c>
      <c r="Y912" s="161" t="s">
        <v>156</v>
      </c>
      <c r="Z912" s="150"/>
      <c r="AA912" s="150"/>
      <c r="AB912" s="150"/>
      <c r="AC912" s="150"/>
      <c r="AD912" s="150"/>
      <c r="AE912" s="150"/>
      <c r="AF912" s="150"/>
      <c r="AG912" s="150" t="s">
        <v>164</v>
      </c>
      <c r="AH912" s="150"/>
      <c r="AI912" s="150"/>
      <c r="AJ912" s="150"/>
      <c r="AK912" s="150"/>
      <c r="AL912" s="150"/>
      <c r="AM912" s="150"/>
      <c r="AN912" s="150"/>
      <c r="AO912" s="150"/>
      <c r="AP912" s="150"/>
      <c r="AQ912" s="150"/>
      <c r="AR912" s="150"/>
      <c r="AS912" s="150"/>
      <c r="AT912" s="150"/>
      <c r="AU912" s="150"/>
      <c r="AV912" s="150"/>
      <c r="AW912" s="150"/>
      <c r="AX912" s="150"/>
      <c r="AY912" s="150"/>
      <c r="AZ912" s="150"/>
      <c r="BA912" s="150"/>
      <c r="BB912" s="150"/>
      <c r="BC912" s="150"/>
      <c r="BD912" s="150"/>
      <c r="BE912" s="150"/>
      <c r="BF912" s="150"/>
      <c r="BG912" s="150"/>
      <c r="BH912" s="150"/>
    </row>
    <row r="913" spans="1:60" outlineLevel="1" x14ac:dyDescent="0.2">
      <c r="A913" s="181">
        <v>337</v>
      </c>
      <c r="B913" s="182" t="s">
        <v>1358</v>
      </c>
      <c r="C913" s="192" t="s">
        <v>1359</v>
      </c>
      <c r="D913" s="183" t="s">
        <v>207</v>
      </c>
      <c r="E913" s="184">
        <v>1</v>
      </c>
      <c r="F913" s="185"/>
      <c r="G913" s="186">
        <f t="shared" si="14"/>
        <v>0</v>
      </c>
      <c r="H913" s="185"/>
      <c r="I913" s="186">
        <f t="shared" si="15"/>
        <v>0</v>
      </c>
      <c r="J913" s="185"/>
      <c r="K913" s="186">
        <f t="shared" si="16"/>
        <v>0</v>
      </c>
      <c r="L913" s="186">
        <v>21</v>
      </c>
      <c r="M913" s="186">
        <f t="shared" si="17"/>
        <v>0</v>
      </c>
      <c r="N913" s="184">
        <v>0</v>
      </c>
      <c r="O913" s="184">
        <f t="shared" si="18"/>
        <v>0</v>
      </c>
      <c r="P913" s="184">
        <v>0</v>
      </c>
      <c r="Q913" s="184">
        <f t="shared" si="19"/>
        <v>0</v>
      </c>
      <c r="R913" s="186"/>
      <c r="S913" s="186" t="s">
        <v>203</v>
      </c>
      <c r="T913" s="187" t="s">
        <v>208</v>
      </c>
      <c r="U913" s="161">
        <v>0</v>
      </c>
      <c r="V913" s="161">
        <f t="shared" si="20"/>
        <v>0</v>
      </c>
      <c r="W913" s="161"/>
      <c r="X913" s="161" t="s">
        <v>155</v>
      </c>
      <c r="Y913" s="161" t="s">
        <v>156</v>
      </c>
      <c r="Z913" s="150"/>
      <c r="AA913" s="150"/>
      <c r="AB913" s="150"/>
      <c r="AC913" s="150"/>
      <c r="AD913" s="150"/>
      <c r="AE913" s="150"/>
      <c r="AF913" s="150"/>
      <c r="AG913" s="150" t="s">
        <v>164</v>
      </c>
      <c r="AH913" s="150"/>
      <c r="AI913" s="150"/>
      <c r="AJ913" s="150"/>
      <c r="AK913" s="150"/>
      <c r="AL913" s="150"/>
      <c r="AM913" s="150"/>
      <c r="AN913" s="150"/>
      <c r="AO913" s="150"/>
      <c r="AP913" s="150"/>
      <c r="AQ913" s="150"/>
      <c r="AR913" s="150"/>
      <c r="AS913" s="150"/>
      <c r="AT913" s="150"/>
      <c r="AU913" s="150"/>
      <c r="AV913" s="150"/>
      <c r="AW913" s="150"/>
      <c r="AX913" s="150"/>
      <c r="AY913" s="150"/>
      <c r="AZ913" s="150"/>
      <c r="BA913" s="150"/>
      <c r="BB913" s="150"/>
      <c r="BC913" s="150"/>
      <c r="BD913" s="150"/>
      <c r="BE913" s="150"/>
      <c r="BF913" s="150"/>
      <c r="BG913" s="150"/>
      <c r="BH913" s="150"/>
    </row>
    <row r="914" spans="1:60" outlineLevel="1" x14ac:dyDescent="0.2">
      <c r="A914" s="181">
        <v>338</v>
      </c>
      <c r="B914" s="182" t="s">
        <v>1360</v>
      </c>
      <c r="C914" s="192" t="s">
        <v>1361</v>
      </c>
      <c r="D914" s="183" t="s">
        <v>207</v>
      </c>
      <c r="E914" s="184">
        <v>1</v>
      </c>
      <c r="F914" s="185"/>
      <c r="G914" s="186">
        <f t="shared" si="14"/>
        <v>0</v>
      </c>
      <c r="H914" s="185"/>
      <c r="I914" s="186">
        <f t="shared" si="15"/>
        <v>0</v>
      </c>
      <c r="J914" s="185"/>
      <c r="K914" s="186">
        <f t="shared" si="16"/>
        <v>0</v>
      </c>
      <c r="L914" s="186">
        <v>21</v>
      </c>
      <c r="M914" s="186">
        <f t="shared" si="17"/>
        <v>0</v>
      </c>
      <c r="N914" s="184">
        <v>0</v>
      </c>
      <c r="O914" s="184">
        <f t="shared" si="18"/>
        <v>0</v>
      </c>
      <c r="P914" s="184">
        <v>0</v>
      </c>
      <c r="Q914" s="184">
        <f t="shared" si="19"/>
        <v>0</v>
      </c>
      <c r="R914" s="186"/>
      <c r="S914" s="186" t="s">
        <v>203</v>
      </c>
      <c r="T914" s="187" t="s">
        <v>208</v>
      </c>
      <c r="U914" s="161">
        <v>0</v>
      </c>
      <c r="V914" s="161">
        <f t="shared" si="20"/>
        <v>0</v>
      </c>
      <c r="W914" s="161"/>
      <c r="X914" s="161" t="s">
        <v>155</v>
      </c>
      <c r="Y914" s="161" t="s">
        <v>156</v>
      </c>
      <c r="Z914" s="150"/>
      <c r="AA914" s="150"/>
      <c r="AB914" s="150"/>
      <c r="AC914" s="150"/>
      <c r="AD914" s="150"/>
      <c r="AE914" s="150"/>
      <c r="AF914" s="150"/>
      <c r="AG914" s="150" t="s">
        <v>164</v>
      </c>
      <c r="AH914" s="150"/>
      <c r="AI914" s="150"/>
      <c r="AJ914" s="150"/>
      <c r="AK914" s="150"/>
      <c r="AL914" s="150"/>
      <c r="AM914" s="150"/>
      <c r="AN914" s="150"/>
      <c r="AO914" s="150"/>
      <c r="AP914" s="150"/>
      <c r="AQ914" s="150"/>
      <c r="AR914" s="150"/>
      <c r="AS914" s="150"/>
      <c r="AT914" s="150"/>
      <c r="AU914" s="150"/>
      <c r="AV914" s="150"/>
      <c r="AW914" s="150"/>
      <c r="AX914" s="150"/>
      <c r="AY914" s="150"/>
      <c r="AZ914" s="150"/>
      <c r="BA914" s="150"/>
      <c r="BB914" s="150"/>
      <c r="BC914" s="150"/>
      <c r="BD914" s="150"/>
      <c r="BE914" s="150"/>
      <c r="BF914" s="150"/>
      <c r="BG914" s="150"/>
      <c r="BH914" s="150"/>
    </row>
    <row r="915" spans="1:60" outlineLevel="1" x14ac:dyDescent="0.2">
      <c r="A915" s="181">
        <v>339</v>
      </c>
      <c r="B915" s="182" t="s">
        <v>1362</v>
      </c>
      <c r="C915" s="192" t="s">
        <v>1363</v>
      </c>
      <c r="D915" s="183" t="s">
        <v>207</v>
      </c>
      <c r="E915" s="184">
        <v>1</v>
      </c>
      <c r="F915" s="185"/>
      <c r="G915" s="186">
        <f t="shared" si="14"/>
        <v>0</v>
      </c>
      <c r="H915" s="185"/>
      <c r="I915" s="186">
        <f t="shared" si="15"/>
        <v>0</v>
      </c>
      <c r="J915" s="185"/>
      <c r="K915" s="186">
        <f t="shared" si="16"/>
        <v>0</v>
      </c>
      <c r="L915" s="186">
        <v>21</v>
      </c>
      <c r="M915" s="186">
        <f t="shared" si="17"/>
        <v>0</v>
      </c>
      <c r="N915" s="184">
        <v>0</v>
      </c>
      <c r="O915" s="184">
        <f t="shared" si="18"/>
        <v>0</v>
      </c>
      <c r="P915" s="184">
        <v>0</v>
      </c>
      <c r="Q915" s="184">
        <f t="shared" si="19"/>
        <v>0</v>
      </c>
      <c r="R915" s="186"/>
      <c r="S915" s="186" t="s">
        <v>203</v>
      </c>
      <c r="T915" s="187" t="s">
        <v>208</v>
      </c>
      <c r="U915" s="161">
        <v>0</v>
      </c>
      <c r="V915" s="161">
        <f t="shared" si="20"/>
        <v>0</v>
      </c>
      <c r="W915" s="161"/>
      <c r="X915" s="161" t="s">
        <v>155</v>
      </c>
      <c r="Y915" s="161" t="s">
        <v>156</v>
      </c>
      <c r="Z915" s="150"/>
      <c r="AA915" s="150"/>
      <c r="AB915" s="150"/>
      <c r="AC915" s="150"/>
      <c r="AD915" s="150"/>
      <c r="AE915" s="150"/>
      <c r="AF915" s="150"/>
      <c r="AG915" s="150" t="s">
        <v>164</v>
      </c>
      <c r="AH915" s="150"/>
      <c r="AI915" s="150"/>
      <c r="AJ915" s="150"/>
      <c r="AK915" s="150"/>
      <c r="AL915" s="150"/>
      <c r="AM915" s="150"/>
      <c r="AN915" s="150"/>
      <c r="AO915" s="150"/>
      <c r="AP915" s="150"/>
      <c r="AQ915" s="150"/>
      <c r="AR915" s="150"/>
      <c r="AS915" s="150"/>
      <c r="AT915" s="150"/>
      <c r="AU915" s="150"/>
      <c r="AV915" s="150"/>
      <c r="AW915" s="150"/>
      <c r="AX915" s="150"/>
      <c r="AY915" s="150"/>
      <c r="AZ915" s="150"/>
      <c r="BA915" s="150"/>
      <c r="BB915" s="150"/>
      <c r="BC915" s="150"/>
      <c r="BD915" s="150"/>
      <c r="BE915" s="150"/>
      <c r="BF915" s="150"/>
      <c r="BG915" s="150"/>
      <c r="BH915" s="150"/>
    </row>
    <row r="916" spans="1:60" outlineLevel="1" x14ac:dyDescent="0.2">
      <c r="A916" s="181">
        <v>340</v>
      </c>
      <c r="B916" s="182" t="s">
        <v>1364</v>
      </c>
      <c r="C916" s="192" t="s">
        <v>1365</v>
      </c>
      <c r="D916" s="183" t="s">
        <v>207</v>
      </c>
      <c r="E916" s="184">
        <v>1</v>
      </c>
      <c r="F916" s="185"/>
      <c r="G916" s="186">
        <f t="shared" si="14"/>
        <v>0</v>
      </c>
      <c r="H916" s="185"/>
      <c r="I916" s="186">
        <f t="shared" si="15"/>
        <v>0</v>
      </c>
      <c r="J916" s="185"/>
      <c r="K916" s="186">
        <f t="shared" si="16"/>
        <v>0</v>
      </c>
      <c r="L916" s="186">
        <v>21</v>
      </c>
      <c r="M916" s="186">
        <f t="shared" si="17"/>
        <v>0</v>
      </c>
      <c r="N916" s="184">
        <v>0</v>
      </c>
      <c r="O916" s="184">
        <f t="shared" si="18"/>
        <v>0</v>
      </c>
      <c r="P916" s="184">
        <v>0</v>
      </c>
      <c r="Q916" s="184">
        <f t="shared" si="19"/>
        <v>0</v>
      </c>
      <c r="R916" s="186"/>
      <c r="S916" s="186" t="s">
        <v>203</v>
      </c>
      <c r="T916" s="187" t="s">
        <v>208</v>
      </c>
      <c r="U916" s="161">
        <v>0</v>
      </c>
      <c r="V916" s="161">
        <f t="shared" si="20"/>
        <v>0</v>
      </c>
      <c r="W916" s="161"/>
      <c r="X916" s="161" t="s">
        <v>155</v>
      </c>
      <c r="Y916" s="161" t="s">
        <v>156</v>
      </c>
      <c r="Z916" s="150"/>
      <c r="AA916" s="150"/>
      <c r="AB916" s="150"/>
      <c r="AC916" s="150"/>
      <c r="AD916" s="150"/>
      <c r="AE916" s="150"/>
      <c r="AF916" s="150"/>
      <c r="AG916" s="150" t="s">
        <v>164</v>
      </c>
      <c r="AH916" s="150"/>
      <c r="AI916" s="150"/>
      <c r="AJ916" s="150"/>
      <c r="AK916" s="150"/>
      <c r="AL916" s="150"/>
      <c r="AM916" s="150"/>
      <c r="AN916" s="150"/>
      <c r="AO916" s="150"/>
      <c r="AP916" s="150"/>
      <c r="AQ916" s="150"/>
      <c r="AR916" s="150"/>
      <c r="AS916" s="150"/>
      <c r="AT916" s="150"/>
      <c r="AU916" s="150"/>
      <c r="AV916" s="150"/>
      <c r="AW916" s="150"/>
      <c r="AX916" s="150"/>
      <c r="AY916" s="150"/>
      <c r="AZ916" s="150"/>
      <c r="BA916" s="150"/>
      <c r="BB916" s="150"/>
      <c r="BC916" s="150"/>
      <c r="BD916" s="150"/>
      <c r="BE916" s="150"/>
      <c r="BF916" s="150"/>
      <c r="BG916" s="150"/>
      <c r="BH916" s="150"/>
    </row>
    <row r="917" spans="1:60" outlineLevel="1" x14ac:dyDescent="0.2">
      <c r="A917" s="181">
        <v>341</v>
      </c>
      <c r="B917" s="182" t="s">
        <v>1366</v>
      </c>
      <c r="C917" s="192" t="s">
        <v>1367</v>
      </c>
      <c r="D917" s="183" t="s">
        <v>207</v>
      </c>
      <c r="E917" s="184">
        <v>1</v>
      </c>
      <c r="F917" s="185"/>
      <c r="G917" s="186">
        <f t="shared" si="14"/>
        <v>0</v>
      </c>
      <c r="H917" s="185"/>
      <c r="I917" s="186">
        <f t="shared" si="15"/>
        <v>0</v>
      </c>
      <c r="J917" s="185"/>
      <c r="K917" s="186">
        <f t="shared" si="16"/>
        <v>0</v>
      </c>
      <c r="L917" s="186">
        <v>21</v>
      </c>
      <c r="M917" s="186">
        <f t="shared" si="17"/>
        <v>0</v>
      </c>
      <c r="N917" s="184">
        <v>0</v>
      </c>
      <c r="O917" s="184">
        <f t="shared" si="18"/>
        <v>0</v>
      </c>
      <c r="P917" s="184">
        <v>0</v>
      </c>
      <c r="Q917" s="184">
        <f t="shared" si="19"/>
        <v>0</v>
      </c>
      <c r="R917" s="186"/>
      <c r="S917" s="186" t="s">
        <v>203</v>
      </c>
      <c r="T917" s="187" t="s">
        <v>208</v>
      </c>
      <c r="U917" s="161">
        <v>0</v>
      </c>
      <c r="V917" s="161">
        <f t="shared" si="20"/>
        <v>0</v>
      </c>
      <c r="W917" s="161"/>
      <c r="X917" s="161" t="s">
        <v>155</v>
      </c>
      <c r="Y917" s="161" t="s">
        <v>156</v>
      </c>
      <c r="Z917" s="150"/>
      <c r="AA917" s="150"/>
      <c r="AB917" s="150"/>
      <c r="AC917" s="150"/>
      <c r="AD917" s="150"/>
      <c r="AE917" s="150"/>
      <c r="AF917" s="150"/>
      <c r="AG917" s="150" t="s">
        <v>164</v>
      </c>
      <c r="AH917" s="150"/>
      <c r="AI917" s="150"/>
      <c r="AJ917" s="150"/>
      <c r="AK917" s="150"/>
      <c r="AL917" s="150"/>
      <c r="AM917" s="150"/>
      <c r="AN917" s="150"/>
      <c r="AO917" s="150"/>
      <c r="AP917" s="150"/>
      <c r="AQ917" s="150"/>
      <c r="AR917" s="150"/>
      <c r="AS917" s="150"/>
      <c r="AT917" s="150"/>
      <c r="AU917" s="150"/>
      <c r="AV917" s="150"/>
      <c r="AW917" s="150"/>
      <c r="AX917" s="150"/>
      <c r="AY917" s="150"/>
      <c r="AZ917" s="150"/>
      <c r="BA917" s="150"/>
      <c r="BB917" s="150"/>
      <c r="BC917" s="150"/>
      <c r="BD917" s="150"/>
      <c r="BE917" s="150"/>
      <c r="BF917" s="150"/>
      <c r="BG917" s="150"/>
      <c r="BH917" s="150"/>
    </row>
    <row r="918" spans="1:60" outlineLevel="1" x14ac:dyDescent="0.2">
      <c r="A918" s="181">
        <v>342</v>
      </c>
      <c r="B918" s="182" t="s">
        <v>1368</v>
      </c>
      <c r="C918" s="192" t="s">
        <v>1369</v>
      </c>
      <c r="D918" s="183" t="s">
        <v>207</v>
      </c>
      <c r="E918" s="184">
        <v>1</v>
      </c>
      <c r="F918" s="185"/>
      <c r="G918" s="186">
        <f t="shared" si="14"/>
        <v>0</v>
      </c>
      <c r="H918" s="185"/>
      <c r="I918" s="186">
        <f t="shared" si="15"/>
        <v>0</v>
      </c>
      <c r="J918" s="185"/>
      <c r="K918" s="186">
        <f t="shared" si="16"/>
        <v>0</v>
      </c>
      <c r="L918" s="186">
        <v>21</v>
      </c>
      <c r="M918" s="186">
        <f t="shared" si="17"/>
        <v>0</v>
      </c>
      <c r="N918" s="184">
        <v>0</v>
      </c>
      <c r="O918" s="184">
        <f t="shared" si="18"/>
        <v>0</v>
      </c>
      <c r="P918" s="184">
        <v>0</v>
      </c>
      <c r="Q918" s="184">
        <f t="shared" si="19"/>
        <v>0</v>
      </c>
      <c r="R918" s="186"/>
      <c r="S918" s="186" t="s">
        <v>203</v>
      </c>
      <c r="T918" s="187" t="s">
        <v>208</v>
      </c>
      <c r="U918" s="161">
        <v>0</v>
      </c>
      <c r="V918" s="161">
        <f t="shared" si="20"/>
        <v>0</v>
      </c>
      <c r="W918" s="161"/>
      <c r="X918" s="161" t="s">
        <v>155</v>
      </c>
      <c r="Y918" s="161" t="s">
        <v>156</v>
      </c>
      <c r="Z918" s="150"/>
      <c r="AA918" s="150"/>
      <c r="AB918" s="150"/>
      <c r="AC918" s="150"/>
      <c r="AD918" s="150"/>
      <c r="AE918" s="150"/>
      <c r="AF918" s="150"/>
      <c r="AG918" s="150" t="s">
        <v>164</v>
      </c>
      <c r="AH918" s="150"/>
      <c r="AI918" s="150"/>
      <c r="AJ918" s="150"/>
      <c r="AK918" s="150"/>
      <c r="AL918" s="150"/>
      <c r="AM918" s="150"/>
      <c r="AN918" s="150"/>
      <c r="AO918" s="150"/>
      <c r="AP918" s="150"/>
      <c r="AQ918" s="150"/>
      <c r="AR918" s="150"/>
      <c r="AS918" s="150"/>
      <c r="AT918" s="150"/>
      <c r="AU918" s="150"/>
      <c r="AV918" s="150"/>
      <c r="AW918" s="150"/>
      <c r="AX918" s="150"/>
      <c r="AY918" s="150"/>
      <c r="AZ918" s="150"/>
      <c r="BA918" s="150"/>
      <c r="BB918" s="150"/>
      <c r="BC918" s="150"/>
      <c r="BD918" s="150"/>
      <c r="BE918" s="150"/>
      <c r="BF918" s="150"/>
      <c r="BG918" s="150"/>
      <c r="BH918" s="150"/>
    </row>
    <row r="919" spans="1:60" outlineLevel="1" x14ac:dyDescent="0.2">
      <c r="A919" s="181">
        <v>343</v>
      </c>
      <c r="B919" s="182" t="s">
        <v>1370</v>
      </c>
      <c r="C919" s="192" t="s">
        <v>1371</v>
      </c>
      <c r="D919" s="183" t="s">
        <v>207</v>
      </c>
      <c r="E919" s="184">
        <v>1</v>
      </c>
      <c r="F919" s="185"/>
      <c r="G919" s="186">
        <f t="shared" si="14"/>
        <v>0</v>
      </c>
      <c r="H919" s="185"/>
      <c r="I919" s="186">
        <f t="shared" si="15"/>
        <v>0</v>
      </c>
      <c r="J919" s="185"/>
      <c r="K919" s="186">
        <f t="shared" si="16"/>
        <v>0</v>
      </c>
      <c r="L919" s="186">
        <v>21</v>
      </c>
      <c r="M919" s="186">
        <f t="shared" si="17"/>
        <v>0</v>
      </c>
      <c r="N919" s="184">
        <v>0</v>
      </c>
      <c r="O919" s="184">
        <f t="shared" si="18"/>
        <v>0</v>
      </c>
      <c r="P919" s="184">
        <v>0</v>
      </c>
      <c r="Q919" s="184">
        <f t="shared" si="19"/>
        <v>0</v>
      </c>
      <c r="R919" s="186"/>
      <c r="S919" s="186" t="s">
        <v>203</v>
      </c>
      <c r="T919" s="187" t="s">
        <v>208</v>
      </c>
      <c r="U919" s="161">
        <v>0</v>
      </c>
      <c r="V919" s="161">
        <f t="shared" si="20"/>
        <v>0</v>
      </c>
      <c r="W919" s="161"/>
      <c r="X919" s="161" t="s">
        <v>155</v>
      </c>
      <c r="Y919" s="161" t="s">
        <v>156</v>
      </c>
      <c r="Z919" s="150"/>
      <c r="AA919" s="150"/>
      <c r="AB919" s="150"/>
      <c r="AC919" s="150"/>
      <c r="AD919" s="150"/>
      <c r="AE919" s="150"/>
      <c r="AF919" s="150"/>
      <c r="AG919" s="150" t="s">
        <v>164</v>
      </c>
      <c r="AH919" s="150"/>
      <c r="AI919" s="150"/>
      <c r="AJ919" s="150"/>
      <c r="AK919" s="150"/>
      <c r="AL919" s="150"/>
      <c r="AM919" s="150"/>
      <c r="AN919" s="150"/>
      <c r="AO919" s="150"/>
      <c r="AP919" s="150"/>
      <c r="AQ919" s="150"/>
      <c r="AR919" s="150"/>
      <c r="AS919" s="150"/>
      <c r="AT919" s="150"/>
      <c r="AU919" s="150"/>
      <c r="AV919" s="150"/>
      <c r="AW919" s="150"/>
      <c r="AX919" s="150"/>
      <c r="AY919" s="150"/>
      <c r="AZ919" s="150"/>
      <c r="BA919" s="150"/>
      <c r="BB919" s="150"/>
      <c r="BC919" s="150"/>
      <c r="BD919" s="150"/>
      <c r="BE919" s="150"/>
      <c r="BF919" s="150"/>
      <c r="BG919" s="150"/>
      <c r="BH919" s="150"/>
    </row>
    <row r="920" spans="1:60" outlineLevel="1" x14ac:dyDescent="0.2">
      <c r="A920" s="181">
        <v>344</v>
      </c>
      <c r="B920" s="182" t="s">
        <v>1372</v>
      </c>
      <c r="C920" s="192" t="s">
        <v>1373</v>
      </c>
      <c r="D920" s="183" t="s">
        <v>207</v>
      </c>
      <c r="E920" s="184">
        <v>1</v>
      </c>
      <c r="F920" s="185"/>
      <c r="G920" s="186">
        <f t="shared" si="14"/>
        <v>0</v>
      </c>
      <c r="H920" s="185"/>
      <c r="I920" s="186">
        <f t="shared" si="15"/>
        <v>0</v>
      </c>
      <c r="J920" s="185"/>
      <c r="K920" s="186">
        <f t="shared" si="16"/>
        <v>0</v>
      </c>
      <c r="L920" s="186">
        <v>21</v>
      </c>
      <c r="M920" s="186">
        <f t="shared" si="17"/>
        <v>0</v>
      </c>
      <c r="N920" s="184">
        <v>0</v>
      </c>
      <c r="O920" s="184">
        <f t="shared" si="18"/>
        <v>0</v>
      </c>
      <c r="P920" s="184">
        <v>0</v>
      </c>
      <c r="Q920" s="184">
        <f t="shared" si="19"/>
        <v>0</v>
      </c>
      <c r="R920" s="186"/>
      <c r="S920" s="186" t="s">
        <v>203</v>
      </c>
      <c r="T920" s="187" t="s">
        <v>208</v>
      </c>
      <c r="U920" s="161">
        <v>0</v>
      </c>
      <c r="V920" s="161">
        <f t="shared" si="20"/>
        <v>0</v>
      </c>
      <c r="W920" s="161"/>
      <c r="X920" s="161" t="s">
        <v>155</v>
      </c>
      <c r="Y920" s="161" t="s">
        <v>156</v>
      </c>
      <c r="Z920" s="150"/>
      <c r="AA920" s="150"/>
      <c r="AB920" s="150"/>
      <c r="AC920" s="150"/>
      <c r="AD920" s="150"/>
      <c r="AE920" s="150"/>
      <c r="AF920" s="150"/>
      <c r="AG920" s="150" t="s">
        <v>164</v>
      </c>
      <c r="AH920" s="150"/>
      <c r="AI920" s="150"/>
      <c r="AJ920" s="150"/>
      <c r="AK920" s="150"/>
      <c r="AL920" s="150"/>
      <c r="AM920" s="150"/>
      <c r="AN920" s="150"/>
      <c r="AO920" s="150"/>
      <c r="AP920" s="150"/>
      <c r="AQ920" s="150"/>
      <c r="AR920" s="150"/>
      <c r="AS920" s="150"/>
      <c r="AT920" s="150"/>
      <c r="AU920" s="150"/>
      <c r="AV920" s="150"/>
      <c r="AW920" s="150"/>
      <c r="AX920" s="150"/>
      <c r="AY920" s="150"/>
      <c r="AZ920" s="150"/>
      <c r="BA920" s="150"/>
      <c r="BB920" s="150"/>
      <c r="BC920" s="150"/>
      <c r="BD920" s="150"/>
      <c r="BE920" s="150"/>
      <c r="BF920" s="150"/>
      <c r="BG920" s="150"/>
      <c r="BH920" s="150"/>
    </row>
    <row r="921" spans="1:60" outlineLevel="1" x14ac:dyDescent="0.2">
      <c r="A921" s="181">
        <v>345</v>
      </c>
      <c r="B921" s="182" t="s">
        <v>1374</v>
      </c>
      <c r="C921" s="192" t="s">
        <v>1375</v>
      </c>
      <c r="D921" s="183" t="s">
        <v>207</v>
      </c>
      <c r="E921" s="184">
        <v>1</v>
      </c>
      <c r="F921" s="185"/>
      <c r="G921" s="186">
        <f t="shared" si="14"/>
        <v>0</v>
      </c>
      <c r="H921" s="185"/>
      <c r="I921" s="186">
        <f t="shared" si="15"/>
        <v>0</v>
      </c>
      <c r="J921" s="185"/>
      <c r="K921" s="186">
        <f t="shared" si="16"/>
        <v>0</v>
      </c>
      <c r="L921" s="186">
        <v>21</v>
      </c>
      <c r="M921" s="186">
        <f t="shared" si="17"/>
        <v>0</v>
      </c>
      <c r="N921" s="184">
        <v>0</v>
      </c>
      <c r="O921" s="184">
        <f t="shared" si="18"/>
        <v>0</v>
      </c>
      <c r="P921" s="184">
        <v>0</v>
      </c>
      <c r="Q921" s="184">
        <f t="shared" si="19"/>
        <v>0</v>
      </c>
      <c r="R921" s="186"/>
      <c r="S921" s="186" t="s">
        <v>203</v>
      </c>
      <c r="T921" s="187" t="s">
        <v>208</v>
      </c>
      <c r="U921" s="161">
        <v>0</v>
      </c>
      <c r="V921" s="161">
        <f t="shared" si="20"/>
        <v>0</v>
      </c>
      <c r="W921" s="161"/>
      <c r="X921" s="161" t="s">
        <v>155</v>
      </c>
      <c r="Y921" s="161" t="s">
        <v>156</v>
      </c>
      <c r="Z921" s="150"/>
      <c r="AA921" s="150"/>
      <c r="AB921" s="150"/>
      <c r="AC921" s="150"/>
      <c r="AD921" s="150"/>
      <c r="AE921" s="150"/>
      <c r="AF921" s="150"/>
      <c r="AG921" s="150" t="s">
        <v>164</v>
      </c>
      <c r="AH921" s="150"/>
      <c r="AI921" s="150"/>
      <c r="AJ921" s="150"/>
      <c r="AK921" s="150"/>
      <c r="AL921" s="150"/>
      <c r="AM921" s="150"/>
      <c r="AN921" s="150"/>
      <c r="AO921" s="150"/>
      <c r="AP921" s="150"/>
      <c r="AQ921" s="150"/>
      <c r="AR921" s="150"/>
      <c r="AS921" s="150"/>
      <c r="AT921" s="150"/>
      <c r="AU921" s="150"/>
      <c r="AV921" s="150"/>
      <c r="AW921" s="150"/>
      <c r="AX921" s="150"/>
      <c r="AY921" s="150"/>
      <c r="AZ921" s="150"/>
      <c r="BA921" s="150"/>
      <c r="BB921" s="150"/>
      <c r="BC921" s="150"/>
      <c r="BD921" s="150"/>
      <c r="BE921" s="150"/>
      <c r="BF921" s="150"/>
      <c r="BG921" s="150"/>
      <c r="BH921" s="150"/>
    </row>
    <row r="922" spans="1:60" outlineLevel="1" x14ac:dyDescent="0.2">
      <c r="A922" s="181">
        <v>346</v>
      </c>
      <c r="B922" s="182" t="s">
        <v>1376</v>
      </c>
      <c r="C922" s="192" t="s">
        <v>1377</v>
      </c>
      <c r="D922" s="183" t="s">
        <v>207</v>
      </c>
      <c r="E922" s="184">
        <v>1</v>
      </c>
      <c r="F922" s="185"/>
      <c r="G922" s="186">
        <f t="shared" si="14"/>
        <v>0</v>
      </c>
      <c r="H922" s="185"/>
      <c r="I922" s="186">
        <f t="shared" si="15"/>
        <v>0</v>
      </c>
      <c r="J922" s="185"/>
      <c r="K922" s="186">
        <f t="shared" si="16"/>
        <v>0</v>
      </c>
      <c r="L922" s="186">
        <v>21</v>
      </c>
      <c r="M922" s="186">
        <f t="shared" si="17"/>
        <v>0</v>
      </c>
      <c r="N922" s="184">
        <v>0</v>
      </c>
      <c r="O922" s="184">
        <f t="shared" si="18"/>
        <v>0</v>
      </c>
      <c r="P922" s="184">
        <v>0</v>
      </c>
      <c r="Q922" s="184">
        <f t="shared" si="19"/>
        <v>0</v>
      </c>
      <c r="R922" s="186"/>
      <c r="S922" s="186" t="s">
        <v>203</v>
      </c>
      <c r="T922" s="187" t="s">
        <v>208</v>
      </c>
      <c r="U922" s="161">
        <v>0</v>
      </c>
      <c r="V922" s="161">
        <f t="shared" si="20"/>
        <v>0</v>
      </c>
      <c r="W922" s="161"/>
      <c r="X922" s="161" t="s">
        <v>155</v>
      </c>
      <c r="Y922" s="161" t="s">
        <v>156</v>
      </c>
      <c r="Z922" s="150"/>
      <c r="AA922" s="150"/>
      <c r="AB922" s="150"/>
      <c r="AC922" s="150"/>
      <c r="AD922" s="150"/>
      <c r="AE922" s="150"/>
      <c r="AF922" s="150"/>
      <c r="AG922" s="150" t="s">
        <v>164</v>
      </c>
      <c r="AH922" s="150"/>
      <c r="AI922" s="150"/>
      <c r="AJ922" s="150"/>
      <c r="AK922" s="150"/>
      <c r="AL922" s="150"/>
      <c r="AM922" s="150"/>
      <c r="AN922" s="150"/>
      <c r="AO922" s="150"/>
      <c r="AP922" s="150"/>
      <c r="AQ922" s="150"/>
      <c r="AR922" s="150"/>
      <c r="AS922" s="150"/>
      <c r="AT922" s="150"/>
      <c r="AU922" s="150"/>
      <c r="AV922" s="150"/>
      <c r="AW922" s="150"/>
      <c r="AX922" s="150"/>
      <c r="AY922" s="150"/>
      <c r="AZ922" s="150"/>
      <c r="BA922" s="150"/>
      <c r="BB922" s="150"/>
      <c r="BC922" s="150"/>
      <c r="BD922" s="150"/>
      <c r="BE922" s="150"/>
      <c r="BF922" s="150"/>
      <c r="BG922" s="150"/>
      <c r="BH922" s="150"/>
    </row>
    <row r="923" spans="1:60" outlineLevel="1" x14ac:dyDescent="0.2">
      <c r="A923" s="181">
        <v>347</v>
      </c>
      <c r="B923" s="182" t="s">
        <v>1378</v>
      </c>
      <c r="C923" s="192" t="s">
        <v>1379</v>
      </c>
      <c r="D923" s="183" t="s">
        <v>207</v>
      </c>
      <c r="E923" s="184">
        <v>1</v>
      </c>
      <c r="F923" s="185"/>
      <c r="G923" s="186">
        <f t="shared" si="14"/>
        <v>0</v>
      </c>
      <c r="H923" s="185"/>
      <c r="I923" s="186">
        <f t="shared" si="15"/>
        <v>0</v>
      </c>
      <c r="J923" s="185"/>
      <c r="K923" s="186">
        <f t="shared" si="16"/>
        <v>0</v>
      </c>
      <c r="L923" s="186">
        <v>21</v>
      </c>
      <c r="M923" s="186">
        <f t="shared" si="17"/>
        <v>0</v>
      </c>
      <c r="N923" s="184">
        <v>0</v>
      </c>
      <c r="O923" s="184">
        <f t="shared" si="18"/>
        <v>0</v>
      </c>
      <c r="P923" s="184">
        <v>0</v>
      </c>
      <c r="Q923" s="184">
        <f t="shared" si="19"/>
        <v>0</v>
      </c>
      <c r="R923" s="186"/>
      <c r="S923" s="186" t="s">
        <v>203</v>
      </c>
      <c r="T923" s="187" t="s">
        <v>208</v>
      </c>
      <c r="U923" s="161">
        <v>0</v>
      </c>
      <c r="V923" s="161">
        <f t="shared" si="20"/>
        <v>0</v>
      </c>
      <c r="W923" s="161"/>
      <c r="X923" s="161" t="s">
        <v>155</v>
      </c>
      <c r="Y923" s="161" t="s">
        <v>156</v>
      </c>
      <c r="Z923" s="150"/>
      <c r="AA923" s="150"/>
      <c r="AB923" s="150"/>
      <c r="AC923" s="150"/>
      <c r="AD923" s="150"/>
      <c r="AE923" s="150"/>
      <c r="AF923" s="150"/>
      <c r="AG923" s="150" t="s">
        <v>164</v>
      </c>
      <c r="AH923" s="150"/>
      <c r="AI923" s="150"/>
      <c r="AJ923" s="150"/>
      <c r="AK923" s="150"/>
      <c r="AL923" s="150"/>
      <c r="AM923" s="150"/>
      <c r="AN923" s="150"/>
      <c r="AO923" s="150"/>
      <c r="AP923" s="150"/>
      <c r="AQ923" s="150"/>
      <c r="AR923" s="150"/>
      <c r="AS923" s="150"/>
      <c r="AT923" s="150"/>
      <c r="AU923" s="150"/>
      <c r="AV923" s="150"/>
      <c r="AW923" s="150"/>
      <c r="AX923" s="150"/>
      <c r="AY923" s="150"/>
      <c r="AZ923" s="150"/>
      <c r="BA923" s="150"/>
      <c r="BB923" s="150"/>
      <c r="BC923" s="150"/>
      <c r="BD923" s="150"/>
      <c r="BE923" s="150"/>
      <c r="BF923" s="150"/>
      <c r="BG923" s="150"/>
      <c r="BH923" s="150"/>
    </row>
    <row r="924" spans="1:60" outlineLevel="1" x14ac:dyDescent="0.2">
      <c r="A924" s="181">
        <v>348</v>
      </c>
      <c r="B924" s="182" t="s">
        <v>1380</v>
      </c>
      <c r="C924" s="192" t="s">
        <v>1381</v>
      </c>
      <c r="D924" s="183" t="s">
        <v>207</v>
      </c>
      <c r="E924" s="184">
        <v>1</v>
      </c>
      <c r="F924" s="185"/>
      <c r="G924" s="186">
        <f t="shared" si="14"/>
        <v>0</v>
      </c>
      <c r="H924" s="185"/>
      <c r="I924" s="186">
        <f t="shared" si="15"/>
        <v>0</v>
      </c>
      <c r="J924" s="185"/>
      <c r="K924" s="186">
        <f t="shared" si="16"/>
        <v>0</v>
      </c>
      <c r="L924" s="186">
        <v>21</v>
      </c>
      <c r="M924" s="186">
        <f t="shared" si="17"/>
        <v>0</v>
      </c>
      <c r="N924" s="184">
        <v>0</v>
      </c>
      <c r="O924" s="184">
        <f t="shared" si="18"/>
        <v>0</v>
      </c>
      <c r="P924" s="184">
        <v>0</v>
      </c>
      <c r="Q924" s="184">
        <f t="shared" si="19"/>
        <v>0</v>
      </c>
      <c r="R924" s="186"/>
      <c r="S924" s="186" t="s">
        <v>203</v>
      </c>
      <c r="T924" s="187" t="s">
        <v>208</v>
      </c>
      <c r="U924" s="161">
        <v>0</v>
      </c>
      <c r="V924" s="161">
        <f t="shared" si="20"/>
        <v>0</v>
      </c>
      <c r="W924" s="161"/>
      <c r="X924" s="161" t="s">
        <v>155</v>
      </c>
      <c r="Y924" s="161" t="s">
        <v>156</v>
      </c>
      <c r="Z924" s="150"/>
      <c r="AA924" s="150"/>
      <c r="AB924" s="150"/>
      <c r="AC924" s="150"/>
      <c r="AD924" s="150"/>
      <c r="AE924" s="150"/>
      <c r="AF924" s="150"/>
      <c r="AG924" s="150" t="s">
        <v>164</v>
      </c>
      <c r="AH924" s="150"/>
      <c r="AI924" s="150"/>
      <c r="AJ924" s="150"/>
      <c r="AK924" s="150"/>
      <c r="AL924" s="150"/>
      <c r="AM924" s="150"/>
      <c r="AN924" s="150"/>
      <c r="AO924" s="150"/>
      <c r="AP924" s="150"/>
      <c r="AQ924" s="150"/>
      <c r="AR924" s="150"/>
      <c r="AS924" s="150"/>
      <c r="AT924" s="150"/>
      <c r="AU924" s="150"/>
      <c r="AV924" s="150"/>
      <c r="AW924" s="150"/>
      <c r="AX924" s="150"/>
      <c r="AY924" s="150"/>
      <c r="AZ924" s="150"/>
      <c r="BA924" s="150"/>
      <c r="BB924" s="150"/>
      <c r="BC924" s="150"/>
      <c r="BD924" s="150"/>
      <c r="BE924" s="150"/>
      <c r="BF924" s="150"/>
      <c r="BG924" s="150"/>
      <c r="BH924" s="150"/>
    </row>
    <row r="925" spans="1:60" outlineLevel="1" x14ac:dyDescent="0.2">
      <c r="A925" s="181">
        <v>349</v>
      </c>
      <c r="B925" s="182" t="s">
        <v>1382</v>
      </c>
      <c r="C925" s="192" t="s">
        <v>1383</v>
      </c>
      <c r="D925" s="183" t="s">
        <v>207</v>
      </c>
      <c r="E925" s="184">
        <v>1</v>
      </c>
      <c r="F925" s="185"/>
      <c r="G925" s="186">
        <f t="shared" si="14"/>
        <v>0</v>
      </c>
      <c r="H925" s="185"/>
      <c r="I925" s="186">
        <f t="shared" si="15"/>
        <v>0</v>
      </c>
      <c r="J925" s="185"/>
      <c r="K925" s="186">
        <f t="shared" si="16"/>
        <v>0</v>
      </c>
      <c r="L925" s="186">
        <v>21</v>
      </c>
      <c r="M925" s="186">
        <f t="shared" si="17"/>
        <v>0</v>
      </c>
      <c r="N925" s="184">
        <v>0</v>
      </c>
      <c r="O925" s="184">
        <f t="shared" si="18"/>
        <v>0</v>
      </c>
      <c r="P925" s="184">
        <v>0</v>
      </c>
      <c r="Q925" s="184">
        <f t="shared" si="19"/>
        <v>0</v>
      </c>
      <c r="R925" s="186"/>
      <c r="S925" s="186" t="s">
        <v>203</v>
      </c>
      <c r="T925" s="187" t="s">
        <v>208</v>
      </c>
      <c r="U925" s="161">
        <v>0</v>
      </c>
      <c r="V925" s="161">
        <f t="shared" si="20"/>
        <v>0</v>
      </c>
      <c r="W925" s="161"/>
      <c r="X925" s="161" t="s">
        <v>155</v>
      </c>
      <c r="Y925" s="161" t="s">
        <v>156</v>
      </c>
      <c r="Z925" s="150"/>
      <c r="AA925" s="150"/>
      <c r="AB925" s="150"/>
      <c r="AC925" s="150"/>
      <c r="AD925" s="150"/>
      <c r="AE925" s="150"/>
      <c r="AF925" s="150"/>
      <c r="AG925" s="150" t="s">
        <v>164</v>
      </c>
      <c r="AH925" s="150"/>
      <c r="AI925" s="150"/>
      <c r="AJ925" s="150"/>
      <c r="AK925" s="150"/>
      <c r="AL925" s="150"/>
      <c r="AM925" s="150"/>
      <c r="AN925" s="150"/>
      <c r="AO925" s="150"/>
      <c r="AP925" s="150"/>
      <c r="AQ925" s="150"/>
      <c r="AR925" s="150"/>
      <c r="AS925" s="150"/>
      <c r="AT925" s="150"/>
      <c r="AU925" s="150"/>
      <c r="AV925" s="150"/>
      <c r="AW925" s="150"/>
      <c r="AX925" s="150"/>
      <c r="AY925" s="150"/>
      <c r="AZ925" s="150"/>
      <c r="BA925" s="150"/>
      <c r="BB925" s="150"/>
      <c r="BC925" s="150"/>
      <c r="BD925" s="150"/>
      <c r="BE925" s="150"/>
      <c r="BF925" s="150"/>
      <c r="BG925" s="150"/>
      <c r="BH925" s="150"/>
    </row>
    <row r="926" spans="1:60" ht="22.5" outlineLevel="1" x14ac:dyDescent="0.2">
      <c r="A926" s="181">
        <v>350</v>
      </c>
      <c r="B926" s="182" t="s">
        <v>1384</v>
      </c>
      <c r="C926" s="192" t="s">
        <v>1385</v>
      </c>
      <c r="D926" s="183" t="s">
        <v>207</v>
      </c>
      <c r="E926" s="184">
        <v>1</v>
      </c>
      <c r="F926" s="185"/>
      <c r="G926" s="186">
        <f t="shared" si="14"/>
        <v>0</v>
      </c>
      <c r="H926" s="185"/>
      <c r="I926" s="186">
        <f t="shared" si="15"/>
        <v>0</v>
      </c>
      <c r="J926" s="185"/>
      <c r="K926" s="186">
        <f t="shared" si="16"/>
        <v>0</v>
      </c>
      <c r="L926" s="186">
        <v>21</v>
      </c>
      <c r="M926" s="186">
        <f t="shared" si="17"/>
        <v>0</v>
      </c>
      <c r="N926" s="184">
        <v>0</v>
      </c>
      <c r="O926" s="184">
        <f t="shared" si="18"/>
        <v>0</v>
      </c>
      <c r="P926" s="184">
        <v>0</v>
      </c>
      <c r="Q926" s="184">
        <f t="shared" si="19"/>
        <v>0</v>
      </c>
      <c r="R926" s="186"/>
      <c r="S926" s="186" t="s">
        <v>203</v>
      </c>
      <c r="T926" s="187" t="s">
        <v>208</v>
      </c>
      <c r="U926" s="161">
        <v>0</v>
      </c>
      <c r="V926" s="161">
        <f t="shared" si="20"/>
        <v>0</v>
      </c>
      <c r="W926" s="161"/>
      <c r="X926" s="161" t="s">
        <v>155</v>
      </c>
      <c r="Y926" s="161" t="s">
        <v>156</v>
      </c>
      <c r="Z926" s="150"/>
      <c r="AA926" s="150"/>
      <c r="AB926" s="150"/>
      <c r="AC926" s="150"/>
      <c r="AD926" s="150"/>
      <c r="AE926" s="150"/>
      <c r="AF926" s="150"/>
      <c r="AG926" s="150" t="s">
        <v>164</v>
      </c>
      <c r="AH926" s="150"/>
      <c r="AI926" s="150"/>
      <c r="AJ926" s="150"/>
      <c r="AK926" s="150"/>
      <c r="AL926" s="150"/>
      <c r="AM926" s="150"/>
      <c r="AN926" s="150"/>
      <c r="AO926" s="150"/>
      <c r="AP926" s="150"/>
      <c r="AQ926" s="150"/>
      <c r="AR926" s="150"/>
      <c r="AS926" s="150"/>
      <c r="AT926" s="150"/>
      <c r="AU926" s="150"/>
      <c r="AV926" s="150"/>
      <c r="AW926" s="150"/>
      <c r="AX926" s="150"/>
      <c r="AY926" s="150"/>
      <c r="AZ926" s="150"/>
      <c r="BA926" s="150"/>
      <c r="BB926" s="150"/>
      <c r="BC926" s="150"/>
      <c r="BD926" s="150"/>
      <c r="BE926" s="150"/>
      <c r="BF926" s="150"/>
      <c r="BG926" s="150"/>
      <c r="BH926" s="150"/>
    </row>
    <row r="927" spans="1:60" outlineLevel="1" x14ac:dyDescent="0.2">
      <c r="A927" s="181">
        <v>351</v>
      </c>
      <c r="B927" s="182" t="s">
        <v>1386</v>
      </c>
      <c r="C927" s="192" t="s">
        <v>1387</v>
      </c>
      <c r="D927" s="183" t="s">
        <v>207</v>
      </c>
      <c r="E927" s="184">
        <v>1</v>
      </c>
      <c r="F927" s="185"/>
      <c r="G927" s="186">
        <f t="shared" si="14"/>
        <v>0</v>
      </c>
      <c r="H927" s="185"/>
      <c r="I927" s="186">
        <f t="shared" si="15"/>
        <v>0</v>
      </c>
      <c r="J927" s="185"/>
      <c r="K927" s="186">
        <f t="shared" si="16"/>
        <v>0</v>
      </c>
      <c r="L927" s="186">
        <v>21</v>
      </c>
      <c r="M927" s="186">
        <f t="shared" si="17"/>
        <v>0</v>
      </c>
      <c r="N927" s="184">
        <v>0</v>
      </c>
      <c r="O927" s="184">
        <f t="shared" si="18"/>
        <v>0</v>
      </c>
      <c r="P927" s="184">
        <v>0</v>
      </c>
      <c r="Q927" s="184">
        <f t="shared" si="19"/>
        <v>0</v>
      </c>
      <c r="R927" s="186"/>
      <c r="S927" s="186" t="s">
        <v>203</v>
      </c>
      <c r="T927" s="187" t="s">
        <v>208</v>
      </c>
      <c r="U927" s="161">
        <v>0</v>
      </c>
      <c r="V927" s="161">
        <f t="shared" si="20"/>
        <v>0</v>
      </c>
      <c r="W927" s="161"/>
      <c r="X927" s="161" t="s">
        <v>155</v>
      </c>
      <c r="Y927" s="161" t="s">
        <v>156</v>
      </c>
      <c r="Z927" s="150"/>
      <c r="AA927" s="150"/>
      <c r="AB927" s="150"/>
      <c r="AC927" s="150"/>
      <c r="AD927" s="150"/>
      <c r="AE927" s="150"/>
      <c r="AF927" s="150"/>
      <c r="AG927" s="150" t="s">
        <v>164</v>
      </c>
      <c r="AH927" s="150"/>
      <c r="AI927" s="150"/>
      <c r="AJ927" s="150"/>
      <c r="AK927" s="150"/>
      <c r="AL927" s="150"/>
      <c r="AM927" s="150"/>
      <c r="AN927" s="150"/>
      <c r="AO927" s="150"/>
      <c r="AP927" s="150"/>
      <c r="AQ927" s="150"/>
      <c r="AR927" s="150"/>
      <c r="AS927" s="150"/>
      <c r="AT927" s="150"/>
      <c r="AU927" s="150"/>
      <c r="AV927" s="150"/>
      <c r="AW927" s="150"/>
      <c r="AX927" s="150"/>
      <c r="AY927" s="150"/>
      <c r="AZ927" s="150"/>
      <c r="BA927" s="150"/>
      <c r="BB927" s="150"/>
      <c r="BC927" s="150"/>
      <c r="BD927" s="150"/>
      <c r="BE927" s="150"/>
      <c r="BF927" s="150"/>
      <c r="BG927" s="150"/>
      <c r="BH927" s="150"/>
    </row>
    <row r="928" spans="1:60" outlineLevel="1" x14ac:dyDescent="0.2">
      <c r="A928" s="181">
        <v>352</v>
      </c>
      <c r="B928" s="182" t="s">
        <v>1388</v>
      </c>
      <c r="C928" s="192" t="s">
        <v>1389</v>
      </c>
      <c r="D928" s="183" t="s">
        <v>207</v>
      </c>
      <c r="E928" s="184">
        <v>1</v>
      </c>
      <c r="F928" s="185"/>
      <c r="G928" s="186">
        <f t="shared" si="14"/>
        <v>0</v>
      </c>
      <c r="H928" s="185"/>
      <c r="I928" s="186">
        <f t="shared" si="15"/>
        <v>0</v>
      </c>
      <c r="J928" s="185"/>
      <c r="K928" s="186">
        <f t="shared" si="16"/>
        <v>0</v>
      </c>
      <c r="L928" s="186">
        <v>21</v>
      </c>
      <c r="M928" s="186">
        <f t="shared" si="17"/>
        <v>0</v>
      </c>
      <c r="N928" s="184">
        <v>0</v>
      </c>
      <c r="O928" s="184">
        <f t="shared" si="18"/>
        <v>0</v>
      </c>
      <c r="P928" s="184">
        <v>0</v>
      </c>
      <c r="Q928" s="184">
        <f t="shared" si="19"/>
        <v>0</v>
      </c>
      <c r="R928" s="186"/>
      <c r="S928" s="186" t="s">
        <v>203</v>
      </c>
      <c r="T928" s="187" t="s">
        <v>208</v>
      </c>
      <c r="U928" s="161">
        <v>0</v>
      </c>
      <c r="V928" s="161">
        <f t="shared" si="20"/>
        <v>0</v>
      </c>
      <c r="W928" s="161"/>
      <c r="X928" s="161" t="s">
        <v>155</v>
      </c>
      <c r="Y928" s="161" t="s">
        <v>156</v>
      </c>
      <c r="Z928" s="150"/>
      <c r="AA928" s="150"/>
      <c r="AB928" s="150"/>
      <c r="AC928" s="150"/>
      <c r="AD928" s="150"/>
      <c r="AE928" s="150"/>
      <c r="AF928" s="150"/>
      <c r="AG928" s="150" t="s">
        <v>164</v>
      </c>
      <c r="AH928" s="150"/>
      <c r="AI928" s="150"/>
      <c r="AJ928" s="150"/>
      <c r="AK928" s="150"/>
      <c r="AL928" s="150"/>
      <c r="AM928" s="150"/>
      <c r="AN928" s="150"/>
      <c r="AO928" s="150"/>
      <c r="AP928" s="150"/>
      <c r="AQ928" s="150"/>
      <c r="AR928" s="150"/>
      <c r="AS928" s="150"/>
      <c r="AT928" s="150"/>
      <c r="AU928" s="150"/>
      <c r="AV928" s="150"/>
      <c r="AW928" s="150"/>
      <c r="AX928" s="150"/>
      <c r="AY928" s="150"/>
      <c r="AZ928" s="150"/>
      <c r="BA928" s="150"/>
      <c r="BB928" s="150"/>
      <c r="BC928" s="150"/>
      <c r="BD928" s="150"/>
      <c r="BE928" s="150"/>
      <c r="BF928" s="150"/>
      <c r="BG928" s="150"/>
      <c r="BH928" s="150"/>
    </row>
    <row r="929" spans="1:60" outlineLevel="1" x14ac:dyDescent="0.2">
      <c r="A929" s="181">
        <v>353</v>
      </c>
      <c r="B929" s="182" t="s">
        <v>1390</v>
      </c>
      <c r="C929" s="192" t="s">
        <v>1391</v>
      </c>
      <c r="D929" s="183" t="s">
        <v>207</v>
      </c>
      <c r="E929" s="184">
        <v>1</v>
      </c>
      <c r="F929" s="185"/>
      <c r="G929" s="186">
        <f t="shared" si="14"/>
        <v>0</v>
      </c>
      <c r="H929" s="185"/>
      <c r="I929" s="186">
        <f t="shared" si="15"/>
        <v>0</v>
      </c>
      <c r="J929" s="185"/>
      <c r="K929" s="186">
        <f t="shared" si="16"/>
        <v>0</v>
      </c>
      <c r="L929" s="186">
        <v>21</v>
      </c>
      <c r="M929" s="186">
        <f t="shared" si="17"/>
        <v>0</v>
      </c>
      <c r="N929" s="184">
        <v>0</v>
      </c>
      <c r="O929" s="184">
        <f t="shared" si="18"/>
        <v>0</v>
      </c>
      <c r="P929" s="184">
        <v>0</v>
      </c>
      <c r="Q929" s="184">
        <f t="shared" si="19"/>
        <v>0</v>
      </c>
      <c r="R929" s="186"/>
      <c r="S929" s="186" t="s">
        <v>203</v>
      </c>
      <c r="T929" s="187" t="s">
        <v>208</v>
      </c>
      <c r="U929" s="161">
        <v>0</v>
      </c>
      <c r="V929" s="161">
        <f t="shared" si="20"/>
        <v>0</v>
      </c>
      <c r="W929" s="161"/>
      <c r="X929" s="161" t="s">
        <v>155</v>
      </c>
      <c r="Y929" s="161" t="s">
        <v>156</v>
      </c>
      <c r="Z929" s="150"/>
      <c r="AA929" s="150"/>
      <c r="AB929" s="150"/>
      <c r="AC929" s="150"/>
      <c r="AD929" s="150"/>
      <c r="AE929" s="150"/>
      <c r="AF929" s="150"/>
      <c r="AG929" s="150" t="s">
        <v>164</v>
      </c>
      <c r="AH929" s="150"/>
      <c r="AI929" s="150"/>
      <c r="AJ929" s="150"/>
      <c r="AK929" s="150"/>
      <c r="AL929" s="150"/>
      <c r="AM929" s="150"/>
      <c r="AN929" s="150"/>
      <c r="AO929" s="150"/>
      <c r="AP929" s="150"/>
      <c r="AQ929" s="150"/>
      <c r="AR929" s="150"/>
      <c r="AS929" s="150"/>
      <c r="AT929" s="150"/>
      <c r="AU929" s="150"/>
      <c r="AV929" s="150"/>
      <c r="AW929" s="150"/>
      <c r="AX929" s="150"/>
      <c r="AY929" s="150"/>
      <c r="AZ929" s="150"/>
      <c r="BA929" s="150"/>
      <c r="BB929" s="150"/>
      <c r="BC929" s="150"/>
      <c r="BD929" s="150"/>
      <c r="BE929" s="150"/>
      <c r="BF929" s="150"/>
      <c r="BG929" s="150"/>
      <c r="BH929" s="150"/>
    </row>
    <row r="930" spans="1:60" outlineLevel="1" x14ac:dyDescent="0.2">
      <c r="A930" s="181">
        <v>354</v>
      </c>
      <c r="B930" s="182" t="s">
        <v>1392</v>
      </c>
      <c r="C930" s="192" t="s">
        <v>1393</v>
      </c>
      <c r="D930" s="183" t="s">
        <v>207</v>
      </c>
      <c r="E930" s="184">
        <v>1</v>
      </c>
      <c r="F930" s="185"/>
      <c r="G930" s="186">
        <f t="shared" si="14"/>
        <v>0</v>
      </c>
      <c r="H930" s="185"/>
      <c r="I930" s="186">
        <f t="shared" si="15"/>
        <v>0</v>
      </c>
      <c r="J930" s="185"/>
      <c r="K930" s="186">
        <f t="shared" si="16"/>
        <v>0</v>
      </c>
      <c r="L930" s="186">
        <v>21</v>
      </c>
      <c r="M930" s="186">
        <f t="shared" si="17"/>
        <v>0</v>
      </c>
      <c r="N930" s="184">
        <v>0</v>
      </c>
      <c r="O930" s="184">
        <f t="shared" si="18"/>
        <v>0</v>
      </c>
      <c r="P930" s="184">
        <v>0</v>
      </c>
      <c r="Q930" s="184">
        <f t="shared" si="19"/>
        <v>0</v>
      </c>
      <c r="R930" s="186"/>
      <c r="S930" s="186" t="s">
        <v>203</v>
      </c>
      <c r="T930" s="187" t="s">
        <v>208</v>
      </c>
      <c r="U930" s="161">
        <v>0</v>
      </c>
      <c r="V930" s="161">
        <f t="shared" si="20"/>
        <v>0</v>
      </c>
      <c r="W930" s="161"/>
      <c r="X930" s="161" t="s">
        <v>155</v>
      </c>
      <c r="Y930" s="161" t="s">
        <v>156</v>
      </c>
      <c r="Z930" s="150"/>
      <c r="AA930" s="150"/>
      <c r="AB930" s="150"/>
      <c r="AC930" s="150"/>
      <c r="AD930" s="150"/>
      <c r="AE930" s="150"/>
      <c r="AF930" s="150"/>
      <c r="AG930" s="150" t="s">
        <v>164</v>
      </c>
      <c r="AH930" s="150"/>
      <c r="AI930" s="150"/>
      <c r="AJ930" s="150"/>
      <c r="AK930" s="150"/>
      <c r="AL930" s="150"/>
      <c r="AM930" s="150"/>
      <c r="AN930" s="150"/>
      <c r="AO930" s="150"/>
      <c r="AP930" s="150"/>
      <c r="AQ930" s="150"/>
      <c r="AR930" s="150"/>
      <c r="AS930" s="150"/>
      <c r="AT930" s="150"/>
      <c r="AU930" s="150"/>
      <c r="AV930" s="150"/>
      <c r="AW930" s="150"/>
      <c r="AX930" s="150"/>
      <c r="AY930" s="150"/>
      <c r="AZ930" s="150"/>
      <c r="BA930" s="150"/>
      <c r="BB930" s="150"/>
      <c r="BC930" s="150"/>
      <c r="BD930" s="150"/>
      <c r="BE930" s="150"/>
      <c r="BF930" s="150"/>
      <c r="BG930" s="150"/>
      <c r="BH930" s="150"/>
    </row>
    <row r="931" spans="1:60" outlineLevel="1" x14ac:dyDescent="0.2">
      <c r="A931" s="181">
        <v>355</v>
      </c>
      <c r="B931" s="182" t="s">
        <v>1394</v>
      </c>
      <c r="C931" s="192" t="s">
        <v>1395</v>
      </c>
      <c r="D931" s="183" t="s">
        <v>207</v>
      </c>
      <c r="E931" s="184">
        <v>1</v>
      </c>
      <c r="F931" s="185"/>
      <c r="G931" s="186">
        <f t="shared" si="14"/>
        <v>0</v>
      </c>
      <c r="H931" s="185"/>
      <c r="I931" s="186">
        <f t="shared" si="15"/>
        <v>0</v>
      </c>
      <c r="J931" s="185"/>
      <c r="K931" s="186">
        <f t="shared" si="16"/>
        <v>0</v>
      </c>
      <c r="L931" s="186">
        <v>21</v>
      </c>
      <c r="M931" s="186">
        <f t="shared" si="17"/>
        <v>0</v>
      </c>
      <c r="N931" s="184">
        <v>0</v>
      </c>
      <c r="O931" s="184">
        <f t="shared" si="18"/>
        <v>0</v>
      </c>
      <c r="P931" s="184">
        <v>0</v>
      </c>
      <c r="Q931" s="184">
        <f t="shared" si="19"/>
        <v>0</v>
      </c>
      <c r="R931" s="186"/>
      <c r="S931" s="186" t="s">
        <v>203</v>
      </c>
      <c r="T931" s="187" t="s">
        <v>208</v>
      </c>
      <c r="U931" s="161">
        <v>0</v>
      </c>
      <c r="V931" s="161">
        <f t="shared" si="20"/>
        <v>0</v>
      </c>
      <c r="W931" s="161"/>
      <c r="X931" s="161" t="s">
        <v>155</v>
      </c>
      <c r="Y931" s="161" t="s">
        <v>156</v>
      </c>
      <c r="Z931" s="150"/>
      <c r="AA931" s="150"/>
      <c r="AB931" s="150"/>
      <c r="AC931" s="150"/>
      <c r="AD931" s="150"/>
      <c r="AE931" s="150"/>
      <c r="AF931" s="150"/>
      <c r="AG931" s="150" t="s">
        <v>164</v>
      </c>
      <c r="AH931" s="150"/>
      <c r="AI931" s="150"/>
      <c r="AJ931" s="150"/>
      <c r="AK931" s="150"/>
      <c r="AL931" s="150"/>
      <c r="AM931" s="150"/>
      <c r="AN931" s="150"/>
      <c r="AO931" s="150"/>
      <c r="AP931" s="150"/>
      <c r="AQ931" s="150"/>
      <c r="AR931" s="150"/>
      <c r="AS931" s="150"/>
      <c r="AT931" s="150"/>
      <c r="AU931" s="150"/>
      <c r="AV931" s="150"/>
      <c r="AW931" s="150"/>
      <c r="AX931" s="150"/>
      <c r="AY931" s="150"/>
      <c r="AZ931" s="150"/>
      <c r="BA931" s="150"/>
      <c r="BB931" s="150"/>
      <c r="BC931" s="150"/>
      <c r="BD931" s="150"/>
      <c r="BE931" s="150"/>
      <c r="BF931" s="150"/>
      <c r="BG931" s="150"/>
      <c r="BH931" s="150"/>
    </row>
    <row r="932" spans="1:60" outlineLevel="1" x14ac:dyDescent="0.2">
      <c r="A932" s="181">
        <v>356</v>
      </c>
      <c r="B932" s="182" t="s">
        <v>1396</v>
      </c>
      <c r="C932" s="192" t="s">
        <v>1397</v>
      </c>
      <c r="D932" s="183" t="s">
        <v>207</v>
      </c>
      <c r="E932" s="184">
        <v>1</v>
      </c>
      <c r="F932" s="185"/>
      <c r="G932" s="186">
        <f t="shared" si="14"/>
        <v>0</v>
      </c>
      <c r="H932" s="185"/>
      <c r="I932" s="186">
        <f t="shared" si="15"/>
        <v>0</v>
      </c>
      <c r="J932" s="185"/>
      <c r="K932" s="186">
        <f t="shared" si="16"/>
        <v>0</v>
      </c>
      <c r="L932" s="186">
        <v>21</v>
      </c>
      <c r="M932" s="186">
        <f t="shared" si="17"/>
        <v>0</v>
      </c>
      <c r="N932" s="184">
        <v>0</v>
      </c>
      <c r="O932" s="184">
        <f t="shared" si="18"/>
        <v>0</v>
      </c>
      <c r="P932" s="184">
        <v>0</v>
      </c>
      <c r="Q932" s="184">
        <f t="shared" si="19"/>
        <v>0</v>
      </c>
      <c r="R932" s="186"/>
      <c r="S932" s="186" t="s">
        <v>203</v>
      </c>
      <c r="T932" s="187" t="s">
        <v>208</v>
      </c>
      <c r="U932" s="161">
        <v>0</v>
      </c>
      <c r="V932" s="161">
        <f t="shared" si="20"/>
        <v>0</v>
      </c>
      <c r="W932" s="161"/>
      <c r="X932" s="161" t="s">
        <v>155</v>
      </c>
      <c r="Y932" s="161" t="s">
        <v>156</v>
      </c>
      <c r="Z932" s="150"/>
      <c r="AA932" s="150"/>
      <c r="AB932" s="150"/>
      <c r="AC932" s="150"/>
      <c r="AD932" s="150"/>
      <c r="AE932" s="150"/>
      <c r="AF932" s="150"/>
      <c r="AG932" s="150" t="s">
        <v>164</v>
      </c>
      <c r="AH932" s="150"/>
      <c r="AI932" s="150"/>
      <c r="AJ932" s="150"/>
      <c r="AK932" s="150"/>
      <c r="AL932" s="150"/>
      <c r="AM932" s="150"/>
      <c r="AN932" s="150"/>
      <c r="AO932" s="150"/>
      <c r="AP932" s="150"/>
      <c r="AQ932" s="150"/>
      <c r="AR932" s="150"/>
      <c r="AS932" s="150"/>
      <c r="AT932" s="150"/>
      <c r="AU932" s="150"/>
      <c r="AV932" s="150"/>
      <c r="AW932" s="150"/>
      <c r="AX932" s="150"/>
      <c r="AY932" s="150"/>
      <c r="AZ932" s="150"/>
      <c r="BA932" s="150"/>
      <c r="BB932" s="150"/>
      <c r="BC932" s="150"/>
      <c r="BD932" s="150"/>
      <c r="BE932" s="150"/>
      <c r="BF932" s="150"/>
      <c r="BG932" s="150"/>
      <c r="BH932" s="150"/>
    </row>
    <row r="933" spans="1:60" ht="22.5" outlineLevel="1" x14ac:dyDescent="0.2">
      <c r="A933" s="181">
        <v>357</v>
      </c>
      <c r="B933" s="182" t="s">
        <v>1398</v>
      </c>
      <c r="C933" s="192" t="s">
        <v>1399</v>
      </c>
      <c r="D933" s="183" t="s">
        <v>207</v>
      </c>
      <c r="E933" s="184">
        <v>1</v>
      </c>
      <c r="F933" s="185"/>
      <c r="G933" s="186">
        <f t="shared" si="14"/>
        <v>0</v>
      </c>
      <c r="H933" s="185"/>
      <c r="I933" s="186">
        <f t="shared" si="15"/>
        <v>0</v>
      </c>
      <c r="J933" s="185"/>
      <c r="K933" s="186">
        <f t="shared" si="16"/>
        <v>0</v>
      </c>
      <c r="L933" s="186">
        <v>21</v>
      </c>
      <c r="M933" s="186">
        <f t="shared" si="17"/>
        <v>0</v>
      </c>
      <c r="N933" s="184">
        <v>0</v>
      </c>
      <c r="O933" s="184">
        <f t="shared" si="18"/>
        <v>0</v>
      </c>
      <c r="P933" s="184">
        <v>0</v>
      </c>
      <c r="Q933" s="184">
        <f t="shared" si="19"/>
        <v>0</v>
      </c>
      <c r="R933" s="186"/>
      <c r="S933" s="186" t="s">
        <v>203</v>
      </c>
      <c r="T933" s="187" t="s">
        <v>208</v>
      </c>
      <c r="U933" s="161">
        <v>0</v>
      </c>
      <c r="V933" s="161">
        <f t="shared" si="20"/>
        <v>0</v>
      </c>
      <c r="W933" s="161"/>
      <c r="X933" s="161" t="s">
        <v>155</v>
      </c>
      <c r="Y933" s="161" t="s">
        <v>156</v>
      </c>
      <c r="Z933" s="150"/>
      <c r="AA933" s="150"/>
      <c r="AB933" s="150"/>
      <c r="AC933" s="150"/>
      <c r="AD933" s="150"/>
      <c r="AE933" s="150"/>
      <c r="AF933" s="150"/>
      <c r="AG933" s="150" t="s">
        <v>164</v>
      </c>
      <c r="AH933" s="150"/>
      <c r="AI933" s="150"/>
      <c r="AJ933" s="150"/>
      <c r="AK933" s="150"/>
      <c r="AL933" s="150"/>
      <c r="AM933" s="150"/>
      <c r="AN933" s="150"/>
      <c r="AO933" s="150"/>
      <c r="AP933" s="150"/>
      <c r="AQ933" s="150"/>
      <c r="AR933" s="150"/>
      <c r="AS933" s="150"/>
      <c r="AT933" s="150"/>
      <c r="AU933" s="150"/>
      <c r="AV933" s="150"/>
      <c r="AW933" s="150"/>
      <c r="AX933" s="150"/>
      <c r="AY933" s="150"/>
      <c r="AZ933" s="150"/>
      <c r="BA933" s="150"/>
      <c r="BB933" s="150"/>
      <c r="BC933" s="150"/>
      <c r="BD933" s="150"/>
      <c r="BE933" s="150"/>
      <c r="BF933" s="150"/>
      <c r="BG933" s="150"/>
      <c r="BH933" s="150"/>
    </row>
    <row r="934" spans="1:60" outlineLevel="1" x14ac:dyDescent="0.2">
      <c r="A934" s="181">
        <v>358</v>
      </c>
      <c r="B934" s="182" t="s">
        <v>1400</v>
      </c>
      <c r="C934" s="192" t="s">
        <v>1401</v>
      </c>
      <c r="D934" s="183" t="s">
        <v>207</v>
      </c>
      <c r="E934" s="184">
        <v>1</v>
      </c>
      <c r="F934" s="185"/>
      <c r="G934" s="186">
        <f t="shared" si="14"/>
        <v>0</v>
      </c>
      <c r="H934" s="185"/>
      <c r="I934" s="186">
        <f t="shared" si="15"/>
        <v>0</v>
      </c>
      <c r="J934" s="185"/>
      <c r="K934" s="186">
        <f t="shared" si="16"/>
        <v>0</v>
      </c>
      <c r="L934" s="186">
        <v>21</v>
      </c>
      <c r="M934" s="186">
        <f t="shared" si="17"/>
        <v>0</v>
      </c>
      <c r="N934" s="184">
        <v>0</v>
      </c>
      <c r="O934" s="184">
        <f t="shared" si="18"/>
        <v>0</v>
      </c>
      <c r="P934" s="184">
        <v>0</v>
      </c>
      <c r="Q934" s="184">
        <f t="shared" si="19"/>
        <v>0</v>
      </c>
      <c r="R934" s="186"/>
      <c r="S934" s="186" t="s">
        <v>203</v>
      </c>
      <c r="T934" s="187" t="s">
        <v>208</v>
      </c>
      <c r="U934" s="161">
        <v>0</v>
      </c>
      <c r="V934" s="161">
        <f t="shared" si="20"/>
        <v>0</v>
      </c>
      <c r="W934" s="161"/>
      <c r="X934" s="161" t="s">
        <v>155</v>
      </c>
      <c r="Y934" s="161" t="s">
        <v>156</v>
      </c>
      <c r="Z934" s="150"/>
      <c r="AA934" s="150"/>
      <c r="AB934" s="150"/>
      <c r="AC934" s="150"/>
      <c r="AD934" s="150"/>
      <c r="AE934" s="150"/>
      <c r="AF934" s="150"/>
      <c r="AG934" s="150" t="s">
        <v>164</v>
      </c>
      <c r="AH934" s="150"/>
      <c r="AI934" s="150"/>
      <c r="AJ934" s="150"/>
      <c r="AK934" s="150"/>
      <c r="AL934" s="150"/>
      <c r="AM934" s="150"/>
      <c r="AN934" s="150"/>
      <c r="AO934" s="150"/>
      <c r="AP934" s="150"/>
      <c r="AQ934" s="150"/>
      <c r="AR934" s="150"/>
      <c r="AS934" s="150"/>
      <c r="AT934" s="150"/>
      <c r="AU934" s="150"/>
      <c r="AV934" s="150"/>
      <c r="AW934" s="150"/>
      <c r="AX934" s="150"/>
      <c r="AY934" s="150"/>
      <c r="AZ934" s="150"/>
      <c r="BA934" s="150"/>
      <c r="BB934" s="150"/>
      <c r="BC934" s="150"/>
      <c r="BD934" s="150"/>
      <c r="BE934" s="150"/>
      <c r="BF934" s="150"/>
      <c r="BG934" s="150"/>
      <c r="BH934" s="150"/>
    </row>
    <row r="935" spans="1:60" outlineLevel="1" x14ac:dyDescent="0.2">
      <c r="A935" s="181">
        <v>359</v>
      </c>
      <c r="B935" s="182" t="s">
        <v>1402</v>
      </c>
      <c r="C935" s="192" t="s">
        <v>1403</v>
      </c>
      <c r="D935" s="183" t="s">
        <v>207</v>
      </c>
      <c r="E935" s="184">
        <v>1</v>
      </c>
      <c r="F935" s="185"/>
      <c r="G935" s="186">
        <f t="shared" si="14"/>
        <v>0</v>
      </c>
      <c r="H935" s="185"/>
      <c r="I935" s="186">
        <f t="shared" si="15"/>
        <v>0</v>
      </c>
      <c r="J935" s="185"/>
      <c r="K935" s="186">
        <f t="shared" si="16"/>
        <v>0</v>
      </c>
      <c r="L935" s="186">
        <v>21</v>
      </c>
      <c r="M935" s="186">
        <f t="shared" si="17"/>
        <v>0</v>
      </c>
      <c r="N935" s="184">
        <v>0</v>
      </c>
      <c r="O935" s="184">
        <f t="shared" si="18"/>
        <v>0</v>
      </c>
      <c r="P935" s="184">
        <v>0</v>
      </c>
      <c r="Q935" s="184">
        <f t="shared" si="19"/>
        <v>0</v>
      </c>
      <c r="R935" s="186"/>
      <c r="S935" s="186" t="s">
        <v>203</v>
      </c>
      <c r="T935" s="187" t="s">
        <v>208</v>
      </c>
      <c r="U935" s="161">
        <v>0</v>
      </c>
      <c r="V935" s="161">
        <f t="shared" si="20"/>
        <v>0</v>
      </c>
      <c r="W935" s="161"/>
      <c r="X935" s="161" t="s">
        <v>155</v>
      </c>
      <c r="Y935" s="161" t="s">
        <v>156</v>
      </c>
      <c r="Z935" s="150"/>
      <c r="AA935" s="150"/>
      <c r="AB935" s="150"/>
      <c r="AC935" s="150"/>
      <c r="AD935" s="150"/>
      <c r="AE935" s="150"/>
      <c r="AF935" s="150"/>
      <c r="AG935" s="150" t="s">
        <v>164</v>
      </c>
      <c r="AH935" s="150"/>
      <c r="AI935" s="150"/>
      <c r="AJ935" s="150"/>
      <c r="AK935" s="150"/>
      <c r="AL935" s="150"/>
      <c r="AM935" s="150"/>
      <c r="AN935" s="150"/>
      <c r="AO935" s="150"/>
      <c r="AP935" s="150"/>
      <c r="AQ935" s="150"/>
      <c r="AR935" s="150"/>
      <c r="AS935" s="150"/>
      <c r="AT935" s="150"/>
      <c r="AU935" s="150"/>
      <c r="AV935" s="150"/>
      <c r="AW935" s="150"/>
      <c r="AX935" s="150"/>
      <c r="AY935" s="150"/>
      <c r="AZ935" s="150"/>
      <c r="BA935" s="150"/>
      <c r="BB935" s="150"/>
      <c r="BC935" s="150"/>
      <c r="BD935" s="150"/>
      <c r="BE935" s="150"/>
      <c r="BF935" s="150"/>
      <c r="BG935" s="150"/>
      <c r="BH935" s="150"/>
    </row>
    <row r="936" spans="1:60" outlineLevel="1" x14ac:dyDescent="0.2">
      <c r="A936" s="181">
        <v>360</v>
      </c>
      <c r="B936" s="182" t="s">
        <v>1404</v>
      </c>
      <c r="C936" s="192" t="s">
        <v>1405</v>
      </c>
      <c r="D936" s="183" t="s">
        <v>207</v>
      </c>
      <c r="E936" s="184">
        <v>1</v>
      </c>
      <c r="F936" s="185"/>
      <c r="G936" s="186">
        <f t="shared" si="14"/>
        <v>0</v>
      </c>
      <c r="H936" s="185"/>
      <c r="I936" s="186">
        <f t="shared" si="15"/>
        <v>0</v>
      </c>
      <c r="J936" s="185"/>
      <c r="K936" s="186">
        <f t="shared" si="16"/>
        <v>0</v>
      </c>
      <c r="L936" s="186">
        <v>21</v>
      </c>
      <c r="M936" s="186">
        <f t="shared" si="17"/>
        <v>0</v>
      </c>
      <c r="N936" s="184">
        <v>0</v>
      </c>
      <c r="O936" s="184">
        <f t="shared" si="18"/>
        <v>0</v>
      </c>
      <c r="P936" s="184">
        <v>0</v>
      </c>
      <c r="Q936" s="184">
        <f t="shared" si="19"/>
        <v>0</v>
      </c>
      <c r="R936" s="186"/>
      <c r="S936" s="186" t="s">
        <v>203</v>
      </c>
      <c r="T936" s="187" t="s">
        <v>208</v>
      </c>
      <c r="U936" s="161">
        <v>0</v>
      </c>
      <c r="V936" s="161">
        <f t="shared" si="20"/>
        <v>0</v>
      </c>
      <c r="W936" s="161"/>
      <c r="X936" s="161" t="s">
        <v>155</v>
      </c>
      <c r="Y936" s="161" t="s">
        <v>156</v>
      </c>
      <c r="Z936" s="150"/>
      <c r="AA936" s="150"/>
      <c r="AB936" s="150"/>
      <c r="AC936" s="150"/>
      <c r="AD936" s="150"/>
      <c r="AE936" s="150"/>
      <c r="AF936" s="150"/>
      <c r="AG936" s="150" t="s">
        <v>164</v>
      </c>
      <c r="AH936" s="150"/>
      <c r="AI936" s="150"/>
      <c r="AJ936" s="150"/>
      <c r="AK936" s="150"/>
      <c r="AL936" s="150"/>
      <c r="AM936" s="150"/>
      <c r="AN936" s="150"/>
      <c r="AO936" s="150"/>
      <c r="AP936" s="150"/>
      <c r="AQ936" s="150"/>
      <c r="AR936" s="150"/>
      <c r="AS936" s="150"/>
      <c r="AT936" s="150"/>
      <c r="AU936" s="150"/>
      <c r="AV936" s="150"/>
      <c r="AW936" s="150"/>
      <c r="AX936" s="150"/>
      <c r="AY936" s="150"/>
      <c r="AZ936" s="150"/>
      <c r="BA936" s="150"/>
      <c r="BB936" s="150"/>
      <c r="BC936" s="150"/>
      <c r="BD936" s="150"/>
      <c r="BE936" s="150"/>
      <c r="BF936" s="150"/>
      <c r="BG936" s="150"/>
      <c r="BH936" s="150"/>
    </row>
    <row r="937" spans="1:60" outlineLevel="1" x14ac:dyDescent="0.2">
      <c r="A937" s="181">
        <v>361</v>
      </c>
      <c r="B937" s="182" t="s">
        <v>1406</v>
      </c>
      <c r="C937" s="192" t="s">
        <v>1407</v>
      </c>
      <c r="D937" s="183" t="s">
        <v>207</v>
      </c>
      <c r="E937" s="184">
        <v>1</v>
      </c>
      <c r="F937" s="185"/>
      <c r="G937" s="186">
        <f t="shared" si="14"/>
        <v>0</v>
      </c>
      <c r="H937" s="185"/>
      <c r="I937" s="186">
        <f t="shared" si="15"/>
        <v>0</v>
      </c>
      <c r="J937" s="185"/>
      <c r="K937" s="186">
        <f t="shared" si="16"/>
        <v>0</v>
      </c>
      <c r="L937" s="186">
        <v>21</v>
      </c>
      <c r="M937" s="186">
        <f t="shared" si="17"/>
        <v>0</v>
      </c>
      <c r="N937" s="184">
        <v>0</v>
      </c>
      <c r="O937" s="184">
        <f t="shared" si="18"/>
        <v>0</v>
      </c>
      <c r="P937" s="184">
        <v>0</v>
      </c>
      <c r="Q937" s="184">
        <f t="shared" si="19"/>
        <v>0</v>
      </c>
      <c r="R937" s="186"/>
      <c r="S937" s="186" t="s">
        <v>203</v>
      </c>
      <c r="T937" s="187" t="s">
        <v>208</v>
      </c>
      <c r="U937" s="161">
        <v>0</v>
      </c>
      <c r="V937" s="161">
        <f t="shared" si="20"/>
        <v>0</v>
      </c>
      <c r="W937" s="161"/>
      <c r="X937" s="161" t="s">
        <v>155</v>
      </c>
      <c r="Y937" s="161" t="s">
        <v>156</v>
      </c>
      <c r="Z937" s="150"/>
      <c r="AA937" s="150"/>
      <c r="AB937" s="150"/>
      <c r="AC937" s="150"/>
      <c r="AD937" s="150"/>
      <c r="AE937" s="150"/>
      <c r="AF937" s="150"/>
      <c r="AG937" s="150" t="s">
        <v>164</v>
      </c>
      <c r="AH937" s="150"/>
      <c r="AI937" s="150"/>
      <c r="AJ937" s="150"/>
      <c r="AK937" s="150"/>
      <c r="AL937" s="150"/>
      <c r="AM937" s="150"/>
      <c r="AN937" s="150"/>
      <c r="AO937" s="150"/>
      <c r="AP937" s="150"/>
      <c r="AQ937" s="150"/>
      <c r="AR937" s="150"/>
      <c r="AS937" s="150"/>
      <c r="AT937" s="150"/>
      <c r="AU937" s="150"/>
      <c r="AV937" s="150"/>
      <c r="AW937" s="150"/>
      <c r="AX937" s="150"/>
      <c r="AY937" s="150"/>
      <c r="AZ937" s="150"/>
      <c r="BA937" s="150"/>
      <c r="BB937" s="150"/>
      <c r="BC937" s="150"/>
      <c r="BD937" s="150"/>
      <c r="BE937" s="150"/>
      <c r="BF937" s="150"/>
      <c r="BG937" s="150"/>
      <c r="BH937" s="150"/>
    </row>
    <row r="938" spans="1:60" ht="22.5" outlineLevel="1" x14ac:dyDescent="0.2">
      <c r="A938" s="181">
        <v>362</v>
      </c>
      <c r="B938" s="182" t="s">
        <v>1408</v>
      </c>
      <c r="C938" s="192" t="s">
        <v>1409</v>
      </c>
      <c r="D938" s="183" t="s">
        <v>207</v>
      </c>
      <c r="E938" s="184">
        <v>1</v>
      </c>
      <c r="F938" s="185"/>
      <c r="G938" s="186">
        <f t="shared" si="14"/>
        <v>0</v>
      </c>
      <c r="H938" s="185"/>
      <c r="I938" s="186">
        <f t="shared" si="15"/>
        <v>0</v>
      </c>
      <c r="J938" s="185"/>
      <c r="K938" s="186">
        <f t="shared" si="16"/>
        <v>0</v>
      </c>
      <c r="L938" s="186">
        <v>21</v>
      </c>
      <c r="M938" s="186">
        <f t="shared" si="17"/>
        <v>0</v>
      </c>
      <c r="N938" s="184">
        <v>0</v>
      </c>
      <c r="O938" s="184">
        <f t="shared" si="18"/>
        <v>0</v>
      </c>
      <c r="P938" s="184">
        <v>0</v>
      </c>
      <c r="Q938" s="184">
        <f t="shared" si="19"/>
        <v>0</v>
      </c>
      <c r="R938" s="186"/>
      <c r="S938" s="186" t="s">
        <v>203</v>
      </c>
      <c r="T938" s="187" t="s">
        <v>208</v>
      </c>
      <c r="U938" s="161">
        <v>0</v>
      </c>
      <c r="V938" s="161">
        <f t="shared" si="20"/>
        <v>0</v>
      </c>
      <c r="W938" s="161"/>
      <c r="X938" s="161" t="s">
        <v>155</v>
      </c>
      <c r="Y938" s="161" t="s">
        <v>156</v>
      </c>
      <c r="Z938" s="150"/>
      <c r="AA938" s="150"/>
      <c r="AB938" s="150"/>
      <c r="AC938" s="150"/>
      <c r="AD938" s="150"/>
      <c r="AE938" s="150"/>
      <c r="AF938" s="150"/>
      <c r="AG938" s="150" t="s">
        <v>164</v>
      </c>
      <c r="AH938" s="150"/>
      <c r="AI938" s="150"/>
      <c r="AJ938" s="150"/>
      <c r="AK938" s="150"/>
      <c r="AL938" s="150"/>
      <c r="AM938" s="150"/>
      <c r="AN938" s="150"/>
      <c r="AO938" s="150"/>
      <c r="AP938" s="150"/>
      <c r="AQ938" s="150"/>
      <c r="AR938" s="150"/>
      <c r="AS938" s="150"/>
      <c r="AT938" s="150"/>
      <c r="AU938" s="150"/>
      <c r="AV938" s="150"/>
      <c r="AW938" s="150"/>
      <c r="AX938" s="150"/>
      <c r="AY938" s="150"/>
      <c r="AZ938" s="150"/>
      <c r="BA938" s="150"/>
      <c r="BB938" s="150"/>
      <c r="BC938" s="150"/>
      <c r="BD938" s="150"/>
      <c r="BE938" s="150"/>
      <c r="BF938" s="150"/>
      <c r="BG938" s="150"/>
      <c r="BH938" s="150"/>
    </row>
    <row r="939" spans="1:60" outlineLevel="1" x14ac:dyDescent="0.2">
      <c r="A939" s="181">
        <v>363</v>
      </c>
      <c r="B939" s="182" t="s">
        <v>1410</v>
      </c>
      <c r="C939" s="192" t="s">
        <v>1411</v>
      </c>
      <c r="D939" s="183" t="s">
        <v>207</v>
      </c>
      <c r="E939" s="184">
        <v>1</v>
      </c>
      <c r="F939" s="185"/>
      <c r="G939" s="186">
        <f t="shared" si="14"/>
        <v>0</v>
      </c>
      <c r="H939" s="185"/>
      <c r="I939" s="186">
        <f t="shared" si="15"/>
        <v>0</v>
      </c>
      <c r="J939" s="185"/>
      <c r="K939" s="186">
        <f t="shared" si="16"/>
        <v>0</v>
      </c>
      <c r="L939" s="186">
        <v>21</v>
      </c>
      <c r="M939" s="186">
        <f t="shared" si="17"/>
        <v>0</v>
      </c>
      <c r="N939" s="184">
        <v>0</v>
      </c>
      <c r="O939" s="184">
        <f t="shared" si="18"/>
        <v>0</v>
      </c>
      <c r="P939" s="184">
        <v>0</v>
      </c>
      <c r="Q939" s="184">
        <f t="shared" si="19"/>
        <v>0</v>
      </c>
      <c r="R939" s="186"/>
      <c r="S939" s="186" t="s">
        <v>203</v>
      </c>
      <c r="T939" s="187" t="s">
        <v>208</v>
      </c>
      <c r="U939" s="161">
        <v>0</v>
      </c>
      <c r="V939" s="161">
        <f t="shared" si="20"/>
        <v>0</v>
      </c>
      <c r="W939" s="161"/>
      <c r="X939" s="161" t="s">
        <v>155</v>
      </c>
      <c r="Y939" s="161" t="s">
        <v>156</v>
      </c>
      <c r="Z939" s="150"/>
      <c r="AA939" s="150"/>
      <c r="AB939" s="150"/>
      <c r="AC939" s="150"/>
      <c r="AD939" s="150"/>
      <c r="AE939" s="150"/>
      <c r="AF939" s="150"/>
      <c r="AG939" s="150" t="s">
        <v>164</v>
      </c>
      <c r="AH939" s="150"/>
      <c r="AI939" s="150"/>
      <c r="AJ939" s="150"/>
      <c r="AK939" s="150"/>
      <c r="AL939" s="150"/>
      <c r="AM939" s="150"/>
      <c r="AN939" s="150"/>
      <c r="AO939" s="150"/>
      <c r="AP939" s="150"/>
      <c r="AQ939" s="150"/>
      <c r="AR939" s="150"/>
      <c r="AS939" s="150"/>
      <c r="AT939" s="150"/>
      <c r="AU939" s="150"/>
      <c r="AV939" s="150"/>
      <c r="AW939" s="150"/>
      <c r="AX939" s="150"/>
      <c r="AY939" s="150"/>
      <c r="AZ939" s="150"/>
      <c r="BA939" s="150"/>
      <c r="BB939" s="150"/>
      <c r="BC939" s="150"/>
      <c r="BD939" s="150"/>
      <c r="BE939" s="150"/>
      <c r="BF939" s="150"/>
      <c r="BG939" s="150"/>
      <c r="BH939" s="150"/>
    </row>
    <row r="940" spans="1:60" outlineLevel="1" x14ac:dyDescent="0.2">
      <c r="A940" s="181">
        <v>364</v>
      </c>
      <c r="B940" s="182" t="s">
        <v>1412</v>
      </c>
      <c r="C940" s="192" t="s">
        <v>1413</v>
      </c>
      <c r="D940" s="183" t="s">
        <v>207</v>
      </c>
      <c r="E940" s="184">
        <v>1</v>
      </c>
      <c r="F940" s="185"/>
      <c r="G940" s="186">
        <f t="shared" si="14"/>
        <v>0</v>
      </c>
      <c r="H940" s="185"/>
      <c r="I940" s="186">
        <f t="shared" si="15"/>
        <v>0</v>
      </c>
      <c r="J940" s="185"/>
      <c r="K940" s="186">
        <f t="shared" si="16"/>
        <v>0</v>
      </c>
      <c r="L940" s="186">
        <v>21</v>
      </c>
      <c r="M940" s="186">
        <f t="shared" si="17"/>
        <v>0</v>
      </c>
      <c r="N940" s="184">
        <v>0</v>
      </c>
      <c r="O940" s="184">
        <f t="shared" si="18"/>
        <v>0</v>
      </c>
      <c r="P940" s="184">
        <v>0</v>
      </c>
      <c r="Q940" s="184">
        <f t="shared" si="19"/>
        <v>0</v>
      </c>
      <c r="R940" s="186"/>
      <c r="S940" s="186" t="s">
        <v>203</v>
      </c>
      <c r="T940" s="187" t="s">
        <v>208</v>
      </c>
      <c r="U940" s="161">
        <v>0</v>
      </c>
      <c r="V940" s="161">
        <f t="shared" si="20"/>
        <v>0</v>
      </c>
      <c r="W940" s="161"/>
      <c r="X940" s="161" t="s">
        <v>155</v>
      </c>
      <c r="Y940" s="161" t="s">
        <v>156</v>
      </c>
      <c r="Z940" s="150"/>
      <c r="AA940" s="150"/>
      <c r="AB940" s="150"/>
      <c r="AC940" s="150"/>
      <c r="AD940" s="150"/>
      <c r="AE940" s="150"/>
      <c r="AF940" s="150"/>
      <c r="AG940" s="150" t="s">
        <v>164</v>
      </c>
      <c r="AH940" s="150"/>
      <c r="AI940" s="150"/>
      <c r="AJ940" s="150"/>
      <c r="AK940" s="150"/>
      <c r="AL940" s="150"/>
      <c r="AM940" s="150"/>
      <c r="AN940" s="150"/>
      <c r="AO940" s="150"/>
      <c r="AP940" s="150"/>
      <c r="AQ940" s="150"/>
      <c r="AR940" s="150"/>
      <c r="AS940" s="150"/>
      <c r="AT940" s="150"/>
      <c r="AU940" s="150"/>
      <c r="AV940" s="150"/>
      <c r="AW940" s="150"/>
      <c r="AX940" s="150"/>
      <c r="AY940" s="150"/>
      <c r="AZ940" s="150"/>
      <c r="BA940" s="150"/>
      <c r="BB940" s="150"/>
      <c r="BC940" s="150"/>
      <c r="BD940" s="150"/>
      <c r="BE940" s="150"/>
      <c r="BF940" s="150"/>
      <c r="BG940" s="150"/>
      <c r="BH940" s="150"/>
    </row>
    <row r="941" spans="1:60" ht="22.5" outlineLevel="1" x14ac:dyDescent="0.2">
      <c r="A941" s="181">
        <v>365</v>
      </c>
      <c r="B941" s="182" t="s">
        <v>1414</v>
      </c>
      <c r="C941" s="192" t="s">
        <v>1415</v>
      </c>
      <c r="D941" s="183" t="s">
        <v>207</v>
      </c>
      <c r="E941" s="184">
        <v>1</v>
      </c>
      <c r="F941" s="185"/>
      <c r="G941" s="186">
        <f t="shared" si="14"/>
        <v>0</v>
      </c>
      <c r="H941" s="185"/>
      <c r="I941" s="186">
        <f t="shared" si="15"/>
        <v>0</v>
      </c>
      <c r="J941" s="185"/>
      <c r="K941" s="186">
        <f t="shared" si="16"/>
        <v>0</v>
      </c>
      <c r="L941" s="186">
        <v>21</v>
      </c>
      <c r="M941" s="186">
        <f t="shared" si="17"/>
        <v>0</v>
      </c>
      <c r="N941" s="184">
        <v>0</v>
      </c>
      <c r="O941" s="184">
        <f t="shared" si="18"/>
        <v>0</v>
      </c>
      <c r="P941" s="184">
        <v>0</v>
      </c>
      <c r="Q941" s="184">
        <f t="shared" si="19"/>
        <v>0</v>
      </c>
      <c r="R941" s="186"/>
      <c r="S941" s="186" t="s">
        <v>203</v>
      </c>
      <c r="T941" s="187" t="s">
        <v>208</v>
      </c>
      <c r="U941" s="161">
        <v>0</v>
      </c>
      <c r="V941" s="161">
        <f t="shared" si="20"/>
        <v>0</v>
      </c>
      <c r="W941" s="161"/>
      <c r="X941" s="161" t="s">
        <v>155</v>
      </c>
      <c r="Y941" s="161" t="s">
        <v>156</v>
      </c>
      <c r="Z941" s="150"/>
      <c r="AA941" s="150"/>
      <c r="AB941" s="150"/>
      <c r="AC941" s="150"/>
      <c r="AD941" s="150"/>
      <c r="AE941" s="150"/>
      <c r="AF941" s="150"/>
      <c r="AG941" s="150" t="s">
        <v>164</v>
      </c>
      <c r="AH941" s="150"/>
      <c r="AI941" s="150"/>
      <c r="AJ941" s="150"/>
      <c r="AK941" s="150"/>
      <c r="AL941" s="150"/>
      <c r="AM941" s="150"/>
      <c r="AN941" s="150"/>
      <c r="AO941" s="150"/>
      <c r="AP941" s="150"/>
      <c r="AQ941" s="150"/>
      <c r="AR941" s="150"/>
      <c r="AS941" s="150"/>
      <c r="AT941" s="150"/>
      <c r="AU941" s="150"/>
      <c r="AV941" s="150"/>
      <c r="AW941" s="150"/>
      <c r="AX941" s="150"/>
      <c r="AY941" s="150"/>
      <c r="AZ941" s="150"/>
      <c r="BA941" s="150"/>
      <c r="BB941" s="150"/>
      <c r="BC941" s="150"/>
      <c r="BD941" s="150"/>
      <c r="BE941" s="150"/>
      <c r="BF941" s="150"/>
      <c r="BG941" s="150"/>
      <c r="BH941" s="150"/>
    </row>
    <row r="942" spans="1:60" outlineLevel="1" x14ac:dyDescent="0.2">
      <c r="A942" s="181">
        <v>366</v>
      </c>
      <c r="B942" s="182" t="s">
        <v>1416</v>
      </c>
      <c r="C942" s="192" t="s">
        <v>1417</v>
      </c>
      <c r="D942" s="183" t="s">
        <v>207</v>
      </c>
      <c r="E942" s="184">
        <v>1</v>
      </c>
      <c r="F942" s="185"/>
      <c r="G942" s="186">
        <f t="shared" si="14"/>
        <v>0</v>
      </c>
      <c r="H942" s="185"/>
      <c r="I942" s="186">
        <f t="shared" si="15"/>
        <v>0</v>
      </c>
      <c r="J942" s="185"/>
      <c r="K942" s="186">
        <f t="shared" si="16"/>
        <v>0</v>
      </c>
      <c r="L942" s="186">
        <v>21</v>
      </c>
      <c r="M942" s="186">
        <f t="shared" si="17"/>
        <v>0</v>
      </c>
      <c r="N942" s="184">
        <v>0</v>
      </c>
      <c r="O942" s="184">
        <f t="shared" si="18"/>
        <v>0</v>
      </c>
      <c r="P942" s="184">
        <v>0</v>
      </c>
      <c r="Q942" s="184">
        <f t="shared" si="19"/>
        <v>0</v>
      </c>
      <c r="R942" s="186"/>
      <c r="S942" s="186" t="s">
        <v>203</v>
      </c>
      <c r="T942" s="187" t="s">
        <v>208</v>
      </c>
      <c r="U942" s="161">
        <v>0</v>
      </c>
      <c r="V942" s="161">
        <f t="shared" si="20"/>
        <v>0</v>
      </c>
      <c r="W942" s="161"/>
      <c r="X942" s="161" t="s">
        <v>155</v>
      </c>
      <c r="Y942" s="161" t="s">
        <v>156</v>
      </c>
      <c r="Z942" s="150"/>
      <c r="AA942" s="150"/>
      <c r="AB942" s="150"/>
      <c r="AC942" s="150"/>
      <c r="AD942" s="150"/>
      <c r="AE942" s="150"/>
      <c r="AF942" s="150"/>
      <c r="AG942" s="150" t="s">
        <v>164</v>
      </c>
      <c r="AH942" s="150"/>
      <c r="AI942" s="150"/>
      <c r="AJ942" s="150"/>
      <c r="AK942" s="150"/>
      <c r="AL942" s="150"/>
      <c r="AM942" s="150"/>
      <c r="AN942" s="150"/>
      <c r="AO942" s="150"/>
      <c r="AP942" s="150"/>
      <c r="AQ942" s="150"/>
      <c r="AR942" s="150"/>
      <c r="AS942" s="150"/>
      <c r="AT942" s="150"/>
      <c r="AU942" s="150"/>
      <c r="AV942" s="150"/>
      <c r="AW942" s="150"/>
      <c r="AX942" s="150"/>
      <c r="AY942" s="150"/>
      <c r="AZ942" s="150"/>
      <c r="BA942" s="150"/>
      <c r="BB942" s="150"/>
      <c r="BC942" s="150"/>
      <c r="BD942" s="150"/>
      <c r="BE942" s="150"/>
      <c r="BF942" s="150"/>
      <c r="BG942" s="150"/>
      <c r="BH942" s="150"/>
    </row>
    <row r="943" spans="1:60" outlineLevel="1" x14ac:dyDescent="0.2">
      <c r="A943" s="181">
        <v>367</v>
      </c>
      <c r="B943" s="182" t="s">
        <v>1418</v>
      </c>
      <c r="C943" s="192" t="s">
        <v>1419</v>
      </c>
      <c r="D943" s="183" t="s">
        <v>207</v>
      </c>
      <c r="E943" s="184">
        <v>1</v>
      </c>
      <c r="F943" s="185"/>
      <c r="G943" s="186">
        <f t="shared" si="14"/>
        <v>0</v>
      </c>
      <c r="H943" s="185"/>
      <c r="I943" s="186">
        <f t="shared" si="15"/>
        <v>0</v>
      </c>
      <c r="J943" s="185"/>
      <c r="K943" s="186">
        <f t="shared" si="16"/>
        <v>0</v>
      </c>
      <c r="L943" s="186">
        <v>21</v>
      </c>
      <c r="M943" s="186">
        <f t="shared" si="17"/>
        <v>0</v>
      </c>
      <c r="N943" s="184">
        <v>0</v>
      </c>
      <c r="O943" s="184">
        <f t="shared" si="18"/>
        <v>0</v>
      </c>
      <c r="P943" s="184">
        <v>0</v>
      </c>
      <c r="Q943" s="184">
        <f t="shared" si="19"/>
        <v>0</v>
      </c>
      <c r="R943" s="186"/>
      <c r="S943" s="186" t="s">
        <v>203</v>
      </c>
      <c r="T943" s="187" t="s">
        <v>208</v>
      </c>
      <c r="U943" s="161">
        <v>0</v>
      </c>
      <c r="V943" s="161">
        <f t="shared" si="20"/>
        <v>0</v>
      </c>
      <c r="W943" s="161"/>
      <c r="X943" s="161" t="s">
        <v>155</v>
      </c>
      <c r="Y943" s="161" t="s">
        <v>156</v>
      </c>
      <c r="Z943" s="150"/>
      <c r="AA943" s="150"/>
      <c r="AB943" s="150"/>
      <c r="AC943" s="150"/>
      <c r="AD943" s="150"/>
      <c r="AE943" s="150"/>
      <c r="AF943" s="150"/>
      <c r="AG943" s="150" t="s">
        <v>164</v>
      </c>
      <c r="AH943" s="150"/>
      <c r="AI943" s="150"/>
      <c r="AJ943" s="150"/>
      <c r="AK943" s="150"/>
      <c r="AL943" s="150"/>
      <c r="AM943" s="150"/>
      <c r="AN943" s="150"/>
      <c r="AO943" s="150"/>
      <c r="AP943" s="150"/>
      <c r="AQ943" s="150"/>
      <c r="AR943" s="150"/>
      <c r="AS943" s="150"/>
      <c r="AT943" s="150"/>
      <c r="AU943" s="150"/>
      <c r="AV943" s="150"/>
      <c r="AW943" s="150"/>
      <c r="AX943" s="150"/>
      <c r="AY943" s="150"/>
      <c r="AZ943" s="150"/>
      <c r="BA943" s="150"/>
      <c r="BB943" s="150"/>
      <c r="BC943" s="150"/>
      <c r="BD943" s="150"/>
      <c r="BE943" s="150"/>
      <c r="BF943" s="150"/>
      <c r="BG943" s="150"/>
      <c r="BH943" s="150"/>
    </row>
    <row r="944" spans="1:60" outlineLevel="1" x14ac:dyDescent="0.2">
      <c r="A944" s="181">
        <v>368</v>
      </c>
      <c r="B944" s="182" t="s">
        <v>1420</v>
      </c>
      <c r="C944" s="192" t="s">
        <v>1421</v>
      </c>
      <c r="D944" s="183" t="s">
        <v>207</v>
      </c>
      <c r="E944" s="184">
        <v>1</v>
      </c>
      <c r="F944" s="185"/>
      <c r="G944" s="186">
        <f t="shared" si="14"/>
        <v>0</v>
      </c>
      <c r="H944" s="185"/>
      <c r="I944" s="186">
        <f t="shared" si="15"/>
        <v>0</v>
      </c>
      <c r="J944" s="185"/>
      <c r="K944" s="186">
        <f t="shared" si="16"/>
        <v>0</v>
      </c>
      <c r="L944" s="186">
        <v>21</v>
      </c>
      <c r="M944" s="186">
        <f t="shared" si="17"/>
        <v>0</v>
      </c>
      <c r="N944" s="184">
        <v>0</v>
      </c>
      <c r="O944" s="184">
        <f t="shared" si="18"/>
        <v>0</v>
      </c>
      <c r="P944" s="184">
        <v>0</v>
      </c>
      <c r="Q944" s="184">
        <f t="shared" si="19"/>
        <v>0</v>
      </c>
      <c r="R944" s="186"/>
      <c r="S944" s="186" t="s">
        <v>203</v>
      </c>
      <c r="T944" s="187" t="s">
        <v>208</v>
      </c>
      <c r="U944" s="161">
        <v>0</v>
      </c>
      <c r="V944" s="161">
        <f t="shared" si="20"/>
        <v>0</v>
      </c>
      <c r="W944" s="161"/>
      <c r="X944" s="161" t="s">
        <v>155</v>
      </c>
      <c r="Y944" s="161" t="s">
        <v>156</v>
      </c>
      <c r="Z944" s="150"/>
      <c r="AA944" s="150"/>
      <c r="AB944" s="150"/>
      <c r="AC944" s="150"/>
      <c r="AD944" s="150"/>
      <c r="AE944" s="150"/>
      <c r="AF944" s="150"/>
      <c r="AG944" s="150" t="s">
        <v>164</v>
      </c>
      <c r="AH944" s="150"/>
      <c r="AI944" s="150"/>
      <c r="AJ944" s="150"/>
      <c r="AK944" s="150"/>
      <c r="AL944" s="150"/>
      <c r="AM944" s="150"/>
      <c r="AN944" s="150"/>
      <c r="AO944" s="150"/>
      <c r="AP944" s="150"/>
      <c r="AQ944" s="150"/>
      <c r="AR944" s="150"/>
      <c r="AS944" s="150"/>
      <c r="AT944" s="150"/>
      <c r="AU944" s="150"/>
      <c r="AV944" s="150"/>
      <c r="AW944" s="150"/>
      <c r="AX944" s="150"/>
      <c r="AY944" s="150"/>
      <c r="AZ944" s="150"/>
      <c r="BA944" s="150"/>
      <c r="BB944" s="150"/>
      <c r="BC944" s="150"/>
      <c r="BD944" s="150"/>
      <c r="BE944" s="150"/>
      <c r="BF944" s="150"/>
      <c r="BG944" s="150"/>
      <c r="BH944" s="150"/>
    </row>
    <row r="945" spans="1:60" outlineLevel="1" x14ac:dyDescent="0.2">
      <c r="A945" s="181">
        <v>369</v>
      </c>
      <c r="B945" s="182" t="s">
        <v>1422</v>
      </c>
      <c r="C945" s="192" t="s">
        <v>1423</v>
      </c>
      <c r="D945" s="183" t="s">
        <v>207</v>
      </c>
      <c r="E945" s="184">
        <v>1</v>
      </c>
      <c r="F945" s="185"/>
      <c r="G945" s="186">
        <f t="shared" si="14"/>
        <v>0</v>
      </c>
      <c r="H945" s="185"/>
      <c r="I945" s="186">
        <f t="shared" si="15"/>
        <v>0</v>
      </c>
      <c r="J945" s="185"/>
      <c r="K945" s="186">
        <f t="shared" si="16"/>
        <v>0</v>
      </c>
      <c r="L945" s="186">
        <v>21</v>
      </c>
      <c r="M945" s="186">
        <f t="shared" si="17"/>
        <v>0</v>
      </c>
      <c r="N945" s="184">
        <v>0</v>
      </c>
      <c r="O945" s="184">
        <f t="shared" si="18"/>
        <v>0</v>
      </c>
      <c r="P945" s="184">
        <v>0</v>
      </c>
      <c r="Q945" s="184">
        <f t="shared" si="19"/>
        <v>0</v>
      </c>
      <c r="R945" s="186"/>
      <c r="S945" s="186" t="s">
        <v>203</v>
      </c>
      <c r="T945" s="187" t="s">
        <v>208</v>
      </c>
      <c r="U945" s="161">
        <v>0</v>
      </c>
      <c r="V945" s="161">
        <f t="shared" si="20"/>
        <v>0</v>
      </c>
      <c r="W945" s="161"/>
      <c r="X945" s="161" t="s">
        <v>155</v>
      </c>
      <c r="Y945" s="161" t="s">
        <v>156</v>
      </c>
      <c r="Z945" s="150"/>
      <c r="AA945" s="150"/>
      <c r="AB945" s="150"/>
      <c r="AC945" s="150"/>
      <c r="AD945" s="150"/>
      <c r="AE945" s="150"/>
      <c r="AF945" s="150"/>
      <c r="AG945" s="150" t="s">
        <v>164</v>
      </c>
      <c r="AH945" s="150"/>
      <c r="AI945" s="150"/>
      <c r="AJ945" s="150"/>
      <c r="AK945" s="150"/>
      <c r="AL945" s="150"/>
      <c r="AM945" s="150"/>
      <c r="AN945" s="150"/>
      <c r="AO945" s="150"/>
      <c r="AP945" s="150"/>
      <c r="AQ945" s="150"/>
      <c r="AR945" s="150"/>
      <c r="AS945" s="150"/>
      <c r="AT945" s="150"/>
      <c r="AU945" s="150"/>
      <c r="AV945" s="150"/>
      <c r="AW945" s="150"/>
      <c r="AX945" s="150"/>
      <c r="AY945" s="150"/>
      <c r="AZ945" s="150"/>
      <c r="BA945" s="150"/>
      <c r="BB945" s="150"/>
      <c r="BC945" s="150"/>
      <c r="BD945" s="150"/>
      <c r="BE945" s="150"/>
      <c r="BF945" s="150"/>
      <c r="BG945" s="150"/>
      <c r="BH945" s="150"/>
    </row>
    <row r="946" spans="1:60" ht="22.5" outlineLevel="1" x14ac:dyDescent="0.2">
      <c r="A946" s="181">
        <v>370</v>
      </c>
      <c r="B946" s="182" t="s">
        <v>1424</v>
      </c>
      <c r="C946" s="192" t="s">
        <v>1425</v>
      </c>
      <c r="D946" s="183" t="s">
        <v>207</v>
      </c>
      <c r="E946" s="184">
        <v>1</v>
      </c>
      <c r="F946" s="185"/>
      <c r="G946" s="186">
        <f t="shared" si="14"/>
        <v>0</v>
      </c>
      <c r="H946" s="185"/>
      <c r="I946" s="186">
        <f t="shared" si="15"/>
        <v>0</v>
      </c>
      <c r="J946" s="185"/>
      <c r="K946" s="186">
        <f t="shared" si="16"/>
        <v>0</v>
      </c>
      <c r="L946" s="186">
        <v>21</v>
      </c>
      <c r="M946" s="186">
        <f t="shared" si="17"/>
        <v>0</v>
      </c>
      <c r="N946" s="184">
        <v>0</v>
      </c>
      <c r="O946" s="184">
        <f t="shared" si="18"/>
        <v>0</v>
      </c>
      <c r="P946" s="184">
        <v>0</v>
      </c>
      <c r="Q946" s="184">
        <f t="shared" si="19"/>
        <v>0</v>
      </c>
      <c r="R946" s="186"/>
      <c r="S946" s="186" t="s">
        <v>203</v>
      </c>
      <c r="T946" s="187" t="s">
        <v>208</v>
      </c>
      <c r="U946" s="161">
        <v>0</v>
      </c>
      <c r="V946" s="161">
        <f t="shared" si="20"/>
        <v>0</v>
      </c>
      <c r="W946" s="161"/>
      <c r="X946" s="161" t="s">
        <v>155</v>
      </c>
      <c r="Y946" s="161" t="s">
        <v>156</v>
      </c>
      <c r="Z946" s="150"/>
      <c r="AA946" s="150"/>
      <c r="AB946" s="150"/>
      <c r="AC946" s="150"/>
      <c r="AD946" s="150"/>
      <c r="AE946" s="150"/>
      <c r="AF946" s="150"/>
      <c r="AG946" s="150" t="s">
        <v>164</v>
      </c>
      <c r="AH946" s="150"/>
      <c r="AI946" s="150"/>
      <c r="AJ946" s="150"/>
      <c r="AK946" s="150"/>
      <c r="AL946" s="150"/>
      <c r="AM946" s="150"/>
      <c r="AN946" s="150"/>
      <c r="AO946" s="150"/>
      <c r="AP946" s="150"/>
      <c r="AQ946" s="150"/>
      <c r="AR946" s="150"/>
      <c r="AS946" s="150"/>
      <c r="AT946" s="150"/>
      <c r="AU946" s="150"/>
      <c r="AV946" s="150"/>
      <c r="AW946" s="150"/>
      <c r="AX946" s="150"/>
      <c r="AY946" s="150"/>
      <c r="AZ946" s="150"/>
      <c r="BA946" s="150"/>
      <c r="BB946" s="150"/>
      <c r="BC946" s="150"/>
      <c r="BD946" s="150"/>
      <c r="BE946" s="150"/>
      <c r="BF946" s="150"/>
      <c r="BG946" s="150"/>
      <c r="BH946" s="150"/>
    </row>
    <row r="947" spans="1:60" ht="22.5" outlineLevel="1" x14ac:dyDescent="0.2">
      <c r="A947" s="181">
        <v>371</v>
      </c>
      <c r="B947" s="182" t="s">
        <v>1426</v>
      </c>
      <c r="C947" s="192" t="s">
        <v>1427</v>
      </c>
      <c r="D947" s="183" t="s">
        <v>207</v>
      </c>
      <c r="E947" s="184">
        <v>1</v>
      </c>
      <c r="F947" s="185"/>
      <c r="G947" s="186">
        <f t="shared" si="14"/>
        <v>0</v>
      </c>
      <c r="H947" s="185"/>
      <c r="I947" s="186">
        <f t="shared" si="15"/>
        <v>0</v>
      </c>
      <c r="J947" s="185"/>
      <c r="K947" s="186">
        <f t="shared" si="16"/>
        <v>0</v>
      </c>
      <c r="L947" s="186">
        <v>21</v>
      </c>
      <c r="M947" s="186">
        <f t="shared" si="17"/>
        <v>0</v>
      </c>
      <c r="N947" s="184">
        <v>0</v>
      </c>
      <c r="O947" s="184">
        <f t="shared" si="18"/>
        <v>0</v>
      </c>
      <c r="P947" s="184">
        <v>0</v>
      </c>
      <c r="Q947" s="184">
        <f t="shared" si="19"/>
        <v>0</v>
      </c>
      <c r="R947" s="186"/>
      <c r="S947" s="186" t="s">
        <v>203</v>
      </c>
      <c r="T947" s="187" t="s">
        <v>208</v>
      </c>
      <c r="U947" s="161">
        <v>0</v>
      </c>
      <c r="V947" s="161">
        <f t="shared" si="20"/>
        <v>0</v>
      </c>
      <c r="W947" s="161"/>
      <c r="X947" s="161" t="s">
        <v>155</v>
      </c>
      <c r="Y947" s="161" t="s">
        <v>156</v>
      </c>
      <c r="Z947" s="150"/>
      <c r="AA947" s="150"/>
      <c r="AB947" s="150"/>
      <c r="AC947" s="150"/>
      <c r="AD947" s="150"/>
      <c r="AE947" s="150"/>
      <c r="AF947" s="150"/>
      <c r="AG947" s="150" t="s">
        <v>164</v>
      </c>
      <c r="AH947" s="150"/>
      <c r="AI947" s="150"/>
      <c r="AJ947" s="150"/>
      <c r="AK947" s="150"/>
      <c r="AL947" s="150"/>
      <c r="AM947" s="150"/>
      <c r="AN947" s="150"/>
      <c r="AO947" s="150"/>
      <c r="AP947" s="150"/>
      <c r="AQ947" s="150"/>
      <c r="AR947" s="150"/>
      <c r="AS947" s="150"/>
      <c r="AT947" s="150"/>
      <c r="AU947" s="150"/>
      <c r="AV947" s="150"/>
      <c r="AW947" s="150"/>
      <c r="AX947" s="150"/>
      <c r="AY947" s="150"/>
      <c r="AZ947" s="150"/>
      <c r="BA947" s="150"/>
      <c r="BB947" s="150"/>
      <c r="BC947" s="150"/>
      <c r="BD947" s="150"/>
      <c r="BE947" s="150"/>
      <c r="BF947" s="150"/>
      <c r="BG947" s="150"/>
      <c r="BH947" s="150"/>
    </row>
    <row r="948" spans="1:60" outlineLevel="1" x14ac:dyDescent="0.2">
      <c r="A948" s="181">
        <v>372</v>
      </c>
      <c r="B948" s="182" t="s">
        <v>1428</v>
      </c>
      <c r="C948" s="192" t="s">
        <v>1429</v>
      </c>
      <c r="D948" s="183" t="s">
        <v>207</v>
      </c>
      <c r="E948" s="184">
        <v>1</v>
      </c>
      <c r="F948" s="185"/>
      <c r="G948" s="186">
        <f t="shared" si="14"/>
        <v>0</v>
      </c>
      <c r="H948" s="185"/>
      <c r="I948" s="186">
        <f t="shared" si="15"/>
        <v>0</v>
      </c>
      <c r="J948" s="185"/>
      <c r="K948" s="186">
        <f t="shared" si="16"/>
        <v>0</v>
      </c>
      <c r="L948" s="186">
        <v>21</v>
      </c>
      <c r="M948" s="186">
        <f t="shared" si="17"/>
        <v>0</v>
      </c>
      <c r="N948" s="184">
        <v>0</v>
      </c>
      <c r="O948" s="184">
        <f t="shared" si="18"/>
        <v>0</v>
      </c>
      <c r="P948" s="184">
        <v>0</v>
      </c>
      <c r="Q948" s="184">
        <f t="shared" si="19"/>
        <v>0</v>
      </c>
      <c r="R948" s="186"/>
      <c r="S948" s="186" t="s">
        <v>203</v>
      </c>
      <c r="T948" s="187" t="s">
        <v>208</v>
      </c>
      <c r="U948" s="161">
        <v>0</v>
      </c>
      <c r="V948" s="161">
        <f t="shared" si="20"/>
        <v>0</v>
      </c>
      <c r="W948" s="161"/>
      <c r="X948" s="161" t="s">
        <v>155</v>
      </c>
      <c r="Y948" s="161" t="s">
        <v>156</v>
      </c>
      <c r="Z948" s="150"/>
      <c r="AA948" s="150"/>
      <c r="AB948" s="150"/>
      <c r="AC948" s="150"/>
      <c r="AD948" s="150"/>
      <c r="AE948" s="150"/>
      <c r="AF948" s="150"/>
      <c r="AG948" s="150" t="s">
        <v>164</v>
      </c>
      <c r="AH948" s="150"/>
      <c r="AI948" s="150"/>
      <c r="AJ948" s="150"/>
      <c r="AK948" s="150"/>
      <c r="AL948" s="150"/>
      <c r="AM948" s="150"/>
      <c r="AN948" s="150"/>
      <c r="AO948" s="150"/>
      <c r="AP948" s="150"/>
      <c r="AQ948" s="150"/>
      <c r="AR948" s="150"/>
      <c r="AS948" s="150"/>
      <c r="AT948" s="150"/>
      <c r="AU948" s="150"/>
      <c r="AV948" s="150"/>
      <c r="AW948" s="150"/>
      <c r="AX948" s="150"/>
      <c r="AY948" s="150"/>
      <c r="AZ948" s="150"/>
      <c r="BA948" s="150"/>
      <c r="BB948" s="150"/>
      <c r="BC948" s="150"/>
      <c r="BD948" s="150"/>
      <c r="BE948" s="150"/>
      <c r="BF948" s="150"/>
      <c r="BG948" s="150"/>
      <c r="BH948" s="150"/>
    </row>
    <row r="949" spans="1:60" outlineLevel="1" x14ac:dyDescent="0.2">
      <c r="A949" s="181">
        <v>373</v>
      </c>
      <c r="B949" s="182" t="s">
        <v>1430</v>
      </c>
      <c r="C949" s="192" t="s">
        <v>1431</v>
      </c>
      <c r="D949" s="183" t="s">
        <v>207</v>
      </c>
      <c r="E949" s="184">
        <v>1</v>
      </c>
      <c r="F949" s="185"/>
      <c r="G949" s="186">
        <f t="shared" si="14"/>
        <v>0</v>
      </c>
      <c r="H949" s="185"/>
      <c r="I949" s="186">
        <f t="shared" si="15"/>
        <v>0</v>
      </c>
      <c r="J949" s="185"/>
      <c r="K949" s="186">
        <f t="shared" si="16"/>
        <v>0</v>
      </c>
      <c r="L949" s="186">
        <v>21</v>
      </c>
      <c r="M949" s="186">
        <f t="shared" si="17"/>
        <v>0</v>
      </c>
      <c r="N949" s="184">
        <v>0</v>
      </c>
      <c r="O949" s="184">
        <f t="shared" si="18"/>
        <v>0</v>
      </c>
      <c r="P949" s="184">
        <v>0</v>
      </c>
      <c r="Q949" s="184">
        <f t="shared" si="19"/>
        <v>0</v>
      </c>
      <c r="R949" s="186"/>
      <c r="S949" s="186" t="s">
        <v>203</v>
      </c>
      <c r="T949" s="187" t="s">
        <v>208</v>
      </c>
      <c r="U949" s="161">
        <v>0</v>
      </c>
      <c r="V949" s="161">
        <f t="shared" si="20"/>
        <v>0</v>
      </c>
      <c r="W949" s="161"/>
      <c r="X949" s="161" t="s">
        <v>155</v>
      </c>
      <c r="Y949" s="161" t="s">
        <v>156</v>
      </c>
      <c r="Z949" s="150"/>
      <c r="AA949" s="150"/>
      <c r="AB949" s="150"/>
      <c r="AC949" s="150"/>
      <c r="AD949" s="150"/>
      <c r="AE949" s="150"/>
      <c r="AF949" s="150"/>
      <c r="AG949" s="150" t="s">
        <v>164</v>
      </c>
      <c r="AH949" s="150"/>
      <c r="AI949" s="150"/>
      <c r="AJ949" s="150"/>
      <c r="AK949" s="150"/>
      <c r="AL949" s="150"/>
      <c r="AM949" s="150"/>
      <c r="AN949" s="150"/>
      <c r="AO949" s="150"/>
      <c r="AP949" s="150"/>
      <c r="AQ949" s="150"/>
      <c r="AR949" s="150"/>
      <c r="AS949" s="150"/>
      <c r="AT949" s="150"/>
      <c r="AU949" s="150"/>
      <c r="AV949" s="150"/>
      <c r="AW949" s="150"/>
      <c r="AX949" s="150"/>
      <c r="AY949" s="150"/>
      <c r="AZ949" s="150"/>
      <c r="BA949" s="150"/>
      <c r="BB949" s="150"/>
      <c r="BC949" s="150"/>
      <c r="BD949" s="150"/>
      <c r="BE949" s="150"/>
      <c r="BF949" s="150"/>
      <c r="BG949" s="150"/>
      <c r="BH949" s="150"/>
    </row>
    <row r="950" spans="1:60" outlineLevel="1" x14ac:dyDescent="0.2">
      <c r="A950" s="181">
        <v>374</v>
      </c>
      <c r="B950" s="182" t="s">
        <v>1432</v>
      </c>
      <c r="C950" s="192" t="s">
        <v>1433</v>
      </c>
      <c r="D950" s="183" t="s">
        <v>207</v>
      </c>
      <c r="E950" s="184">
        <v>1</v>
      </c>
      <c r="F950" s="185"/>
      <c r="G950" s="186">
        <f t="shared" si="14"/>
        <v>0</v>
      </c>
      <c r="H950" s="185"/>
      <c r="I950" s="186">
        <f t="shared" si="15"/>
        <v>0</v>
      </c>
      <c r="J950" s="185"/>
      <c r="K950" s="186">
        <f t="shared" si="16"/>
        <v>0</v>
      </c>
      <c r="L950" s="186">
        <v>21</v>
      </c>
      <c r="M950" s="186">
        <f t="shared" si="17"/>
        <v>0</v>
      </c>
      <c r="N950" s="184">
        <v>0</v>
      </c>
      <c r="O950" s="184">
        <f t="shared" si="18"/>
        <v>0</v>
      </c>
      <c r="P950" s="184">
        <v>0</v>
      </c>
      <c r="Q950" s="184">
        <f t="shared" si="19"/>
        <v>0</v>
      </c>
      <c r="R950" s="186"/>
      <c r="S950" s="186" t="s">
        <v>203</v>
      </c>
      <c r="T950" s="187" t="s">
        <v>208</v>
      </c>
      <c r="U950" s="161">
        <v>0</v>
      </c>
      <c r="V950" s="161">
        <f t="shared" si="20"/>
        <v>0</v>
      </c>
      <c r="W950" s="161"/>
      <c r="X950" s="161" t="s">
        <v>155</v>
      </c>
      <c r="Y950" s="161" t="s">
        <v>156</v>
      </c>
      <c r="Z950" s="150"/>
      <c r="AA950" s="150"/>
      <c r="AB950" s="150"/>
      <c r="AC950" s="150"/>
      <c r="AD950" s="150"/>
      <c r="AE950" s="150"/>
      <c r="AF950" s="150"/>
      <c r="AG950" s="150" t="s">
        <v>164</v>
      </c>
      <c r="AH950" s="150"/>
      <c r="AI950" s="150"/>
      <c r="AJ950" s="150"/>
      <c r="AK950" s="150"/>
      <c r="AL950" s="150"/>
      <c r="AM950" s="150"/>
      <c r="AN950" s="150"/>
      <c r="AO950" s="150"/>
      <c r="AP950" s="150"/>
      <c r="AQ950" s="150"/>
      <c r="AR950" s="150"/>
      <c r="AS950" s="150"/>
      <c r="AT950" s="150"/>
      <c r="AU950" s="150"/>
      <c r="AV950" s="150"/>
      <c r="AW950" s="150"/>
      <c r="AX950" s="150"/>
      <c r="AY950" s="150"/>
      <c r="AZ950" s="150"/>
      <c r="BA950" s="150"/>
      <c r="BB950" s="150"/>
      <c r="BC950" s="150"/>
      <c r="BD950" s="150"/>
      <c r="BE950" s="150"/>
      <c r="BF950" s="150"/>
      <c r="BG950" s="150"/>
      <c r="BH950" s="150"/>
    </row>
    <row r="951" spans="1:60" ht="22.5" outlineLevel="1" x14ac:dyDescent="0.2">
      <c r="A951" s="181">
        <v>375</v>
      </c>
      <c r="B951" s="182" t="s">
        <v>1434</v>
      </c>
      <c r="C951" s="192" t="s">
        <v>1435</v>
      </c>
      <c r="D951" s="183" t="s">
        <v>207</v>
      </c>
      <c r="E951" s="184">
        <v>1</v>
      </c>
      <c r="F951" s="185"/>
      <c r="G951" s="186">
        <f t="shared" si="14"/>
        <v>0</v>
      </c>
      <c r="H951" s="185"/>
      <c r="I951" s="186">
        <f t="shared" si="15"/>
        <v>0</v>
      </c>
      <c r="J951" s="185"/>
      <c r="K951" s="186">
        <f t="shared" si="16"/>
        <v>0</v>
      </c>
      <c r="L951" s="186">
        <v>21</v>
      </c>
      <c r="M951" s="186">
        <f t="shared" si="17"/>
        <v>0</v>
      </c>
      <c r="N951" s="184">
        <v>0</v>
      </c>
      <c r="O951" s="184">
        <f t="shared" si="18"/>
        <v>0</v>
      </c>
      <c r="P951" s="184">
        <v>0</v>
      </c>
      <c r="Q951" s="184">
        <f t="shared" si="19"/>
        <v>0</v>
      </c>
      <c r="R951" s="186"/>
      <c r="S951" s="186" t="s">
        <v>203</v>
      </c>
      <c r="T951" s="187" t="s">
        <v>208</v>
      </c>
      <c r="U951" s="161">
        <v>0</v>
      </c>
      <c r="V951" s="161">
        <f t="shared" si="20"/>
        <v>0</v>
      </c>
      <c r="W951" s="161"/>
      <c r="X951" s="161" t="s">
        <v>155</v>
      </c>
      <c r="Y951" s="161" t="s">
        <v>156</v>
      </c>
      <c r="Z951" s="150"/>
      <c r="AA951" s="150"/>
      <c r="AB951" s="150"/>
      <c r="AC951" s="150"/>
      <c r="AD951" s="150"/>
      <c r="AE951" s="150"/>
      <c r="AF951" s="150"/>
      <c r="AG951" s="150" t="s">
        <v>164</v>
      </c>
      <c r="AH951" s="150"/>
      <c r="AI951" s="150"/>
      <c r="AJ951" s="150"/>
      <c r="AK951" s="150"/>
      <c r="AL951" s="150"/>
      <c r="AM951" s="150"/>
      <c r="AN951" s="150"/>
      <c r="AO951" s="150"/>
      <c r="AP951" s="150"/>
      <c r="AQ951" s="150"/>
      <c r="AR951" s="150"/>
      <c r="AS951" s="150"/>
      <c r="AT951" s="150"/>
      <c r="AU951" s="150"/>
      <c r="AV951" s="150"/>
      <c r="AW951" s="150"/>
      <c r="AX951" s="150"/>
      <c r="AY951" s="150"/>
      <c r="AZ951" s="150"/>
      <c r="BA951" s="150"/>
      <c r="BB951" s="150"/>
      <c r="BC951" s="150"/>
      <c r="BD951" s="150"/>
      <c r="BE951" s="150"/>
      <c r="BF951" s="150"/>
      <c r="BG951" s="150"/>
      <c r="BH951" s="150"/>
    </row>
    <row r="952" spans="1:60" outlineLevel="1" x14ac:dyDescent="0.2">
      <c r="A952" s="181">
        <v>376</v>
      </c>
      <c r="B952" s="182" t="s">
        <v>1436</v>
      </c>
      <c r="C952" s="192" t="s">
        <v>1437</v>
      </c>
      <c r="D952" s="183" t="s">
        <v>207</v>
      </c>
      <c r="E952" s="184">
        <v>1</v>
      </c>
      <c r="F952" s="185"/>
      <c r="G952" s="186">
        <f t="shared" si="14"/>
        <v>0</v>
      </c>
      <c r="H952" s="185"/>
      <c r="I952" s="186">
        <f t="shared" si="15"/>
        <v>0</v>
      </c>
      <c r="J952" s="185"/>
      <c r="K952" s="186">
        <f t="shared" si="16"/>
        <v>0</v>
      </c>
      <c r="L952" s="186">
        <v>21</v>
      </c>
      <c r="M952" s="186">
        <f t="shared" si="17"/>
        <v>0</v>
      </c>
      <c r="N952" s="184">
        <v>0</v>
      </c>
      <c r="O952" s="184">
        <f t="shared" si="18"/>
        <v>0</v>
      </c>
      <c r="P952" s="184">
        <v>0</v>
      </c>
      <c r="Q952" s="184">
        <f t="shared" si="19"/>
        <v>0</v>
      </c>
      <c r="R952" s="186"/>
      <c r="S952" s="186" t="s">
        <v>203</v>
      </c>
      <c r="T952" s="187" t="s">
        <v>208</v>
      </c>
      <c r="U952" s="161">
        <v>0</v>
      </c>
      <c r="V952" s="161">
        <f t="shared" si="20"/>
        <v>0</v>
      </c>
      <c r="W952" s="161"/>
      <c r="X952" s="161" t="s">
        <v>155</v>
      </c>
      <c r="Y952" s="161" t="s">
        <v>156</v>
      </c>
      <c r="Z952" s="150"/>
      <c r="AA952" s="150"/>
      <c r="AB952" s="150"/>
      <c r="AC952" s="150"/>
      <c r="AD952" s="150"/>
      <c r="AE952" s="150"/>
      <c r="AF952" s="150"/>
      <c r="AG952" s="150" t="s">
        <v>164</v>
      </c>
      <c r="AH952" s="150"/>
      <c r="AI952" s="150"/>
      <c r="AJ952" s="150"/>
      <c r="AK952" s="150"/>
      <c r="AL952" s="150"/>
      <c r="AM952" s="150"/>
      <c r="AN952" s="150"/>
      <c r="AO952" s="150"/>
      <c r="AP952" s="150"/>
      <c r="AQ952" s="150"/>
      <c r="AR952" s="150"/>
      <c r="AS952" s="150"/>
      <c r="AT952" s="150"/>
      <c r="AU952" s="150"/>
      <c r="AV952" s="150"/>
      <c r="AW952" s="150"/>
      <c r="AX952" s="150"/>
      <c r="AY952" s="150"/>
      <c r="AZ952" s="150"/>
      <c r="BA952" s="150"/>
      <c r="BB952" s="150"/>
      <c r="BC952" s="150"/>
      <c r="BD952" s="150"/>
      <c r="BE952" s="150"/>
      <c r="BF952" s="150"/>
      <c r="BG952" s="150"/>
      <c r="BH952" s="150"/>
    </row>
    <row r="953" spans="1:60" outlineLevel="1" x14ac:dyDescent="0.2">
      <c r="A953" s="181">
        <v>377</v>
      </c>
      <c r="B953" s="182" t="s">
        <v>1438</v>
      </c>
      <c r="C953" s="192" t="s">
        <v>1439</v>
      </c>
      <c r="D953" s="183" t="s">
        <v>207</v>
      </c>
      <c r="E953" s="184">
        <v>1</v>
      </c>
      <c r="F953" s="185"/>
      <c r="G953" s="186">
        <f t="shared" si="14"/>
        <v>0</v>
      </c>
      <c r="H953" s="185"/>
      <c r="I953" s="186">
        <f t="shared" si="15"/>
        <v>0</v>
      </c>
      <c r="J953" s="185"/>
      <c r="K953" s="186">
        <f t="shared" si="16"/>
        <v>0</v>
      </c>
      <c r="L953" s="186">
        <v>21</v>
      </c>
      <c r="M953" s="186">
        <f t="shared" si="17"/>
        <v>0</v>
      </c>
      <c r="N953" s="184">
        <v>0</v>
      </c>
      <c r="O953" s="184">
        <f t="shared" si="18"/>
        <v>0</v>
      </c>
      <c r="P953" s="184">
        <v>0</v>
      </c>
      <c r="Q953" s="184">
        <f t="shared" si="19"/>
        <v>0</v>
      </c>
      <c r="R953" s="186"/>
      <c r="S953" s="186" t="s">
        <v>203</v>
      </c>
      <c r="T953" s="187" t="s">
        <v>208</v>
      </c>
      <c r="U953" s="161">
        <v>0</v>
      </c>
      <c r="V953" s="161">
        <f t="shared" si="20"/>
        <v>0</v>
      </c>
      <c r="W953" s="161"/>
      <c r="X953" s="161" t="s">
        <v>155</v>
      </c>
      <c r="Y953" s="161" t="s">
        <v>156</v>
      </c>
      <c r="Z953" s="150"/>
      <c r="AA953" s="150"/>
      <c r="AB953" s="150"/>
      <c r="AC953" s="150"/>
      <c r="AD953" s="150"/>
      <c r="AE953" s="150"/>
      <c r="AF953" s="150"/>
      <c r="AG953" s="150" t="s">
        <v>164</v>
      </c>
      <c r="AH953" s="150"/>
      <c r="AI953" s="150"/>
      <c r="AJ953" s="150"/>
      <c r="AK953" s="150"/>
      <c r="AL953" s="150"/>
      <c r="AM953" s="150"/>
      <c r="AN953" s="150"/>
      <c r="AO953" s="150"/>
      <c r="AP953" s="150"/>
      <c r="AQ953" s="150"/>
      <c r="AR953" s="150"/>
      <c r="AS953" s="150"/>
      <c r="AT953" s="150"/>
      <c r="AU953" s="150"/>
      <c r="AV953" s="150"/>
      <c r="AW953" s="150"/>
      <c r="AX953" s="150"/>
      <c r="AY953" s="150"/>
      <c r="AZ953" s="150"/>
      <c r="BA953" s="150"/>
      <c r="BB953" s="150"/>
      <c r="BC953" s="150"/>
      <c r="BD953" s="150"/>
      <c r="BE953" s="150"/>
      <c r="BF953" s="150"/>
      <c r="BG953" s="150"/>
      <c r="BH953" s="150"/>
    </row>
    <row r="954" spans="1:60" outlineLevel="1" x14ac:dyDescent="0.2">
      <c r="A954" s="181">
        <v>378</v>
      </c>
      <c r="B954" s="182" t="s">
        <v>1440</v>
      </c>
      <c r="C954" s="192" t="s">
        <v>1441</v>
      </c>
      <c r="D954" s="183" t="s">
        <v>207</v>
      </c>
      <c r="E954" s="184">
        <v>1</v>
      </c>
      <c r="F954" s="185"/>
      <c r="G954" s="186">
        <f t="shared" si="14"/>
        <v>0</v>
      </c>
      <c r="H954" s="185"/>
      <c r="I954" s="186">
        <f t="shared" si="15"/>
        <v>0</v>
      </c>
      <c r="J954" s="185"/>
      <c r="K954" s="186">
        <f t="shared" si="16"/>
        <v>0</v>
      </c>
      <c r="L954" s="186">
        <v>21</v>
      </c>
      <c r="M954" s="186">
        <f t="shared" si="17"/>
        <v>0</v>
      </c>
      <c r="N954" s="184">
        <v>0</v>
      </c>
      <c r="O954" s="184">
        <f t="shared" si="18"/>
        <v>0</v>
      </c>
      <c r="P954" s="184">
        <v>0</v>
      </c>
      <c r="Q954" s="184">
        <f t="shared" si="19"/>
        <v>0</v>
      </c>
      <c r="R954" s="186"/>
      <c r="S954" s="186" t="s">
        <v>203</v>
      </c>
      <c r="T954" s="187" t="s">
        <v>208</v>
      </c>
      <c r="U954" s="161">
        <v>0</v>
      </c>
      <c r="V954" s="161">
        <f t="shared" si="20"/>
        <v>0</v>
      </c>
      <c r="W954" s="161"/>
      <c r="X954" s="161" t="s">
        <v>155</v>
      </c>
      <c r="Y954" s="161" t="s">
        <v>156</v>
      </c>
      <c r="Z954" s="150"/>
      <c r="AA954" s="150"/>
      <c r="AB954" s="150"/>
      <c r="AC954" s="150"/>
      <c r="AD954" s="150"/>
      <c r="AE954" s="150"/>
      <c r="AF954" s="150"/>
      <c r="AG954" s="150" t="s">
        <v>164</v>
      </c>
      <c r="AH954" s="150"/>
      <c r="AI954" s="150"/>
      <c r="AJ954" s="150"/>
      <c r="AK954" s="150"/>
      <c r="AL954" s="150"/>
      <c r="AM954" s="150"/>
      <c r="AN954" s="150"/>
      <c r="AO954" s="150"/>
      <c r="AP954" s="150"/>
      <c r="AQ954" s="150"/>
      <c r="AR954" s="150"/>
      <c r="AS954" s="150"/>
      <c r="AT954" s="150"/>
      <c r="AU954" s="150"/>
      <c r="AV954" s="150"/>
      <c r="AW954" s="150"/>
      <c r="AX954" s="150"/>
      <c r="AY954" s="150"/>
      <c r="AZ954" s="150"/>
      <c r="BA954" s="150"/>
      <c r="BB954" s="150"/>
      <c r="BC954" s="150"/>
      <c r="BD954" s="150"/>
      <c r="BE954" s="150"/>
      <c r="BF954" s="150"/>
      <c r="BG954" s="150"/>
      <c r="BH954" s="150"/>
    </row>
    <row r="955" spans="1:60" outlineLevel="1" x14ac:dyDescent="0.2">
      <c r="A955" s="181">
        <v>379</v>
      </c>
      <c r="B955" s="182" t="s">
        <v>1442</v>
      </c>
      <c r="C955" s="192" t="s">
        <v>1443</v>
      </c>
      <c r="D955" s="183" t="s">
        <v>207</v>
      </c>
      <c r="E955" s="184">
        <v>1</v>
      </c>
      <c r="F955" s="185"/>
      <c r="G955" s="186">
        <f t="shared" si="14"/>
        <v>0</v>
      </c>
      <c r="H955" s="185"/>
      <c r="I955" s="186">
        <f t="shared" si="15"/>
        <v>0</v>
      </c>
      <c r="J955" s="185"/>
      <c r="K955" s="186">
        <f t="shared" si="16"/>
        <v>0</v>
      </c>
      <c r="L955" s="186">
        <v>21</v>
      </c>
      <c r="M955" s="186">
        <f t="shared" si="17"/>
        <v>0</v>
      </c>
      <c r="N955" s="184">
        <v>0</v>
      </c>
      <c r="O955" s="184">
        <f t="shared" si="18"/>
        <v>0</v>
      </c>
      <c r="P955" s="184">
        <v>0</v>
      </c>
      <c r="Q955" s="184">
        <f t="shared" si="19"/>
        <v>0</v>
      </c>
      <c r="R955" s="186"/>
      <c r="S955" s="186" t="s">
        <v>203</v>
      </c>
      <c r="T955" s="187" t="s">
        <v>208</v>
      </c>
      <c r="U955" s="161">
        <v>0</v>
      </c>
      <c r="V955" s="161">
        <f t="shared" si="20"/>
        <v>0</v>
      </c>
      <c r="W955" s="161"/>
      <c r="X955" s="161" t="s">
        <v>155</v>
      </c>
      <c r="Y955" s="161" t="s">
        <v>156</v>
      </c>
      <c r="Z955" s="150"/>
      <c r="AA955" s="150"/>
      <c r="AB955" s="150"/>
      <c r="AC955" s="150"/>
      <c r="AD955" s="150"/>
      <c r="AE955" s="150"/>
      <c r="AF955" s="150"/>
      <c r="AG955" s="150" t="s">
        <v>164</v>
      </c>
      <c r="AH955" s="150"/>
      <c r="AI955" s="150"/>
      <c r="AJ955" s="150"/>
      <c r="AK955" s="150"/>
      <c r="AL955" s="150"/>
      <c r="AM955" s="150"/>
      <c r="AN955" s="150"/>
      <c r="AO955" s="150"/>
      <c r="AP955" s="150"/>
      <c r="AQ955" s="150"/>
      <c r="AR955" s="150"/>
      <c r="AS955" s="150"/>
      <c r="AT955" s="150"/>
      <c r="AU955" s="150"/>
      <c r="AV955" s="150"/>
      <c r="AW955" s="150"/>
      <c r="AX955" s="150"/>
      <c r="AY955" s="150"/>
      <c r="AZ955" s="150"/>
      <c r="BA955" s="150"/>
      <c r="BB955" s="150"/>
      <c r="BC955" s="150"/>
      <c r="BD955" s="150"/>
      <c r="BE955" s="150"/>
      <c r="BF955" s="150"/>
      <c r="BG955" s="150"/>
      <c r="BH955" s="150"/>
    </row>
    <row r="956" spans="1:60" outlineLevel="1" x14ac:dyDescent="0.2">
      <c r="A956" s="181">
        <v>380</v>
      </c>
      <c r="B956" s="182" t="s">
        <v>1444</v>
      </c>
      <c r="C956" s="192" t="s">
        <v>1445</v>
      </c>
      <c r="D956" s="183" t="s">
        <v>207</v>
      </c>
      <c r="E956" s="184">
        <v>1</v>
      </c>
      <c r="F956" s="185"/>
      <c r="G956" s="186">
        <f t="shared" si="14"/>
        <v>0</v>
      </c>
      <c r="H956" s="185"/>
      <c r="I956" s="186">
        <f t="shared" si="15"/>
        <v>0</v>
      </c>
      <c r="J956" s="185"/>
      <c r="K956" s="186">
        <f t="shared" si="16"/>
        <v>0</v>
      </c>
      <c r="L956" s="186">
        <v>21</v>
      </c>
      <c r="M956" s="186">
        <f t="shared" si="17"/>
        <v>0</v>
      </c>
      <c r="N956" s="184">
        <v>0</v>
      </c>
      <c r="O956" s="184">
        <f t="shared" si="18"/>
        <v>0</v>
      </c>
      <c r="P956" s="184">
        <v>0</v>
      </c>
      <c r="Q956" s="184">
        <f t="shared" si="19"/>
        <v>0</v>
      </c>
      <c r="R956" s="186"/>
      <c r="S956" s="186" t="s">
        <v>203</v>
      </c>
      <c r="T956" s="187" t="s">
        <v>208</v>
      </c>
      <c r="U956" s="161">
        <v>0</v>
      </c>
      <c r="V956" s="161">
        <f t="shared" si="20"/>
        <v>0</v>
      </c>
      <c r="W956" s="161"/>
      <c r="X956" s="161" t="s">
        <v>155</v>
      </c>
      <c r="Y956" s="161" t="s">
        <v>156</v>
      </c>
      <c r="Z956" s="150"/>
      <c r="AA956" s="150"/>
      <c r="AB956" s="150"/>
      <c r="AC956" s="150"/>
      <c r="AD956" s="150"/>
      <c r="AE956" s="150"/>
      <c r="AF956" s="150"/>
      <c r="AG956" s="150" t="s">
        <v>164</v>
      </c>
      <c r="AH956" s="150"/>
      <c r="AI956" s="150"/>
      <c r="AJ956" s="150"/>
      <c r="AK956" s="150"/>
      <c r="AL956" s="150"/>
      <c r="AM956" s="150"/>
      <c r="AN956" s="150"/>
      <c r="AO956" s="150"/>
      <c r="AP956" s="150"/>
      <c r="AQ956" s="150"/>
      <c r="AR956" s="150"/>
      <c r="AS956" s="150"/>
      <c r="AT956" s="150"/>
      <c r="AU956" s="150"/>
      <c r="AV956" s="150"/>
      <c r="AW956" s="150"/>
      <c r="AX956" s="150"/>
      <c r="AY956" s="150"/>
      <c r="AZ956" s="150"/>
      <c r="BA956" s="150"/>
      <c r="BB956" s="150"/>
      <c r="BC956" s="150"/>
      <c r="BD956" s="150"/>
      <c r="BE956" s="150"/>
      <c r="BF956" s="150"/>
      <c r="BG956" s="150"/>
      <c r="BH956" s="150"/>
    </row>
    <row r="957" spans="1:60" outlineLevel="1" x14ac:dyDescent="0.2">
      <c r="A957" s="181">
        <v>381</v>
      </c>
      <c r="B957" s="182" t="s">
        <v>1446</v>
      </c>
      <c r="C957" s="192" t="s">
        <v>1447</v>
      </c>
      <c r="D957" s="183" t="s">
        <v>207</v>
      </c>
      <c r="E957" s="184">
        <v>1</v>
      </c>
      <c r="F957" s="185"/>
      <c r="G957" s="186">
        <f t="shared" si="14"/>
        <v>0</v>
      </c>
      <c r="H957" s="185"/>
      <c r="I957" s="186">
        <f t="shared" si="15"/>
        <v>0</v>
      </c>
      <c r="J957" s="185"/>
      <c r="K957" s="186">
        <f t="shared" si="16"/>
        <v>0</v>
      </c>
      <c r="L957" s="186">
        <v>21</v>
      </c>
      <c r="M957" s="186">
        <f t="shared" si="17"/>
        <v>0</v>
      </c>
      <c r="N957" s="184">
        <v>0</v>
      </c>
      <c r="O957" s="184">
        <f t="shared" si="18"/>
        <v>0</v>
      </c>
      <c r="P957" s="184">
        <v>0</v>
      </c>
      <c r="Q957" s="184">
        <f t="shared" si="19"/>
        <v>0</v>
      </c>
      <c r="R957" s="186"/>
      <c r="S957" s="186" t="s">
        <v>203</v>
      </c>
      <c r="T957" s="187" t="s">
        <v>208</v>
      </c>
      <c r="U957" s="161">
        <v>0</v>
      </c>
      <c r="V957" s="161">
        <f t="shared" si="20"/>
        <v>0</v>
      </c>
      <c r="W957" s="161"/>
      <c r="X957" s="161" t="s">
        <v>155</v>
      </c>
      <c r="Y957" s="161" t="s">
        <v>156</v>
      </c>
      <c r="Z957" s="150"/>
      <c r="AA957" s="150"/>
      <c r="AB957" s="150"/>
      <c r="AC957" s="150"/>
      <c r="AD957" s="150"/>
      <c r="AE957" s="150"/>
      <c r="AF957" s="150"/>
      <c r="AG957" s="150" t="s">
        <v>164</v>
      </c>
      <c r="AH957" s="150"/>
      <c r="AI957" s="150"/>
      <c r="AJ957" s="150"/>
      <c r="AK957" s="150"/>
      <c r="AL957" s="150"/>
      <c r="AM957" s="150"/>
      <c r="AN957" s="150"/>
      <c r="AO957" s="150"/>
      <c r="AP957" s="150"/>
      <c r="AQ957" s="150"/>
      <c r="AR957" s="150"/>
      <c r="AS957" s="150"/>
      <c r="AT957" s="150"/>
      <c r="AU957" s="150"/>
      <c r="AV957" s="150"/>
      <c r="AW957" s="150"/>
      <c r="AX957" s="150"/>
      <c r="AY957" s="150"/>
      <c r="AZ957" s="150"/>
      <c r="BA957" s="150"/>
      <c r="BB957" s="150"/>
      <c r="BC957" s="150"/>
      <c r="BD957" s="150"/>
      <c r="BE957" s="150"/>
      <c r="BF957" s="150"/>
      <c r="BG957" s="150"/>
      <c r="BH957" s="150"/>
    </row>
    <row r="958" spans="1:60" outlineLevel="1" x14ac:dyDescent="0.2">
      <c r="A958" s="181">
        <v>382</v>
      </c>
      <c r="B958" s="182" t="s">
        <v>1448</v>
      </c>
      <c r="C958" s="192" t="s">
        <v>1449</v>
      </c>
      <c r="D958" s="183" t="s">
        <v>207</v>
      </c>
      <c r="E958" s="184">
        <v>1</v>
      </c>
      <c r="F958" s="185"/>
      <c r="G958" s="186">
        <f t="shared" ref="G958:G997" si="21">ROUND(E958*F958,2)</f>
        <v>0</v>
      </c>
      <c r="H958" s="185"/>
      <c r="I958" s="186">
        <f t="shared" ref="I958:I997" si="22">ROUND(E958*H958,2)</f>
        <v>0</v>
      </c>
      <c r="J958" s="185"/>
      <c r="K958" s="186">
        <f t="shared" ref="K958:K997" si="23">ROUND(E958*J958,2)</f>
        <v>0</v>
      </c>
      <c r="L958" s="186">
        <v>21</v>
      </c>
      <c r="M958" s="186">
        <f t="shared" ref="M958:M997" si="24">G958*(1+L958/100)</f>
        <v>0</v>
      </c>
      <c r="N958" s="184">
        <v>0</v>
      </c>
      <c r="O958" s="184">
        <f t="shared" ref="O958:O997" si="25">ROUND(E958*N958,2)</f>
        <v>0</v>
      </c>
      <c r="P958" s="184">
        <v>0</v>
      </c>
      <c r="Q958" s="184">
        <f t="shared" ref="Q958:Q997" si="26">ROUND(E958*P958,2)</f>
        <v>0</v>
      </c>
      <c r="R958" s="186"/>
      <c r="S958" s="186" t="s">
        <v>203</v>
      </c>
      <c r="T958" s="187" t="s">
        <v>208</v>
      </c>
      <c r="U958" s="161">
        <v>0</v>
      </c>
      <c r="V958" s="161">
        <f t="shared" ref="V958:V997" si="27">ROUND(E958*U958,2)</f>
        <v>0</v>
      </c>
      <c r="W958" s="161"/>
      <c r="X958" s="161" t="s">
        <v>155</v>
      </c>
      <c r="Y958" s="161" t="s">
        <v>156</v>
      </c>
      <c r="Z958" s="150"/>
      <c r="AA958" s="150"/>
      <c r="AB958" s="150"/>
      <c r="AC958" s="150"/>
      <c r="AD958" s="150"/>
      <c r="AE958" s="150"/>
      <c r="AF958" s="150"/>
      <c r="AG958" s="150" t="s">
        <v>164</v>
      </c>
      <c r="AH958" s="150"/>
      <c r="AI958" s="150"/>
      <c r="AJ958" s="150"/>
      <c r="AK958" s="150"/>
      <c r="AL958" s="150"/>
      <c r="AM958" s="150"/>
      <c r="AN958" s="150"/>
      <c r="AO958" s="150"/>
      <c r="AP958" s="150"/>
      <c r="AQ958" s="150"/>
      <c r="AR958" s="150"/>
      <c r="AS958" s="150"/>
      <c r="AT958" s="150"/>
      <c r="AU958" s="150"/>
      <c r="AV958" s="150"/>
      <c r="AW958" s="150"/>
      <c r="AX958" s="150"/>
      <c r="AY958" s="150"/>
      <c r="AZ958" s="150"/>
      <c r="BA958" s="150"/>
      <c r="BB958" s="150"/>
      <c r="BC958" s="150"/>
      <c r="BD958" s="150"/>
      <c r="BE958" s="150"/>
      <c r="BF958" s="150"/>
      <c r="BG958" s="150"/>
      <c r="BH958" s="150"/>
    </row>
    <row r="959" spans="1:60" outlineLevel="1" x14ac:dyDescent="0.2">
      <c r="A959" s="181">
        <v>383</v>
      </c>
      <c r="B959" s="182" t="s">
        <v>1450</v>
      </c>
      <c r="C959" s="192" t="s">
        <v>1451</v>
      </c>
      <c r="D959" s="183" t="s">
        <v>207</v>
      </c>
      <c r="E959" s="184">
        <v>1</v>
      </c>
      <c r="F959" s="185"/>
      <c r="G959" s="186">
        <f t="shared" si="21"/>
        <v>0</v>
      </c>
      <c r="H959" s="185"/>
      <c r="I959" s="186">
        <f t="shared" si="22"/>
        <v>0</v>
      </c>
      <c r="J959" s="185"/>
      <c r="K959" s="186">
        <f t="shared" si="23"/>
        <v>0</v>
      </c>
      <c r="L959" s="186">
        <v>21</v>
      </c>
      <c r="M959" s="186">
        <f t="shared" si="24"/>
        <v>0</v>
      </c>
      <c r="N959" s="184">
        <v>0</v>
      </c>
      <c r="O959" s="184">
        <f t="shared" si="25"/>
        <v>0</v>
      </c>
      <c r="P959" s="184">
        <v>0</v>
      </c>
      <c r="Q959" s="184">
        <f t="shared" si="26"/>
        <v>0</v>
      </c>
      <c r="R959" s="186"/>
      <c r="S959" s="186" t="s">
        <v>203</v>
      </c>
      <c r="T959" s="187" t="s">
        <v>208</v>
      </c>
      <c r="U959" s="161">
        <v>0</v>
      </c>
      <c r="V959" s="161">
        <f t="shared" si="27"/>
        <v>0</v>
      </c>
      <c r="W959" s="161"/>
      <c r="X959" s="161" t="s">
        <v>155</v>
      </c>
      <c r="Y959" s="161" t="s">
        <v>156</v>
      </c>
      <c r="Z959" s="150"/>
      <c r="AA959" s="150"/>
      <c r="AB959" s="150"/>
      <c r="AC959" s="150"/>
      <c r="AD959" s="150"/>
      <c r="AE959" s="150"/>
      <c r="AF959" s="150"/>
      <c r="AG959" s="150" t="s">
        <v>164</v>
      </c>
      <c r="AH959" s="150"/>
      <c r="AI959" s="150"/>
      <c r="AJ959" s="150"/>
      <c r="AK959" s="150"/>
      <c r="AL959" s="150"/>
      <c r="AM959" s="150"/>
      <c r="AN959" s="150"/>
      <c r="AO959" s="150"/>
      <c r="AP959" s="150"/>
      <c r="AQ959" s="150"/>
      <c r="AR959" s="150"/>
      <c r="AS959" s="150"/>
      <c r="AT959" s="150"/>
      <c r="AU959" s="150"/>
      <c r="AV959" s="150"/>
      <c r="AW959" s="150"/>
      <c r="AX959" s="150"/>
      <c r="AY959" s="150"/>
      <c r="AZ959" s="150"/>
      <c r="BA959" s="150"/>
      <c r="BB959" s="150"/>
      <c r="BC959" s="150"/>
      <c r="BD959" s="150"/>
      <c r="BE959" s="150"/>
      <c r="BF959" s="150"/>
      <c r="BG959" s="150"/>
      <c r="BH959" s="150"/>
    </row>
    <row r="960" spans="1:60" outlineLevel="1" x14ac:dyDescent="0.2">
      <c r="A960" s="181">
        <v>384</v>
      </c>
      <c r="B960" s="182" t="s">
        <v>1452</v>
      </c>
      <c r="C960" s="192" t="s">
        <v>1453</v>
      </c>
      <c r="D960" s="183" t="s">
        <v>207</v>
      </c>
      <c r="E960" s="184">
        <v>1</v>
      </c>
      <c r="F960" s="185"/>
      <c r="G960" s="186">
        <f t="shared" si="21"/>
        <v>0</v>
      </c>
      <c r="H960" s="185"/>
      <c r="I960" s="186">
        <f t="shared" si="22"/>
        <v>0</v>
      </c>
      <c r="J960" s="185"/>
      <c r="K960" s="186">
        <f t="shared" si="23"/>
        <v>0</v>
      </c>
      <c r="L960" s="186">
        <v>21</v>
      </c>
      <c r="M960" s="186">
        <f t="shared" si="24"/>
        <v>0</v>
      </c>
      <c r="N960" s="184">
        <v>0</v>
      </c>
      <c r="O960" s="184">
        <f t="shared" si="25"/>
        <v>0</v>
      </c>
      <c r="P960" s="184">
        <v>0</v>
      </c>
      <c r="Q960" s="184">
        <f t="shared" si="26"/>
        <v>0</v>
      </c>
      <c r="R960" s="186"/>
      <c r="S960" s="186" t="s">
        <v>203</v>
      </c>
      <c r="T960" s="187" t="s">
        <v>208</v>
      </c>
      <c r="U960" s="161">
        <v>0</v>
      </c>
      <c r="V960" s="161">
        <f t="shared" si="27"/>
        <v>0</v>
      </c>
      <c r="W960" s="161"/>
      <c r="X960" s="161" t="s">
        <v>155</v>
      </c>
      <c r="Y960" s="161" t="s">
        <v>156</v>
      </c>
      <c r="Z960" s="150"/>
      <c r="AA960" s="150"/>
      <c r="AB960" s="150"/>
      <c r="AC960" s="150"/>
      <c r="AD960" s="150"/>
      <c r="AE960" s="150"/>
      <c r="AF960" s="150"/>
      <c r="AG960" s="150" t="s">
        <v>164</v>
      </c>
      <c r="AH960" s="150"/>
      <c r="AI960" s="150"/>
      <c r="AJ960" s="150"/>
      <c r="AK960" s="150"/>
      <c r="AL960" s="150"/>
      <c r="AM960" s="150"/>
      <c r="AN960" s="150"/>
      <c r="AO960" s="150"/>
      <c r="AP960" s="150"/>
      <c r="AQ960" s="150"/>
      <c r="AR960" s="150"/>
      <c r="AS960" s="150"/>
      <c r="AT960" s="150"/>
      <c r="AU960" s="150"/>
      <c r="AV960" s="150"/>
      <c r="AW960" s="150"/>
      <c r="AX960" s="150"/>
      <c r="AY960" s="150"/>
      <c r="AZ960" s="150"/>
      <c r="BA960" s="150"/>
      <c r="BB960" s="150"/>
      <c r="BC960" s="150"/>
      <c r="BD960" s="150"/>
      <c r="BE960" s="150"/>
      <c r="BF960" s="150"/>
      <c r="BG960" s="150"/>
      <c r="BH960" s="150"/>
    </row>
    <row r="961" spans="1:60" outlineLevel="1" x14ac:dyDescent="0.2">
      <c r="A961" s="181">
        <v>385</v>
      </c>
      <c r="B961" s="182" t="s">
        <v>1454</v>
      </c>
      <c r="C961" s="192" t="s">
        <v>1455</v>
      </c>
      <c r="D961" s="183" t="s">
        <v>207</v>
      </c>
      <c r="E961" s="184">
        <v>1</v>
      </c>
      <c r="F961" s="185"/>
      <c r="G961" s="186">
        <f t="shared" si="21"/>
        <v>0</v>
      </c>
      <c r="H961" s="185"/>
      <c r="I961" s="186">
        <f t="shared" si="22"/>
        <v>0</v>
      </c>
      <c r="J961" s="185"/>
      <c r="K961" s="186">
        <f t="shared" si="23"/>
        <v>0</v>
      </c>
      <c r="L961" s="186">
        <v>21</v>
      </c>
      <c r="M961" s="186">
        <f t="shared" si="24"/>
        <v>0</v>
      </c>
      <c r="N961" s="184">
        <v>0</v>
      </c>
      <c r="O961" s="184">
        <f t="shared" si="25"/>
        <v>0</v>
      </c>
      <c r="P961" s="184">
        <v>0</v>
      </c>
      <c r="Q961" s="184">
        <f t="shared" si="26"/>
        <v>0</v>
      </c>
      <c r="R961" s="186"/>
      <c r="S961" s="186" t="s">
        <v>203</v>
      </c>
      <c r="T961" s="187" t="s">
        <v>208</v>
      </c>
      <c r="U961" s="161">
        <v>0</v>
      </c>
      <c r="V961" s="161">
        <f t="shared" si="27"/>
        <v>0</v>
      </c>
      <c r="W961" s="161"/>
      <c r="X961" s="161" t="s">
        <v>155</v>
      </c>
      <c r="Y961" s="161" t="s">
        <v>156</v>
      </c>
      <c r="Z961" s="150"/>
      <c r="AA961" s="150"/>
      <c r="AB961" s="150"/>
      <c r="AC961" s="150"/>
      <c r="AD961" s="150"/>
      <c r="AE961" s="150"/>
      <c r="AF961" s="150"/>
      <c r="AG961" s="150" t="s">
        <v>164</v>
      </c>
      <c r="AH961" s="150"/>
      <c r="AI961" s="150"/>
      <c r="AJ961" s="150"/>
      <c r="AK961" s="150"/>
      <c r="AL961" s="150"/>
      <c r="AM961" s="150"/>
      <c r="AN961" s="150"/>
      <c r="AO961" s="150"/>
      <c r="AP961" s="150"/>
      <c r="AQ961" s="150"/>
      <c r="AR961" s="150"/>
      <c r="AS961" s="150"/>
      <c r="AT961" s="150"/>
      <c r="AU961" s="150"/>
      <c r="AV961" s="150"/>
      <c r="AW961" s="150"/>
      <c r="AX961" s="150"/>
      <c r="AY961" s="150"/>
      <c r="AZ961" s="150"/>
      <c r="BA961" s="150"/>
      <c r="BB961" s="150"/>
      <c r="BC961" s="150"/>
      <c r="BD961" s="150"/>
      <c r="BE961" s="150"/>
      <c r="BF961" s="150"/>
      <c r="BG961" s="150"/>
      <c r="BH961" s="150"/>
    </row>
    <row r="962" spans="1:60" outlineLevel="1" x14ac:dyDescent="0.2">
      <c r="A962" s="181">
        <v>386</v>
      </c>
      <c r="B962" s="182" t="s">
        <v>1456</v>
      </c>
      <c r="C962" s="192" t="s">
        <v>1457</v>
      </c>
      <c r="D962" s="183" t="s">
        <v>207</v>
      </c>
      <c r="E962" s="184">
        <v>1</v>
      </c>
      <c r="F962" s="185"/>
      <c r="G962" s="186">
        <f t="shared" si="21"/>
        <v>0</v>
      </c>
      <c r="H962" s="185"/>
      <c r="I962" s="186">
        <f t="shared" si="22"/>
        <v>0</v>
      </c>
      <c r="J962" s="185"/>
      <c r="K962" s="186">
        <f t="shared" si="23"/>
        <v>0</v>
      </c>
      <c r="L962" s="186">
        <v>21</v>
      </c>
      <c r="M962" s="186">
        <f t="shared" si="24"/>
        <v>0</v>
      </c>
      <c r="N962" s="184">
        <v>0</v>
      </c>
      <c r="O962" s="184">
        <f t="shared" si="25"/>
        <v>0</v>
      </c>
      <c r="P962" s="184">
        <v>0</v>
      </c>
      <c r="Q962" s="184">
        <f t="shared" si="26"/>
        <v>0</v>
      </c>
      <c r="R962" s="186"/>
      <c r="S962" s="186" t="s">
        <v>203</v>
      </c>
      <c r="T962" s="187" t="s">
        <v>208</v>
      </c>
      <c r="U962" s="161">
        <v>0</v>
      </c>
      <c r="V962" s="161">
        <f t="shared" si="27"/>
        <v>0</v>
      </c>
      <c r="W962" s="161"/>
      <c r="X962" s="161" t="s">
        <v>155</v>
      </c>
      <c r="Y962" s="161" t="s">
        <v>156</v>
      </c>
      <c r="Z962" s="150"/>
      <c r="AA962" s="150"/>
      <c r="AB962" s="150"/>
      <c r="AC962" s="150"/>
      <c r="AD962" s="150"/>
      <c r="AE962" s="150"/>
      <c r="AF962" s="150"/>
      <c r="AG962" s="150" t="s">
        <v>164</v>
      </c>
      <c r="AH962" s="150"/>
      <c r="AI962" s="150"/>
      <c r="AJ962" s="150"/>
      <c r="AK962" s="150"/>
      <c r="AL962" s="150"/>
      <c r="AM962" s="150"/>
      <c r="AN962" s="150"/>
      <c r="AO962" s="150"/>
      <c r="AP962" s="150"/>
      <c r="AQ962" s="150"/>
      <c r="AR962" s="150"/>
      <c r="AS962" s="150"/>
      <c r="AT962" s="150"/>
      <c r="AU962" s="150"/>
      <c r="AV962" s="150"/>
      <c r="AW962" s="150"/>
      <c r="AX962" s="150"/>
      <c r="AY962" s="150"/>
      <c r="AZ962" s="150"/>
      <c r="BA962" s="150"/>
      <c r="BB962" s="150"/>
      <c r="BC962" s="150"/>
      <c r="BD962" s="150"/>
      <c r="BE962" s="150"/>
      <c r="BF962" s="150"/>
      <c r="BG962" s="150"/>
      <c r="BH962" s="150"/>
    </row>
    <row r="963" spans="1:60" outlineLevel="1" x14ac:dyDescent="0.2">
      <c r="A963" s="181">
        <v>387</v>
      </c>
      <c r="B963" s="182" t="s">
        <v>1458</v>
      </c>
      <c r="C963" s="192" t="s">
        <v>1459</v>
      </c>
      <c r="D963" s="183" t="s">
        <v>207</v>
      </c>
      <c r="E963" s="184">
        <v>1</v>
      </c>
      <c r="F963" s="185"/>
      <c r="G963" s="186">
        <f t="shared" si="21"/>
        <v>0</v>
      </c>
      <c r="H963" s="185"/>
      <c r="I963" s="186">
        <f t="shared" si="22"/>
        <v>0</v>
      </c>
      <c r="J963" s="185"/>
      <c r="K963" s="186">
        <f t="shared" si="23"/>
        <v>0</v>
      </c>
      <c r="L963" s="186">
        <v>21</v>
      </c>
      <c r="M963" s="186">
        <f t="shared" si="24"/>
        <v>0</v>
      </c>
      <c r="N963" s="184">
        <v>0</v>
      </c>
      <c r="O963" s="184">
        <f t="shared" si="25"/>
        <v>0</v>
      </c>
      <c r="P963" s="184">
        <v>0</v>
      </c>
      <c r="Q963" s="184">
        <f t="shared" si="26"/>
        <v>0</v>
      </c>
      <c r="R963" s="186"/>
      <c r="S963" s="186" t="s">
        <v>203</v>
      </c>
      <c r="T963" s="187" t="s">
        <v>208</v>
      </c>
      <c r="U963" s="161">
        <v>0</v>
      </c>
      <c r="V963" s="161">
        <f t="shared" si="27"/>
        <v>0</v>
      </c>
      <c r="W963" s="161"/>
      <c r="X963" s="161" t="s">
        <v>155</v>
      </c>
      <c r="Y963" s="161" t="s">
        <v>156</v>
      </c>
      <c r="Z963" s="150"/>
      <c r="AA963" s="150"/>
      <c r="AB963" s="150"/>
      <c r="AC963" s="150"/>
      <c r="AD963" s="150"/>
      <c r="AE963" s="150"/>
      <c r="AF963" s="150"/>
      <c r="AG963" s="150" t="s">
        <v>164</v>
      </c>
      <c r="AH963" s="150"/>
      <c r="AI963" s="150"/>
      <c r="AJ963" s="150"/>
      <c r="AK963" s="150"/>
      <c r="AL963" s="150"/>
      <c r="AM963" s="150"/>
      <c r="AN963" s="150"/>
      <c r="AO963" s="150"/>
      <c r="AP963" s="150"/>
      <c r="AQ963" s="150"/>
      <c r="AR963" s="150"/>
      <c r="AS963" s="150"/>
      <c r="AT963" s="150"/>
      <c r="AU963" s="150"/>
      <c r="AV963" s="150"/>
      <c r="AW963" s="150"/>
      <c r="AX963" s="150"/>
      <c r="AY963" s="150"/>
      <c r="AZ963" s="150"/>
      <c r="BA963" s="150"/>
      <c r="BB963" s="150"/>
      <c r="BC963" s="150"/>
      <c r="BD963" s="150"/>
      <c r="BE963" s="150"/>
      <c r="BF963" s="150"/>
      <c r="BG963" s="150"/>
      <c r="BH963" s="150"/>
    </row>
    <row r="964" spans="1:60" outlineLevel="1" x14ac:dyDescent="0.2">
      <c r="A964" s="181">
        <v>388</v>
      </c>
      <c r="B964" s="182" t="s">
        <v>1460</v>
      </c>
      <c r="C964" s="192" t="s">
        <v>1461</v>
      </c>
      <c r="D964" s="183" t="s">
        <v>207</v>
      </c>
      <c r="E964" s="184">
        <v>1</v>
      </c>
      <c r="F964" s="185"/>
      <c r="G964" s="186">
        <f t="shared" si="21"/>
        <v>0</v>
      </c>
      <c r="H964" s="185"/>
      <c r="I964" s="186">
        <f t="shared" si="22"/>
        <v>0</v>
      </c>
      <c r="J964" s="185"/>
      <c r="K964" s="186">
        <f t="shared" si="23"/>
        <v>0</v>
      </c>
      <c r="L964" s="186">
        <v>21</v>
      </c>
      <c r="M964" s="186">
        <f t="shared" si="24"/>
        <v>0</v>
      </c>
      <c r="N964" s="184">
        <v>0</v>
      </c>
      <c r="O964" s="184">
        <f t="shared" si="25"/>
        <v>0</v>
      </c>
      <c r="P964" s="184">
        <v>0</v>
      </c>
      <c r="Q964" s="184">
        <f t="shared" si="26"/>
        <v>0</v>
      </c>
      <c r="R964" s="186"/>
      <c r="S964" s="186" t="s">
        <v>203</v>
      </c>
      <c r="T964" s="187" t="s">
        <v>208</v>
      </c>
      <c r="U964" s="161">
        <v>0</v>
      </c>
      <c r="V964" s="161">
        <f t="shared" si="27"/>
        <v>0</v>
      </c>
      <c r="W964" s="161"/>
      <c r="X964" s="161" t="s">
        <v>155</v>
      </c>
      <c r="Y964" s="161" t="s">
        <v>156</v>
      </c>
      <c r="Z964" s="150"/>
      <c r="AA964" s="150"/>
      <c r="AB964" s="150"/>
      <c r="AC964" s="150"/>
      <c r="AD964" s="150"/>
      <c r="AE964" s="150"/>
      <c r="AF964" s="150"/>
      <c r="AG964" s="150" t="s">
        <v>164</v>
      </c>
      <c r="AH964" s="150"/>
      <c r="AI964" s="150"/>
      <c r="AJ964" s="150"/>
      <c r="AK964" s="150"/>
      <c r="AL964" s="150"/>
      <c r="AM964" s="150"/>
      <c r="AN964" s="150"/>
      <c r="AO964" s="150"/>
      <c r="AP964" s="150"/>
      <c r="AQ964" s="150"/>
      <c r="AR964" s="150"/>
      <c r="AS964" s="150"/>
      <c r="AT964" s="150"/>
      <c r="AU964" s="150"/>
      <c r="AV964" s="150"/>
      <c r="AW964" s="150"/>
      <c r="AX964" s="150"/>
      <c r="AY964" s="150"/>
      <c r="AZ964" s="150"/>
      <c r="BA964" s="150"/>
      <c r="BB964" s="150"/>
      <c r="BC964" s="150"/>
      <c r="BD964" s="150"/>
      <c r="BE964" s="150"/>
      <c r="BF964" s="150"/>
      <c r="BG964" s="150"/>
      <c r="BH964" s="150"/>
    </row>
    <row r="965" spans="1:60" outlineLevel="1" x14ac:dyDescent="0.2">
      <c r="A965" s="181">
        <v>389</v>
      </c>
      <c r="B965" s="182" t="s">
        <v>1462</v>
      </c>
      <c r="C965" s="192" t="s">
        <v>1463</v>
      </c>
      <c r="D965" s="183" t="s">
        <v>207</v>
      </c>
      <c r="E965" s="184">
        <v>1</v>
      </c>
      <c r="F965" s="185"/>
      <c r="G965" s="186">
        <f t="shared" si="21"/>
        <v>0</v>
      </c>
      <c r="H965" s="185"/>
      <c r="I965" s="186">
        <f t="shared" si="22"/>
        <v>0</v>
      </c>
      <c r="J965" s="185"/>
      <c r="K965" s="186">
        <f t="shared" si="23"/>
        <v>0</v>
      </c>
      <c r="L965" s="186">
        <v>21</v>
      </c>
      <c r="M965" s="186">
        <f t="shared" si="24"/>
        <v>0</v>
      </c>
      <c r="N965" s="184">
        <v>0</v>
      </c>
      <c r="O965" s="184">
        <f t="shared" si="25"/>
        <v>0</v>
      </c>
      <c r="P965" s="184">
        <v>0</v>
      </c>
      <c r="Q965" s="184">
        <f t="shared" si="26"/>
        <v>0</v>
      </c>
      <c r="R965" s="186"/>
      <c r="S965" s="186" t="s">
        <v>203</v>
      </c>
      <c r="T965" s="187" t="s">
        <v>208</v>
      </c>
      <c r="U965" s="161">
        <v>0</v>
      </c>
      <c r="V965" s="161">
        <f t="shared" si="27"/>
        <v>0</v>
      </c>
      <c r="W965" s="161"/>
      <c r="X965" s="161" t="s">
        <v>155</v>
      </c>
      <c r="Y965" s="161" t="s">
        <v>156</v>
      </c>
      <c r="Z965" s="150"/>
      <c r="AA965" s="150"/>
      <c r="AB965" s="150"/>
      <c r="AC965" s="150"/>
      <c r="AD965" s="150"/>
      <c r="AE965" s="150"/>
      <c r="AF965" s="150"/>
      <c r="AG965" s="150" t="s">
        <v>164</v>
      </c>
      <c r="AH965" s="150"/>
      <c r="AI965" s="150"/>
      <c r="AJ965" s="150"/>
      <c r="AK965" s="150"/>
      <c r="AL965" s="150"/>
      <c r="AM965" s="150"/>
      <c r="AN965" s="150"/>
      <c r="AO965" s="150"/>
      <c r="AP965" s="150"/>
      <c r="AQ965" s="150"/>
      <c r="AR965" s="150"/>
      <c r="AS965" s="150"/>
      <c r="AT965" s="150"/>
      <c r="AU965" s="150"/>
      <c r="AV965" s="150"/>
      <c r="AW965" s="150"/>
      <c r="AX965" s="150"/>
      <c r="AY965" s="150"/>
      <c r="AZ965" s="150"/>
      <c r="BA965" s="150"/>
      <c r="BB965" s="150"/>
      <c r="BC965" s="150"/>
      <c r="BD965" s="150"/>
      <c r="BE965" s="150"/>
      <c r="BF965" s="150"/>
      <c r="BG965" s="150"/>
      <c r="BH965" s="150"/>
    </row>
    <row r="966" spans="1:60" outlineLevel="1" x14ac:dyDescent="0.2">
      <c r="A966" s="181">
        <v>390</v>
      </c>
      <c r="B966" s="182" t="s">
        <v>1464</v>
      </c>
      <c r="C966" s="192" t="s">
        <v>1465</v>
      </c>
      <c r="D966" s="183" t="s">
        <v>207</v>
      </c>
      <c r="E966" s="184">
        <v>1</v>
      </c>
      <c r="F966" s="185"/>
      <c r="G966" s="186">
        <f t="shared" si="21"/>
        <v>0</v>
      </c>
      <c r="H966" s="185"/>
      <c r="I966" s="186">
        <f t="shared" si="22"/>
        <v>0</v>
      </c>
      <c r="J966" s="185"/>
      <c r="K966" s="186">
        <f t="shared" si="23"/>
        <v>0</v>
      </c>
      <c r="L966" s="186">
        <v>21</v>
      </c>
      <c r="M966" s="186">
        <f t="shared" si="24"/>
        <v>0</v>
      </c>
      <c r="N966" s="184">
        <v>0</v>
      </c>
      <c r="O966" s="184">
        <f t="shared" si="25"/>
        <v>0</v>
      </c>
      <c r="P966" s="184">
        <v>0</v>
      </c>
      <c r="Q966" s="184">
        <f t="shared" si="26"/>
        <v>0</v>
      </c>
      <c r="R966" s="186"/>
      <c r="S966" s="186" t="s">
        <v>203</v>
      </c>
      <c r="T966" s="187" t="s">
        <v>208</v>
      </c>
      <c r="U966" s="161">
        <v>0</v>
      </c>
      <c r="V966" s="161">
        <f t="shared" si="27"/>
        <v>0</v>
      </c>
      <c r="W966" s="161"/>
      <c r="X966" s="161" t="s">
        <v>155</v>
      </c>
      <c r="Y966" s="161" t="s">
        <v>156</v>
      </c>
      <c r="Z966" s="150"/>
      <c r="AA966" s="150"/>
      <c r="AB966" s="150"/>
      <c r="AC966" s="150"/>
      <c r="AD966" s="150"/>
      <c r="AE966" s="150"/>
      <c r="AF966" s="150"/>
      <c r="AG966" s="150" t="s">
        <v>164</v>
      </c>
      <c r="AH966" s="150"/>
      <c r="AI966" s="150"/>
      <c r="AJ966" s="150"/>
      <c r="AK966" s="150"/>
      <c r="AL966" s="150"/>
      <c r="AM966" s="150"/>
      <c r="AN966" s="150"/>
      <c r="AO966" s="150"/>
      <c r="AP966" s="150"/>
      <c r="AQ966" s="150"/>
      <c r="AR966" s="150"/>
      <c r="AS966" s="150"/>
      <c r="AT966" s="150"/>
      <c r="AU966" s="150"/>
      <c r="AV966" s="150"/>
      <c r="AW966" s="150"/>
      <c r="AX966" s="150"/>
      <c r="AY966" s="150"/>
      <c r="AZ966" s="150"/>
      <c r="BA966" s="150"/>
      <c r="BB966" s="150"/>
      <c r="BC966" s="150"/>
      <c r="BD966" s="150"/>
      <c r="BE966" s="150"/>
      <c r="BF966" s="150"/>
      <c r="BG966" s="150"/>
      <c r="BH966" s="150"/>
    </row>
    <row r="967" spans="1:60" outlineLevel="1" x14ac:dyDescent="0.2">
      <c r="A967" s="181">
        <v>391</v>
      </c>
      <c r="B967" s="182" t="s">
        <v>1466</v>
      </c>
      <c r="C967" s="192" t="s">
        <v>1467</v>
      </c>
      <c r="D967" s="183" t="s">
        <v>207</v>
      </c>
      <c r="E967" s="184">
        <v>1</v>
      </c>
      <c r="F967" s="185"/>
      <c r="G967" s="186">
        <f t="shared" si="21"/>
        <v>0</v>
      </c>
      <c r="H967" s="185"/>
      <c r="I967" s="186">
        <f t="shared" si="22"/>
        <v>0</v>
      </c>
      <c r="J967" s="185"/>
      <c r="K967" s="186">
        <f t="shared" si="23"/>
        <v>0</v>
      </c>
      <c r="L967" s="186">
        <v>21</v>
      </c>
      <c r="M967" s="186">
        <f t="shared" si="24"/>
        <v>0</v>
      </c>
      <c r="N967" s="184">
        <v>0</v>
      </c>
      <c r="O967" s="184">
        <f t="shared" si="25"/>
        <v>0</v>
      </c>
      <c r="P967" s="184">
        <v>0</v>
      </c>
      <c r="Q967" s="184">
        <f t="shared" si="26"/>
        <v>0</v>
      </c>
      <c r="R967" s="186"/>
      <c r="S967" s="186" t="s">
        <v>203</v>
      </c>
      <c r="T967" s="187" t="s">
        <v>208</v>
      </c>
      <c r="U967" s="161">
        <v>0</v>
      </c>
      <c r="V967" s="161">
        <f t="shared" si="27"/>
        <v>0</v>
      </c>
      <c r="W967" s="161"/>
      <c r="X967" s="161" t="s">
        <v>155</v>
      </c>
      <c r="Y967" s="161" t="s">
        <v>156</v>
      </c>
      <c r="Z967" s="150"/>
      <c r="AA967" s="150"/>
      <c r="AB967" s="150"/>
      <c r="AC967" s="150"/>
      <c r="AD967" s="150"/>
      <c r="AE967" s="150"/>
      <c r="AF967" s="150"/>
      <c r="AG967" s="150" t="s">
        <v>164</v>
      </c>
      <c r="AH967" s="150"/>
      <c r="AI967" s="150"/>
      <c r="AJ967" s="150"/>
      <c r="AK967" s="150"/>
      <c r="AL967" s="150"/>
      <c r="AM967" s="150"/>
      <c r="AN967" s="150"/>
      <c r="AO967" s="150"/>
      <c r="AP967" s="150"/>
      <c r="AQ967" s="150"/>
      <c r="AR967" s="150"/>
      <c r="AS967" s="150"/>
      <c r="AT967" s="150"/>
      <c r="AU967" s="150"/>
      <c r="AV967" s="150"/>
      <c r="AW967" s="150"/>
      <c r="AX967" s="150"/>
      <c r="AY967" s="150"/>
      <c r="AZ967" s="150"/>
      <c r="BA967" s="150"/>
      <c r="BB967" s="150"/>
      <c r="BC967" s="150"/>
      <c r="BD967" s="150"/>
      <c r="BE967" s="150"/>
      <c r="BF967" s="150"/>
      <c r="BG967" s="150"/>
      <c r="BH967" s="150"/>
    </row>
    <row r="968" spans="1:60" outlineLevel="1" x14ac:dyDescent="0.2">
      <c r="A968" s="181">
        <v>392</v>
      </c>
      <c r="B968" s="182" t="s">
        <v>1468</v>
      </c>
      <c r="C968" s="192" t="s">
        <v>1469</v>
      </c>
      <c r="D968" s="183" t="s">
        <v>207</v>
      </c>
      <c r="E968" s="184">
        <v>1</v>
      </c>
      <c r="F968" s="185"/>
      <c r="G968" s="186">
        <f t="shared" si="21"/>
        <v>0</v>
      </c>
      <c r="H968" s="185"/>
      <c r="I968" s="186">
        <f t="shared" si="22"/>
        <v>0</v>
      </c>
      <c r="J968" s="185"/>
      <c r="K968" s="186">
        <f t="shared" si="23"/>
        <v>0</v>
      </c>
      <c r="L968" s="186">
        <v>21</v>
      </c>
      <c r="M968" s="186">
        <f t="shared" si="24"/>
        <v>0</v>
      </c>
      <c r="N968" s="184">
        <v>0</v>
      </c>
      <c r="O968" s="184">
        <f t="shared" si="25"/>
        <v>0</v>
      </c>
      <c r="P968" s="184">
        <v>0</v>
      </c>
      <c r="Q968" s="184">
        <f t="shared" si="26"/>
        <v>0</v>
      </c>
      <c r="R968" s="186"/>
      <c r="S968" s="186" t="s">
        <v>203</v>
      </c>
      <c r="T968" s="187" t="s">
        <v>208</v>
      </c>
      <c r="U968" s="161">
        <v>0</v>
      </c>
      <c r="V968" s="161">
        <f t="shared" si="27"/>
        <v>0</v>
      </c>
      <c r="W968" s="161"/>
      <c r="X968" s="161" t="s">
        <v>155</v>
      </c>
      <c r="Y968" s="161" t="s">
        <v>156</v>
      </c>
      <c r="Z968" s="150"/>
      <c r="AA968" s="150"/>
      <c r="AB968" s="150"/>
      <c r="AC968" s="150"/>
      <c r="AD968" s="150"/>
      <c r="AE968" s="150"/>
      <c r="AF968" s="150"/>
      <c r="AG968" s="150" t="s">
        <v>164</v>
      </c>
      <c r="AH968" s="150"/>
      <c r="AI968" s="150"/>
      <c r="AJ968" s="150"/>
      <c r="AK968" s="150"/>
      <c r="AL968" s="150"/>
      <c r="AM968" s="150"/>
      <c r="AN968" s="150"/>
      <c r="AO968" s="150"/>
      <c r="AP968" s="150"/>
      <c r="AQ968" s="150"/>
      <c r="AR968" s="150"/>
      <c r="AS968" s="150"/>
      <c r="AT968" s="150"/>
      <c r="AU968" s="150"/>
      <c r="AV968" s="150"/>
      <c r="AW968" s="150"/>
      <c r="AX968" s="150"/>
      <c r="AY968" s="150"/>
      <c r="AZ968" s="150"/>
      <c r="BA968" s="150"/>
      <c r="BB968" s="150"/>
      <c r="BC968" s="150"/>
      <c r="BD968" s="150"/>
      <c r="BE968" s="150"/>
      <c r="BF968" s="150"/>
      <c r="BG968" s="150"/>
      <c r="BH968" s="150"/>
    </row>
    <row r="969" spans="1:60" outlineLevel="1" x14ac:dyDescent="0.2">
      <c r="A969" s="181">
        <v>393</v>
      </c>
      <c r="B969" s="182" t="s">
        <v>1470</v>
      </c>
      <c r="C969" s="192" t="s">
        <v>1471</v>
      </c>
      <c r="D969" s="183" t="s">
        <v>207</v>
      </c>
      <c r="E969" s="184">
        <v>1</v>
      </c>
      <c r="F969" s="185"/>
      <c r="G969" s="186">
        <f t="shared" si="21"/>
        <v>0</v>
      </c>
      <c r="H969" s="185"/>
      <c r="I969" s="186">
        <f t="shared" si="22"/>
        <v>0</v>
      </c>
      <c r="J969" s="185"/>
      <c r="K969" s="186">
        <f t="shared" si="23"/>
        <v>0</v>
      </c>
      <c r="L969" s="186">
        <v>21</v>
      </c>
      <c r="M969" s="186">
        <f t="shared" si="24"/>
        <v>0</v>
      </c>
      <c r="N969" s="184">
        <v>0</v>
      </c>
      <c r="O969" s="184">
        <f t="shared" si="25"/>
        <v>0</v>
      </c>
      <c r="P969" s="184">
        <v>0</v>
      </c>
      <c r="Q969" s="184">
        <f t="shared" si="26"/>
        <v>0</v>
      </c>
      <c r="R969" s="186"/>
      <c r="S969" s="186" t="s">
        <v>203</v>
      </c>
      <c r="T969" s="187" t="s">
        <v>208</v>
      </c>
      <c r="U969" s="161">
        <v>0</v>
      </c>
      <c r="V969" s="161">
        <f t="shared" si="27"/>
        <v>0</v>
      </c>
      <c r="W969" s="161"/>
      <c r="X969" s="161" t="s">
        <v>155</v>
      </c>
      <c r="Y969" s="161" t="s">
        <v>156</v>
      </c>
      <c r="Z969" s="150"/>
      <c r="AA969" s="150"/>
      <c r="AB969" s="150"/>
      <c r="AC969" s="150"/>
      <c r="AD969" s="150"/>
      <c r="AE969" s="150"/>
      <c r="AF969" s="150"/>
      <c r="AG969" s="150" t="s">
        <v>164</v>
      </c>
      <c r="AH969" s="150"/>
      <c r="AI969" s="150"/>
      <c r="AJ969" s="150"/>
      <c r="AK969" s="150"/>
      <c r="AL969" s="150"/>
      <c r="AM969" s="150"/>
      <c r="AN969" s="150"/>
      <c r="AO969" s="150"/>
      <c r="AP969" s="150"/>
      <c r="AQ969" s="150"/>
      <c r="AR969" s="150"/>
      <c r="AS969" s="150"/>
      <c r="AT969" s="150"/>
      <c r="AU969" s="150"/>
      <c r="AV969" s="150"/>
      <c r="AW969" s="150"/>
      <c r="AX969" s="150"/>
      <c r="AY969" s="150"/>
      <c r="AZ969" s="150"/>
      <c r="BA969" s="150"/>
      <c r="BB969" s="150"/>
      <c r="BC969" s="150"/>
      <c r="BD969" s="150"/>
      <c r="BE969" s="150"/>
      <c r="BF969" s="150"/>
      <c r="BG969" s="150"/>
      <c r="BH969" s="150"/>
    </row>
    <row r="970" spans="1:60" outlineLevel="1" x14ac:dyDescent="0.2">
      <c r="A970" s="181">
        <v>394</v>
      </c>
      <c r="B970" s="182" t="s">
        <v>1472</v>
      </c>
      <c r="C970" s="192" t="s">
        <v>1473</v>
      </c>
      <c r="D970" s="183" t="s">
        <v>207</v>
      </c>
      <c r="E970" s="184">
        <v>1</v>
      </c>
      <c r="F970" s="185"/>
      <c r="G970" s="186">
        <f t="shared" si="21"/>
        <v>0</v>
      </c>
      <c r="H970" s="185"/>
      <c r="I970" s="186">
        <f t="shared" si="22"/>
        <v>0</v>
      </c>
      <c r="J970" s="185"/>
      <c r="K970" s="186">
        <f t="shared" si="23"/>
        <v>0</v>
      </c>
      <c r="L970" s="186">
        <v>21</v>
      </c>
      <c r="M970" s="186">
        <f t="shared" si="24"/>
        <v>0</v>
      </c>
      <c r="N970" s="184">
        <v>0</v>
      </c>
      <c r="O970" s="184">
        <f t="shared" si="25"/>
        <v>0</v>
      </c>
      <c r="P970" s="184">
        <v>0</v>
      </c>
      <c r="Q970" s="184">
        <f t="shared" si="26"/>
        <v>0</v>
      </c>
      <c r="R970" s="186"/>
      <c r="S970" s="186" t="s">
        <v>203</v>
      </c>
      <c r="T970" s="187" t="s">
        <v>208</v>
      </c>
      <c r="U970" s="161">
        <v>0</v>
      </c>
      <c r="V970" s="161">
        <f t="shared" si="27"/>
        <v>0</v>
      </c>
      <c r="W970" s="161"/>
      <c r="X970" s="161" t="s">
        <v>155</v>
      </c>
      <c r="Y970" s="161" t="s">
        <v>156</v>
      </c>
      <c r="Z970" s="150"/>
      <c r="AA970" s="150"/>
      <c r="AB970" s="150"/>
      <c r="AC970" s="150"/>
      <c r="AD970" s="150"/>
      <c r="AE970" s="150"/>
      <c r="AF970" s="150"/>
      <c r="AG970" s="150" t="s">
        <v>164</v>
      </c>
      <c r="AH970" s="150"/>
      <c r="AI970" s="150"/>
      <c r="AJ970" s="150"/>
      <c r="AK970" s="150"/>
      <c r="AL970" s="150"/>
      <c r="AM970" s="150"/>
      <c r="AN970" s="150"/>
      <c r="AO970" s="150"/>
      <c r="AP970" s="150"/>
      <c r="AQ970" s="150"/>
      <c r="AR970" s="150"/>
      <c r="AS970" s="150"/>
      <c r="AT970" s="150"/>
      <c r="AU970" s="150"/>
      <c r="AV970" s="150"/>
      <c r="AW970" s="150"/>
      <c r="AX970" s="150"/>
      <c r="AY970" s="150"/>
      <c r="AZ970" s="150"/>
      <c r="BA970" s="150"/>
      <c r="BB970" s="150"/>
      <c r="BC970" s="150"/>
      <c r="BD970" s="150"/>
      <c r="BE970" s="150"/>
      <c r="BF970" s="150"/>
      <c r="BG970" s="150"/>
      <c r="BH970" s="150"/>
    </row>
    <row r="971" spans="1:60" outlineLevel="1" x14ac:dyDescent="0.2">
      <c r="A971" s="181">
        <v>395</v>
      </c>
      <c r="B971" s="182" t="s">
        <v>1474</v>
      </c>
      <c r="C971" s="192" t="s">
        <v>1475</v>
      </c>
      <c r="D971" s="183" t="s">
        <v>207</v>
      </c>
      <c r="E971" s="184">
        <v>1</v>
      </c>
      <c r="F971" s="185"/>
      <c r="G971" s="186">
        <f t="shared" si="21"/>
        <v>0</v>
      </c>
      <c r="H971" s="185"/>
      <c r="I971" s="186">
        <f t="shared" si="22"/>
        <v>0</v>
      </c>
      <c r="J971" s="185"/>
      <c r="K971" s="186">
        <f t="shared" si="23"/>
        <v>0</v>
      </c>
      <c r="L971" s="186">
        <v>21</v>
      </c>
      <c r="M971" s="186">
        <f t="shared" si="24"/>
        <v>0</v>
      </c>
      <c r="N971" s="184">
        <v>0</v>
      </c>
      <c r="O971" s="184">
        <f t="shared" si="25"/>
        <v>0</v>
      </c>
      <c r="P971" s="184">
        <v>0</v>
      </c>
      <c r="Q971" s="184">
        <f t="shared" si="26"/>
        <v>0</v>
      </c>
      <c r="R971" s="186"/>
      <c r="S971" s="186" t="s">
        <v>203</v>
      </c>
      <c r="T971" s="187" t="s">
        <v>208</v>
      </c>
      <c r="U971" s="161">
        <v>0</v>
      </c>
      <c r="V971" s="161">
        <f t="shared" si="27"/>
        <v>0</v>
      </c>
      <c r="W971" s="161"/>
      <c r="X971" s="161" t="s">
        <v>155</v>
      </c>
      <c r="Y971" s="161" t="s">
        <v>156</v>
      </c>
      <c r="Z971" s="150"/>
      <c r="AA971" s="150"/>
      <c r="AB971" s="150"/>
      <c r="AC971" s="150"/>
      <c r="AD971" s="150"/>
      <c r="AE971" s="150"/>
      <c r="AF971" s="150"/>
      <c r="AG971" s="150" t="s">
        <v>164</v>
      </c>
      <c r="AH971" s="150"/>
      <c r="AI971" s="150"/>
      <c r="AJ971" s="150"/>
      <c r="AK971" s="150"/>
      <c r="AL971" s="150"/>
      <c r="AM971" s="150"/>
      <c r="AN971" s="150"/>
      <c r="AO971" s="150"/>
      <c r="AP971" s="150"/>
      <c r="AQ971" s="150"/>
      <c r="AR971" s="150"/>
      <c r="AS971" s="150"/>
      <c r="AT971" s="150"/>
      <c r="AU971" s="150"/>
      <c r="AV971" s="150"/>
      <c r="AW971" s="150"/>
      <c r="AX971" s="150"/>
      <c r="AY971" s="150"/>
      <c r="AZ971" s="150"/>
      <c r="BA971" s="150"/>
      <c r="BB971" s="150"/>
      <c r="BC971" s="150"/>
      <c r="BD971" s="150"/>
      <c r="BE971" s="150"/>
      <c r="BF971" s="150"/>
      <c r="BG971" s="150"/>
      <c r="BH971" s="150"/>
    </row>
    <row r="972" spans="1:60" outlineLevel="1" x14ac:dyDescent="0.2">
      <c r="A972" s="181">
        <v>396</v>
      </c>
      <c r="B972" s="182" t="s">
        <v>1476</v>
      </c>
      <c r="C972" s="192" t="s">
        <v>1477</v>
      </c>
      <c r="D972" s="183" t="s">
        <v>207</v>
      </c>
      <c r="E972" s="184">
        <v>1</v>
      </c>
      <c r="F972" s="185"/>
      <c r="G972" s="186">
        <f t="shared" si="21"/>
        <v>0</v>
      </c>
      <c r="H972" s="185"/>
      <c r="I972" s="186">
        <f t="shared" si="22"/>
        <v>0</v>
      </c>
      <c r="J972" s="185"/>
      <c r="K972" s="186">
        <f t="shared" si="23"/>
        <v>0</v>
      </c>
      <c r="L972" s="186">
        <v>21</v>
      </c>
      <c r="M972" s="186">
        <f t="shared" si="24"/>
        <v>0</v>
      </c>
      <c r="N972" s="184">
        <v>0</v>
      </c>
      <c r="O972" s="184">
        <f t="shared" si="25"/>
        <v>0</v>
      </c>
      <c r="P972" s="184">
        <v>0</v>
      </c>
      <c r="Q972" s="184">
        <f t="shared" si="26"/>
        <v>0</v>
      </c>
      <c r="R972" s="186"/>
      <c r="S972" s="186" t="s">
        <v>203</v>
      </c>
      <c r="T972" s="187" t="s">
        <v>208</v>
      </c>
      <c r="U972" s="161">
        <v>0</v>
      </c>
      <c r="V972" s="161">
        <f t="shared" si="27"/>
        <v>0</v>
      </c>
      <c r="W972" s="161"/>
      <c r="X972" s="161" t="s">
        <v>155</v>
      </c>
      <c r="Y972" s="161" t="s">
        <v>156</v>
      </c>
      <c r="Z972" s="150"/>
      <c r="AA972" s="150"/>
      <c r="AB972" s="150"/>
      <c r="AC972" s="150"/>
      <c r="AD972" s="150"/>
      <c r="AE972" s="150"/>
      <c r="AF972" s="150"/>
      <c r="AG972" s="150" t="s">
        <v>164</v>
      </c>
      <c r="AH972" s="150"/>
      <c r="AI972" s="150"/>
      <c r="AJ972" s="150"/>
      <c r="AK972" s="150"/>
      <c r="AL972" s="150"/>
      <c r="AM972" s="150"/>
      <c r="AN972" s="150"/>
      <c r="AO972" s="150"/>
      <c r="AP972" s="150"/>
      <c r="AQ972" s="150"/>
      <c r="AR972" s="150"/>
      <c r="AS972" s="150"/>
      <c r="AT972" s="150"/>
      <c r="AU972" s="150"/>
      <c r="AV972" s="150"/>
      <c r="AW972" s="150"/>
      <c r="AX972" s="150"/>
      <c r="AY972" s="150"/>
      <c r="AZ972" s="150"/>
      <c r="BA972" s="150"/>
      <c r="BB972" s="150"/>
      <c r="BC972" s="150"/>
      <c r="BD972" s="150"/>
      <c r="BE972" s="150"/>
      <c r="BF972" s="150"/>
      <c r="BG972" s="150"/>
      <c r="BH972" s="150"/>
    </row>
    <row r="973" spans="1:60" outlineLevel="1" x14ac:dyDescent="0.2">
      <c r="A973" s="181">
        <v>397</v>
      </c>
      <c r="B973" s="182" t="s">
        <v>1478</v>
      </c>
      <c r="C973" s="192" t="s">
        <v>1479</v>
      </c>
      <c r="D973" s="183" t="s">
        <v>176</v>
      </c>
      <c r="E973" s="184">
        <v>6</v>
      </c>
      <c r="F973" s="185"/>
      <c r="G973" s="186">
        <f t="shared" si="21"/>
        <v>0</v>
      </c>
      <c r="H973" s="185"/>
      <c r="I973" s="186">
        <f t="shared" si="22"/>
        <v>0</v>
      </c>
      <c r="J973" s="185"/>
      <c r="K973" s="186">
        <f t="shared" si="23"/>
        <v>0</v>
      </c>
      <c r="L973" s="186">
        <v>21</v>
      </c>
      <c r="M973" s="186">
        <f t="shared" si="24"/>
        <v>0</v>
      </c>
      <c r="N973" s="184">
        <v>0</v>
      </c>
      <c r="O973" s="184">
        <f t="shared" si="25"/>
        <v>0</v>
      </c>
      <c r="P973" s="184">
        <v>0</v>
      </c>
      <c r="Q973" s="184">
        <f t="shared" si="26"/>
        <v>0</v>
      </c>
      <c r="R973" s="186"/>
      <c r="S973" s="186" t="s">
        <v>203</v>
      </c>
      <c r="T973" s="187" t="s">
        <v>208</v>
      </c>
      <c r="U973" s="161">
        <v>0</v>
      </c>
      <c r="V973" s="161">
        <f t="shared" si="27"/>
        <v>0</v>
      </c>
      <c r="W973" s="161"/>
      <c r="X973" s="161" t="s">
        <v>155</v>
      </c>
      <c r="Y973" s="161" t="s">
        <v>156</v>
      </c>
      <c r="Z973" s="150"/>
      <c r="AA973" s="150"/>
      <c r="AB973" s="150"/>
      <c r="AC973" s="150"/>
      <c r="AD973" s="150"/>
      <c r="AE973" s="150"/>
      <c r="AF973" s="150"/>
      <c r="AG973" s="150" t="s">
        <v>164</v>
      </c>
      <c r="AH973" s="150"/>
      <c r="AI973" s="150"/>
      <c r="AJ973" s="150"/>
      <c r="AK973" s="150"/>
      <c r="AL973" s="150"/>
      <c r="AM973" s="150"/>
      <c r="AN973" s="150"/>
      <c r="AO973" s="150"/>
      <c r="AP973" s="150"/>
      <c r="AQ973" s="150"/>
      <c r="AR973" s="150"/>
      <c r="AS973" s="150"/>
      <c r="AT973" s="150"/>
      <c r="AU973" s="150"/>
      <c r="AV973" s="150"/>
      <c r="AW973" s="150"/>
      <c r="AX973" s="150"/>
      <c r="AY973" s="150"/>
      <c r="AZ973" s="150"/>
      <c r="BA973" s="150"/>
      <c r="BB973" s="150"/>
      <c r="BC973" s="150"/>
      <c r="BD973" s="150"/>
      <c r="BE973" s="150"/>
      <c r="BF973" s="150"/>
      <c r="BG973" s="150"/>
      <c r="BH973" s="150"/>
    </row>
    <row r="974" spans="1:60" outlineLevel="1" x14ac:dyDescent="0.2">
      <c r="A974" s="181">
        <v>398</v>
      </c>
      <c r="B974" s="182" t="s">
        <v>1480</v>
      </c>
      <c r="C974" s="192" t="s">
        <v>1481</v>
      </c>
      <c r="D974" s="183" t="s">
        <v>176</v>
      </c>
      <c r="E974" s="184">
        <v>6.4</v>
      </c>
      <c r="F974" s="185"/>
      <c r="G974" s="186">
        <f t="shared" si="21"/>
        <v>0</v>
      </c>
      <c r="H974" s="185"/>
      <c r="I974" s="186">
        <f t="shared" si="22"/>
        <v>0</v>
      </c>
      <c r="J974" s="185"/>
      <c r="K974" s="186">
        <f t="shared" si="23"/>
        <v>0</v>
      </c>
      <c r="L974" s="186">
        <v>21</v>
      </c>
      <c r="M974" s="186">
        <f t="shared" si="24"/>
        <v>0</v>
      </c>
      <c r="N974" s="184">
        <v>0</v>
      </c>
      <c r="O974" s="184">
        <f t="shared" si="25"/>
        <v>0</v>
      </c>
      <c r="P974" s="184">
        <v>0</v>
      </c>
      <c r="Q974" s="184">
        <f t="shared" si="26"/>
        <v>0</v>
      </c>
      <c r="R974" s="186"/>
      <c r="S974" s="186" t="s">
        <v>203</v>
      </c>
      <c r="T974" s="187" t="s">
        <v>208</v>
      </c>
      <c r="U974" s="161">
        <v>0</v>
      </c>
      <c r="V974" s="161">
        <f t="shared" si="27"/>
        <v>0</v>
      </c>
      <c r="W974" s="161"/>
      <c r="X974" s="161" t="s">
        <v>155</v>
      </c>
      <c r="Y974" s="161" t="s">
        <v>156</v>
      </c>
      <c r="Z974" s="150"/>
      <c r="AA974" s="150"/>
      <c r="AB974" s="150"/>
      <c r="AC974" s="150"/>
      <c r="AD974" s="150"/>
      <c r="AE974" s="150"/>
      <c r="AF974" s="150"/>
      <c r="AG974" s="150" t="s">
        <v>164</v>
      </c>
      <c r="AH974" s="150"/>
      <c r="AI974" s="150"/>
      <c r="AJ974" s="150"/>
      <c r="AK974" s="150"/>
      <c r="AL974" s="150"/>
      <c r="AM974" s="150"/>
      <c r="AN974" s="150"/>
      <c r="AO974" s="150"/>
      <c r="AP974" s="150"/>
      <c r="AQ974" s="150"/>
      <c r="AR974" s="150"/>
      <c r="AS974" s="150"/>
      <c r="AT974" s="150"/>
      <c r="AU974" s="150"/>
      <c r="AV974" s="150"/>
      <c r="AW974" s="150"/>
      <c r="AX974" s="150"/>
      <c r="AY974" s="150"/>
      <c r="AZ974" s="150"/>
      <c r="BA974" s="150"/>
      <c r="BB974" s="150"/>
      <c r="BC974" s="150"/>
      <c r="BD974" s="150"/>
      <c r="BE974" s="150"/>
      <c r="BF974" s="150"/>
      <c r="BG974" s="150"/>
      <c r="BH974" s="150"/>
    </row>
    <row r="975" spans="1:60" outlineLevel="1" x14ac:dyDescent="0.2">
      <c r="A975" s="181">
        <v>399</v>
      </c>
      <c r="B975" s="182" t="s">
        <v>1482</v>
      </c>
      <c r="C975" s="192" t="s">
        <v>1483</v>
      </c>
      <c r="D975" s="183" t="s">
        <v>176</v>
      </c>
      <c r="E975" s="184">
        <v>0.48</v>
      </c>
      <c r="F975" s="185"/>
      <c r="G975" s="186">
        <f t="shared" si="21"/>
        <v>0</v>
      </c>
      <c r="H975" s="185"/>
      <c r="I975" s="186">
        <f t="shared" si="22"/>
        <v>0</v>
      </c>
      <c r="J975" s="185"/>
      <c r="K975" s="186">
        <f t="shared" si="23"/>
        <v>0</v>
      </c>
      <c r="L975" s="186">
        <v>21</v>
      </c>
      <c r="M975" s="186">
        <f t="shared" si="24"/>
        <v>0</v>
      </c>
      <c r="N975" s="184">
        <v>0</v>
      </c>
      <c r="O975" s="184">
        <f t="shared" si="25"/>
        <v>0</v>
      </c>
      <c r="P975" s="184">
        <v>0</v>
      </c>
      <c r="Q975" s="184">
        <f t="shared" si="26"/>
        <v>0</v>
      </c>
      <c r="R975" s="186"/>
      <c r="S975" s="186" t="s">
        <v>203</v>
      </c>
      <c r="T975" s="187" t="s">
        <v>208</v>
      </c>
      <c r="U975" s="161">
        <v>0</v>
      </c>
      <c r="V975" s="161">
        <f t="shared" si="27"/>
        <v>0</v>
      </c>
      <c r="W975" s="161"/>
      <c r="X975" s="161" t="s">
        <v>155</v>
      </c>
      <c r="Y975" s="161" t="s">
        <v>156</v>
      </c>
      <c r="Z975" s="150"/>
      <c r="AA975" s="150"/>
      <c r="AB975" s="150"/>
      <c r="AC975" s="150"/>
      <c r="AD975" s="150"/>
      <c r="AE975" s="150"/>
      <c r="AF975" s="150"/>
      <c r="AG975" s="150" t="s">
        <v>164</v>
      </c>
      <c r="AH975" s="150"/>
      <c r="AI975" s="150"/>
      <c r="AJ975" s="150"/>
      <c r="AK975" s="150"/>
      <c r="AL975" s="150"/>
      <c r="AM975" s="150"/>
      <c r="AN975" s="150"/>
      <c r="AO975" s="150"/>
      <c r="AP975" s="150"/>
      <c r="AQ975" s="150"/>
      <c r="AR975" s="150"/>
      <c r="AS975" s="150"/>
      <c r="AT975" s="150"/>
      <c r="AU975" s="150"/>
      <c r="AV975" s="150"/>
      <c r="AW975" s="150"/>
      <c r="AX975" s="150"/>
      <c r="AY975" s="150"/>
      <c r="AZ975" s="150"/>
      <c r="BA975" s="150"/>
      <c r="BB975" s="150"/>
      <c r="BC975" s="150"/>
      <c r="BD975" s="150"/>
      <c r="BE975" s="150"/>
      <c r="BF975" s="150"/>
      <c r="BG975" s="150"/>
      <c r="BH975" s="150"/>
    </row>
    <row r="976" spans="1:60" outlineLevel="1" x14ac:dyDescent="0.2">
      <c r="A976" s="181">
        <v>400</v>
      </c>
      <c r="B976" s="182" t="s">
        <v>1484</v>
      </c>
      <c r="C976" s="192" t="s">
        <v>1485</v>
      </c>
      <c r="D976" s="183" t="s">
        <v>176</v>
      </c>
      <c r="E976" s="184">
        <v>0.48</v>
      </c>
      <c r="F976" s="185"/>
      <c r="G976" s="186">
        <f t="shared" si="21"/>
        <v>0</v>
      </c>
      <c r="H976" s="185"/>
      <c r="I976" s="186">
        <f t="shared" si="22"/>
        <v>0</v>
      </c>
      <c r="J976" s="185"/>
      <c r="K976" s="186">
        <f t="shared" si="23"/>
        <v>0</v>
      </c>
      <c r="L976" s="186">
        <v>21</v>
      </c>
      <c r="M976" s="186">
        <f t="shared" si="24"/>
        <v>0</v>
      </c>
      <c r="N976" s="184">
        <v>0</v>
      </c>
      <c r="O976" s="184">
        <f t="shared" si="25"/>
        <v>0</v>
      </c>
      <c r="P976" s="184">
        <v>0</v>
      </c>
      <c r="Q976" s="184">
        <f t="shared" si="26"/>
        <v>0</v>
      </c>
      <c r="R976" s="186"/>
      <c r="S976" s="186" t="s">
        <v>203</v>
      </c>
      <c r="T976" s="187" t="s">
        <v>208</v>
      </c>
      <c r="U976" s="161">
        <v>0</v>
      </c>
      <c r="V976" s="161">
        <f t="shared" si="27"/>
        <v>0</v>
      </c>
      <c r="W976" s="161"/>
      <c r="X976" s="161" t="s">
        <v>155</v>
      </c>
      <c r="Y976" s="161" t="s">
        <v>156</v>
      </c>
      <c r="Z976" s="150"/>
      <c r="AA976" s="150"/>
      <c r="AB976" s="150"/>
      <c r="AC976" s="150"/>
      <c r="AD976" s="150"/>
      <c r="AE976" s="150"/>
      <c r="AF976" s="150"/>
      <c r="AG976" s="150" t="s">
        <v>164</v>
      </c>
      <c r="AH976" s="150"/>
      <c r="AI976" s="150"/>
      <c r="AJ976" s="150"/>
      <c r="AK976" s="150"/>
      <c r="AL976" s="150"/>
      <c r="AM976" s="150"/>
      <c r="AN976" s="150"/>
      <c r="AO976" s="150"/>
      <c r="AP976" s="150"/>
      <c r="AQ976" s="150"/>
      <c r="AR976" s="150"/>
      <c r="AS976" s="150"/>
      <c r="AT976" s="150"/>
      <c r="AU976" s="150"/>
      <c r="AV976" s="150"/>
      <c r="AW976" s="150"/>
      <c r="AX976" s="150"/>
      <c r="AY976" s="150"/>
      <c r="AZ976" s="150"/>
      <c r="BA976" s="150"/>
      <c r="BB976" s="150"/>
      <c r="BC976" s="150"/>
      <c r="BD976" s="150"/>
      <c r="BE976" s="150"/>
      <c r="BF976" s="150"/>
      <c r="BG976" s="150"/>
      <c r="BH976" s="150"/>
    </row>
    <row r="977" spans="1:60" outlineLevel="1" x14ac:dyDescent="0.2">
      <c r="A977" s="181">
        <v>401</v>
      </c>
      <c r="B977" s="182" t="s">
        <v>1486</v>
      </c>
      <c r="C977" s="192" t="s">
        <v>1487</v>
      </c>
      <c r="D977" s="183" t="s">
        <v>176</v>
      </c>
      <c r="E977" s="184">
        <v>6</v>
      </c>
      <c r="F977" s="185"/>
      <c r="G977" s="186">
        <f t="shared" si="21"/>
        <v>0</v>
      </c>
      <c r="H977" s="185"/>
      <c r="I977" s="186">
        <f t="shared" si="22"/>
        <v>0</v>
      </c>
      <c r="J977" s="185"/>
      <c r="K977" s="186">
        <f t="shared" si="23"/>
        <v>0</v>
      </c>
      <c r="L977" s="186">
        <v>21</v>
      </c>
      <c r="M977" s="186">
        <f t="shared" si="24"/>
        <v>0</v>
      </c>
      <c r="N977" s="184">
        <v>0</v>
      </c>
      <c r="O977" s="184">
        <f t="shared" si="25"/>
        <v>0</v>
      </c>
      <c r="P977" s="184">
        <v>0</v>
      </c>
      <c r="Q977" s="184">
        <f t="shared" si="26"/>
        <v>0</v>
      </c>
      <c r="R977" s="186"/>
      <c r="S977" s="186" t="s">
        <v>203</v>
      </c>
      <c r="T977" s="187" t="s">
        <v>208</v>
      </c>
      <c r="U977" s="161">
        <v>0</v>
      </c>
      <c r="V977" s="161">
        <f t="shared" si="27"/>
        <v>0</v>
      </c>
      <c r="W977" s="161"/>
      <c r="X977" s="161" t="s">
        <v>155</v>
      </c>
      <c r="Y977" s="161" t="s">
        <v>156</v>
      </c>
      <c r="Z977" s="150"/>
      <c r="AA977" s="150"/>
      <c r="AB977" s="150"/>
      <c r="AC977" s="150"/>
      <c r="AD977" s="150"/>
      <c r="AE977" s="150"/>
      <c r="AF977" s="150"/>
      <c r="AG977" s="150" t="s">
        <v>164</v>
      </c>
      <c r="AH977" s="150"/>
      <c r="AI977" s="150"/>
      <c r="AJ977" s="150"/>
      <c r="AK977" s="150"/>
      <c r="AL977" s="150"/>
      <c r="AM977" s="150"/>
      <c r="AN977" s="150"/>
      <c r="AO977" s="150"/>
      <c r="AP977" s="150"/>
      <c r="AQ977" s="150"/>
      <c r="AR977" s="150"/>
      <c r="AS977" s="150"/>
      <c r="AT977" s="150"/>
      <c r="AU977" s="150"/>
      <c r="AV977" s="150"/>
      <c r="AW977" s="150"/>
      <c r="AX977" s="150"/>
      <c r="AY977" s="150"/>
      <c r="AZ977" s="150"/>
      <c r="BA977" s="150"/>
      <c r="BB977" s="150"/>
      <c r="BC977" s="150"/>
      <c r="BD977" s="150"/>
      <c r="BE977" s="150"/>
      <c r="BF977" s="150"/>
      <c r="BG977" s="150"/>
      <c r="BH977" s="150"/>
    </row>
    <row r="978" spans="1:60" outlineLevel="1" x14ac:dyDescent="0.2">
      <c r="A978" s="181">
        <v>402</v>
      </c>
      <c r="B978" s="182" t="s">
        <v>1488</v>
      </c>
      <c r="C978" s="192" t="s">
        <v>1489</v>
      </c>
      <c r="D978" s="183" t="s">
        <v>176</v>
      </c>
      <c r="E978" s="184">
        <v>5.9</v>
      </c>
      <c r="F978" s="185"/>
      <c r="G978" s="186">
        <f t="shared" si="21"/>
        <v>0</v>
      </c>
      <c r="H978" s="185"/>
      <c r="I978" s="186">
        <f t="shared" si="22"/>
        <v>0</v>
      </c>
      <c r="J978" s="185"/>
      <c r="K978" s="186">
        <f t="shared" si="23"/>
        <v>0</v>
      </c>
      <c r="L978" s="186">
        <v>21</v>
      </c>
      <c r="M978" s="186">
        <f t="shared" si="24"/>
        <v>0</v>
      </c>
      <c r="N978" s="184">
        <v>0</v>
      </c>
      <c r="O978" s="184">
        <f t="shared" si="25"/>
        <v>0</v>
      </c>
      <c r="P978" s="184">
        <v>0</v>
      </c>
      <c r="Q978" s="184">
        <f t="shared" si="26"/>
        <v>0</v>
      </c>
      <c r="R978" s="186"/>
      <c r="S978" s="186" t="s">
        <v>203</v>
      </c>
      <c r="T978" s="187" t="s">
        <v>208</v>
      </c>
      <c r="U978" s="161">
        <v>0</v>
      </c>
      <c r="V978" s="161">
        <f t="shared" si="27"/>
        <v>0</v>
      </c>
      <c r="W978" s="161"/>
      <c r="X978" s="161" t="s">
        <v>155</v>
      </c>
      <c r="Y978" s="161" t="s">
        <v>156</v>
      </c>
      <c r="Z978" s="150"/>
      <c r="AA978" s="150"/>
      <c r="AB978" s="150"/>
      <c r="AC978" s="150"/>
      <c r="AD978" s="150"/>
      <c r="AE978" s="150"/>
      <c r="AF978" s="150"/>
      <c r="AG978" s="150" t="s">
        <v>164</v>
      </c>
      <c r="AH978" s="150"/>
      <c r="AI978" s="150"/>
      <c r="AJ978" s="150"/>
      <c r="AK978" s="150"/>
      <c r="AL978" s="150"/>
      <c r="AM978" s="150"/>
      <c r="AN978" s="150"/>
      <c r="AO978" s="150"/>
      <c r="AP978" s="150"/>
      <c r="AQ978" s="150"/>
      <c r="AR978" s="150"/>
      <c r="AS978" s="150"/>
      <c r="AT978" s="150"/>
      <c r="AU978" s="150"/>
      <c r="AV978" s="150"/>
      <c r="AW978" s="150"/>
      <c r="AX978" s="150"/>
      <c r="AY978" s="150"/>
      <c r="AZ978" s="150"/>
      <c r="BA978" s="150"/>
      <c r="BB978" s="150"/>
      <c r="BC978" s="150"/>
      <c r="BD978" s="150"/>
      <c r="BE978" s="150"/>
      <c r="BF978" s="150"/>
      <c r="BG978" s="150"/>
      <c r="BH978" s="150"/>
    </row>
    <row r="979" spans="1:60" outlineLevel="1" x14ac:dyDescent="0.2">
      <c r="A979" s="181">
        <v>403</v>
      </c>
      <c r="B979" s="182" t="s">
        <v>1490</v>
      </c>
      <c r="C979" s="192" t="s">
        <v>1491</v>
      </c>
      <c r="D979" s="183" t="s">
        <v>176</v>
      </c>
      <c r="E979" s="184">
        <v>6.4</v>
      </c>
      <c r="F979" s="185"/>
      <c r="G979" s="186">
        <f t="shared" si="21"/>
        <v>0</v>
      </c>
      <c r="H979" s="185"/>
      <c r="I979" s="186">
        <f t="shared" si="22"/>
        <v>0</v>
      </c>
      <c r="J979" s="185"/>
      <c r="K979" s="186">
        <f t="shared" si="23"/>
        <v>0</v>
      </c>
      <c r="L979" s="186">
        <v>21</v>
      </c>
      <c r="M979" s="186">
        <f t="shared" si="24"/>
        <v>0</v>
      </c>
      <c r="N979" s="184">
        <v>0</v>
      </c>
      <c r="O979" s="184">
        <f t="shared" si="25"/>
        <v>0</v>
      </c>
      <c r="P979" s="184">
        <v>0</v>
      </c>
      <c r="Q979" s="184">
        <f t="shared" si="26"/>
        <v>0</v>
      </c>
      <c r="R979" s="186"/>
      <c r="S979" s="186" t="s">
        <v>203</v>
      </c>
      <c r="T979" s="187" t="s">
        <v>208</v>
      </c>
      <c r="U979" s="161">
        <v>0</v>
      </c>
      <c r="V979" s="161">
        <f t="shared" si="27"/>
        <v>0</v>
      </c>
      <c r="W979" s="161"/>
      <c r="X979" s="161" t="s">
        <v>155</v>
      </c>
      <c r="Y979" s="161" t="s">
        <v>156</v>
      </c>
      <c r="Z979" s="150"/>
      <c r="AA979" s="150"/>
      <c r="AB979" s="150"/>
      <c r="AC979" s="150"/>
      <c r="AD979" s="150"/>
      <c r="AE979" s="150"/>
      <c r="AF979" s="150"/>
      <c r="AG979" s="150" t="s">
        <v>164</v>
      </c>
      <c r="AH979" s="150"/>
      <c r="AI979" s="150"/>
      <c r="AJ979" s="150"/>
      <c r="AK979" s="150"/>
      <c r="AL979" s="150"/>
      <c r="AM979" s="150"/>
      <c r="AN979" s="150"/>
      <c r="AO979" s="150"/>
      <c r="AP979" s="150"/>
      <c r="AQ979" s="150"/>
      <c r="AR979" s="150"/>
      <c r="AS979" s="150"/>
      <c r="AT979" s="150"/>
      <c r="AU979" s="150"/>
      <c r="AV979" s="150"/>
      <c r="AW979" s="150"/>
      <c r="AX979" s="150"/>
      <c r="AY979" s="150"/>
      <c r="AZ979" s="150"/>
      <c r="BA979" s="150"/>
      <c r="BB979" s="150"/>
      <c r="BC979" s="150"/>
      <c r="BD979" s="150"/>
      <c r="BE979" s="150"/>
      <c r="BF979" s="150"/>
      <c r="BG979" s="150"/>
      <c r="BH979" s="150"/>
    </row>
    <row r="980" spans="1:60" outlineLevel="1" x14ac:dyDescent="0.2">
      <c r="A980" s="181">
        <v>404</v>
      </c>
      <c r="B980" s="182" t="s">
        <v>1492</v>
      </c>
      <c r="C980" s="192" t="s">
        <v>1493</v>
      </c>
      <c r="D980" s="183" t="s">
        <v>176</v>
      </c>
      <c r="E980" s="184">
        <v>0.48</v>
      </c>
      <c r="F980" s="185"/>
      <c r="G980" s="186">
        <f t="shared" si="21"/>
        <v>0</v>
      </c>
      <c r="H980" s="185"/>
      <c r="I980" s="186">
        <f t="shared" si="22"/>
        <v>0</v>
      </c>
      <c r="J980" s="185"/>
      <c r="K980" s="186">
        <f t="shared" si="23"/>
        <v>0</v>
      </c>
      <c r="L980" s="186">
        <v>21</v>
      </c>
      <c r="M980" s="186">
        <f t="shared" si="24"/>
        <v>0</v>
      </c>
      <c r="N980" s="184">
        <v>0</v>
      </c>
      <c r="O980" s="184">
        <f t="shared" si="25"/>
        <v>0</v>
      </c>
      <c r="P980" s="184">
        <v>0</v>
      </c>
      <c r="Q980" s="184">
        <f t="shared" si="26"/>
        <v>0</v>
      </c>
      <c r="R980" s="186"/>
      <c r="S980" s="186" t="s">
        <v>203</v>
      </c>
      <c r="T980" s="187" t="s">
        <v>208</v>
      </c>
      <c r="U980" s="161">
        <v>0</v>
      </c>
      <c r="V980" s="161">
        <f t="shared" si="27"/>
        <v>0</v>
      </c>
      <c r="W980" s="161"/>
      <c r="X980" s="161" t="s">
        <v>155</v>
      </c>
      <c r="Y980" s="161" t="s">
        <v>156</v>
      </c>
      <c r="Z980" s="150"/>
      <c r="AA980" s="150"/>
      <c r="AB980" s="150"/>
      <c r="AC980" s="150"/>
      <c r="AD980" s="150"/>
      <c r="AE980" s="150"/>
      <c r="AF980" s="150"/>
      <c r="AG980" s="150" t="s">
        <v>164</v>
      </c>
      <c r="AH980" s="150"/>
      <c r="AI980" s="150"/>
      <c r="AJ980" s="150"/>
      <c r="AK980" s="150"/>
      <c r="AL980" s="150"/>
      <c r="AM980" s="150"/>
      <c r="AN980" s="150"/>
      <c r="AO980" s="150"/>
      <c r="AP980" s="150"/>
      <c r="AQ980" s="150"/>
      <c r="AR980" s="150"/>
      <c r="AS980" s="150"/>
      <c r="AT980" s="150"/>
      <c r="AU980" s="150"/>
      <c r="AV980" s="150"/>
      <c r="AW980" s="150"/>
      <c r="AX980" s="150"/>
      <c r="AY980" s="150"/>
      <c r="AZ980" s="150"/>
      <c r="BA980" s="150"/>
      <c r="BB980" s="150"/>
      <c r="BC980" s="150"/>
      <c r="BD980" s="150"/>
      <c r="BE980" s="150"/>
      <c r="BF980" s="150"/>
      <c r="BG980" s="150"/>
      <c r="BH980" s="150"/>
    </row>
    <row r="981" spans="1:60" outlineLevel="1" x14ac:dyDescent="0.2">
      <c r="A981" s="181">
        <v>405</v>
      </c>
      <c r="B981" s="182" t="s">
        <v>1494</v>
      </c>
      <c r="C981" s="192" t="s">
        <v>1495</v>
      </c>
      <c r="D981" s="183" t="s">
        <v>176</v>
      </c>
      <c r="E981" s="184">
        <v>0.48</v>
      </c>
      <c r="F981" s="185"/>
      <c r="G981" s="186">
        <f t="shared" si="21"/>
        <v>0</v>
      </c>
      <c r="H981" s="185"/>
      <c r="I981" s="186">
        <f t="shared" si="22"/>
        <v>0</v>
      </c>
      <c r="J981" s="185"/>
      <c r="K981" s="186">
        <f t="shared" si="23"/>
        <v>0</v>
      </c>
      <c r="L981" s="186">
        <v>21</v>
      </c>
      <c r="M981" s="186">
        <f t="shared" si="24"/>
        <v>0</v>
      </c>
      <c r="N981" s="184">
        <v>0</v>
      </c>
      <c r="O981" s="184">
        <f t="shared" si="25"/>
        <v>0</v>
      </c>
      <c r="P981" s="184">
        <v>0</v>
      </c>
      <c r="Q981" s="184">
        <f t="shared" si="26"/>
        <v>0</v>
      </c>
      <c r="R981" s="186"/>
      <c r="S981" s="186" t="s">
        <v>203</v>
      </c>
      <c r="T981" s="187" t="s">
        <v>208</v>
      </c>
      <c r="U981" s="161">
        <v>0</v>
      </c>
      <c r="V981" s="161">
        <f t="shared" si="27"/>
        <v>0</v>
      </c>
      <c r="W981" s="161"/>
      <c r="X981" s="161" t="s">
        <v>155</v>
      </c>
      <c r="Y981" s="161" t="s">
        <v>156</v>
      </c>
      <c r="Z981" s="150"/>
      <c r="AA981" s="150"/>
      <c r="AB981" s="150"/>
      <c r="AC981" s="150"/>
      <c r="AD981" s="150"/>
      <c r="AE981" s="150"/>
      <c r="AF981" s="150"/>
      <c r="AG981" s="150" t="s">
        <v>164</v>
      </c>
      <c r="AH981" s="150"/>
      <c r="AI981" s="150"/>
      <c r="AJ981" s="150"/>
      <c r="AK981" s="150"/>
      <c r="AL981" s="150"/>
      <c r="AM981" s="150"/>
      <c r="AN981" s="150"/>
      <c r="AO981" s="150"/>
      <c r="AP981" s="150"/>
      <c r="AQ981" s="150"/>
      <c r="AR981" s="150"/>
      <c r="AS981" s="150"/>
      <c r="AT981" s="150"/>
      <c r="AU981" s="150"/>
      <c r="AV981" s="150"/>
      <c r="AW981" s="150"/>
      <c r="AX981" s="150"/>
      <c r="AY981" s="150"/>
      <c r="AZ981" s="150"/>
      <c r="BA981" s="150"/>
      <c r="BB981" s="150"/>
      <c r="BC981" s="150"/>
      <c r="BD981" s="150"/>
      <c r="BE981" s="150"/>
      <c r="BF981" s="150"/>
      <c r="BG981" s="150"/>
      <c r="BH981" s="150"/>
    </row>
    <row r="982" spans="1:60" outlineLevel="1" x14ac:dyDescent="0.2">
      <c r="A982" s="181">
        <v>406</v>
      </c>
      <c r="B982" s="182" t="s">
        <v>1496</v>
      </c>
      <c r="C982" s="192" t="s">
        <v>1497</v>
      </c>
      <c r="D982" s="183" t="s">
        <v>176</v>
      </c>
      <c r="E982" s="184">
        <v>10.199999999999999</v>
      </c>
      <c r="F982" s="185"/>
      <c r="G982" s="186">
        <f t="shared" si="21"/>
        <v>0</v>
      </c>
      <c r="H982" s="185"/>
      <c r="I982" s="186">
        <f t="shared" si="22"/>
        <v>0</v>
      </c>
      <c r="J982" s="185"/>
      <c r="K982" s="186">
        <f t="shared" si="23"/>
        <v>0</v>
      </c>
      <c r="L982" s="186">
        <v>21</v>
      </c>
      <c r="M982" s="186">
        <f t="shared" si="24"/>
        <v>0</v>
      </c>
      <c r="N982" s="184">
        <v>0</v>
      </c>
      <c r="O982" s="184">
        <f t="shared" si="25"/>
        <v>0</v>
      </c>
      <c r="P982" s="184">
        <v>0</v>
      </c>
      <c r="Q982" s="184">
        <f t="shared" si="26"/>
        <v>0</v>
      </c>
      <c r="R982" s="186"/>
      <c r="S982" s="186" t="s">
        <v>203</v>
      </c>
      <c r="T982" s="187" t="s">
        <v>208</v>
      </c>
      <c r="U982" s="161">
        <v>0</v>
      </c>
      <c r="V982" s="161">
        <f t="shared" si="27"/>
        <v>0</v>
      </c>
      <c r="W982" s="161"/>
      <c r="X982" s="161" t="s">
        <v>155</v>
      </c>
      <c r="Y982" s="161" t="s">
        <v>156</v>
      </c>
      <c r="Z982" s="150"/>
      <c r="AA982" s="150"/>
      <c r="AB982" s="150"/>
      <c r="AC982" s="150"/>
      <c r="AD982" s="150"/>
      <c r="AE982" s="150"/>
      <c r="AF982" s="150"/>
      <c r="AG982" s="150" t="s">
        <v>164</v>
      </c>
      <c r="AH982" s="150"/>
      <c r="AI982" s="150"/>
      <c r="AJ982" s="150"/>
      <c r="AK982" s="150"/>
      <c r="AL982" s="150"/>
      <c r="AM982" s="150"/>
      <c r="AN982" s="150"/>
      <c r="AO982" s="150"/>
      <c r="AP982" s="150"/>
      <c r="AQ982" s="150"/>
      <c r="AR982" s="150"/>
      <c r="AS982" s="150"/>
      <c r="AT982" s="150"/>
      <c r="AU982" s="150"/>
      <c r="AV982" s="150"/>
      <c r="AW982" s="150"/>
      <c r="AX982" s="150"/>
      <c r="AY982" s="150"/>
      <c r="AZ982" s="150"/>
      <c r="BA982" s="150"/>
      <c r="BB982" s="150"/>
      <c r="BC982" s="150"/>
      <c r="BD982" s="150"/>
      <c r="BE982" s="150"/>
      <c r="BF982" s="150"/>
      <c r="BG982" s="150"/>
      <c r="BH982" s="150"/>
    </row>
    <row r="983" spans="1:60" outlineLevel="1" x14ac:dyDescent="0.2">
      <c r="A983" s="181">
        <v>407</v>
      </c>
      <c r="B983" s="182" t="s">
        <v>1498</v>
      </c>
      <c r="C983" s="192" t="s">
        <v>1499</v>
      </c>
      <c r="D983" s="183" t="s">
        <v>176</v>
      </c>
      <c r="E983" s="184">
        <v>6.4</v>
      </c>
      <c r="F983" s="185"/>
      <c r="G983" s="186">
        <f t="shared" si="21"/>
        <v>0</v>
      </c>
      <c r="H983" s="185"/>
      <c r="I983" s="186">
        <f t="shared" si="22"/>
        <v>0</v>
      </c>
      <c r="J983" s="185"/>
      <c r="K983" s="186">
        <f t="shared" si="23"/>
        <v>0</v>
      </c>
      <c r="L983" s="186">
        <v>21</v>
      </c>
      <c r="M983" s="186">
        <f t="shared" si="24"/>
        <v>0</v>
      </c>
      <c r="N983" s="184">
        <v>0</v>
      </c>
      <c r="O983" s="184">
        <f t="shared" si="25"/>
        <v>0</v>
      </c>
      <c r="P983" s="184">
        <v>0</v>
      </c>
      <c r="Q983" s="184">
        <f t="shared" si="26"/>
        <v>0</v>
      </c>
      <c r="R983" s="186"/>
      <c r="S983" s="186" t="s">
        <v>203</v>
      </c>
      <c r="T983" s="187" t="s">
        <v>208</v>
      </c>
      <c r="U983" s="161">
        <v>0</v>
      </c>
      <c r="V983" s="161">
        <f t="shared" si="27"/>
        <v>0</v>
      </c>
      <c r="W983" s="161"/>
      <c r="X983" s="161" t="s">
        <v>155</v>
      </c>
      <c r="Y983" s="161" t="s">
        <v>156</v>
      </c>
      <c r="Z983" s="150"/>
      <c r="AA983" s="150"/>
      <c r="AB983" s="150"/>
      <c r="AC983" s="150"/>
      <c r="AD983" s="150"/>
      <c r="AE983" s="150"/>
      <c r="AF983" s="150"/>
      <c r="AG983" s="150" t="s">
        <v>164</v>
      </c>
      <c r="AH983" s="150"/>
      <c r="AI983" s="150"/>
      <c r="AJ983" s="150"/>
      <c r="AK983" s="150"/>
      <c r="AL983" s="150"/>
      <c r="AM983" s="150"/>
      <c r="AN983" s="150"/>
      <c r="AO983" s="150"/>
      <c r="AP983" s="150"/>
      <c r="AQ983" s="150"/>
      <c r="AR983" s="150"/>
      <c r="AS983" s="150"/>
      <c r="AT983" s="150"/>
      <c r="AU983" s="150"/>
      <c r="AV983" s="150"/>
      <c r="AW983" s="150"/>
      <c r="AX983" s="150"/>
      <c r="AY983" s="150"/>
      <c r="AZ983" s="150"/>
      <c r="BA983" s="150"/>
      <c r="BB983" s="150"/>
      <c r="BC983" s="150"/>
      <c r="BD983" s="150"/>
      <c r="BE983" s="150"/>
      <c r="BF983" s="150"/>
      <c r="BG983" s="150"/>
      <c r="BH983" s="150"/>
    </row>
    <row r="984" spans="1:60" outlineLevel="1" x14ac:dyDescent="0.2">
      <c r="A984" s="181">
        <v>408</v>
      </c>
      <c r="B984" s="182" t="s">
        <v>1500</v>
      </c>
      <c r="C984" s="192" t="s">
        <v>1501</v>
      </c>
      <c r="D984" s="183" t="s">
        <v>176</v>
      </c>
      <c r="E984" s="184">
        <v>0.48</v>
      </c>
      <c r="F984" s="185"/>
      <c r="G984" s="186">
        <f t="shared" si="21"/>
        <v>0</v>
      </c>
      <c r="H984" s="185"/>
      <c r="I984" s="186">
        <f t="shared" si="22"/>
        <v>0</v>
      </c>
      <c r="J984" s="185"/>
      <c r="K984" s="186">
        <f t="shared" si="23"/>
        <v>0</v>
      </c>
      <c r="L984" s="186">
        <v>21</v>
      </c>
      <c r="M984" s="186">
        <f t="shared" si="24"/>
        <v>0</v>
      </c>
      <c r="N984" s="184">
        <v>0</v>
      </c>
      <c r="O984" s="184">
        <f t="shared" si="25"/>
        <v>0</v>
      </c>
      <c r="P984" s="184">
        <v>0</v>
      </c>
      <c r="Q984" s="184">
        <f t="shared" si="26"/>
        <v>0</v>
      </c>
      <c r="R984" s="186"/>
      <c r="S984" s="186" t="s">
        <v>203</v>
      </c>
      <c r="T984" s="187" t="s">
        <v>208</v>
      </c>
      <c r="U984" s="161">
        <v>0</v>
      </c>
      <c r="V984" s="161">
        <f t="shared" si="27"/>
        <v>0</v>
      </c>
      <c r="W984" s="161"/>
      <c r="X984" s="161" t="s">
        <v>155</v>
      </c>
      <c r="Y984" s="161" t="s">
        <v>156</v>
      </c>
      <c r="Z984" s="150"/>
      <c r="AA984" s="150"/>
      <c r="AB984" s="150"/>
      <c r="AC984" s="150"/>
      <c r="AD984" s="150"/>
      <c r="AE984" s="150"/>
      <c r="AF984" s="150"/>
      <c r="AG984" s="150" t="s">
        <v>164</v>
      </c>
      <c r="AH984" s="150"/>
      <c r="AI984" s="150"/>
      <c r="AJ984" s="150"/>
      <c r="AK984" s="150"/>
      <c r="AL984" s="150"/>
      <c r="AM984" s="150"/>
      <c r="AN984" s="150"/>
      <c r="AO984" s="150"/>
      <c r="AP984" s="150"/>
      <c r="AQ984" s="150"/>
      <c r="AR984" s="150"/>
      <c r="AS984" s="150"/>
      <c r="AT984" s="150"/>
      <c r="AU984" s="150"/>
      <c r="AV984" s="150"/>
      <c r="AW984" s="150"/>
      <c r="AX984" s="150"/>
      <c r="AY984" s="150"/>
      <c r="AZ984" s="150"/>
      <c r="BA984" s="150"/>
      <c r="BB984" s="150"/>
      <c r="BC984" s="150"/>
      <c r="BD984" s="150"/>
      <c r="BE984" s="150"/>
      <c r="BF984" s="150"/>
      <c r="BG984" s="150"/>
      <c r="BH984" s="150"/>
    </row>
    <row r="985" spans="1:60" outlineLevel="1" x14ac:dyDescent="0.2">
      <c r="A985" s="181">
        <v>409</v>
      </c>
      <c r="B985" s="182" t="s">
        <v>1502</v>
      </c>
      <c r="C985" s="192" t="s">
        <v>1503</v>
      </c>
      <c r="D985" s="183" t="s">
        <v>176</v>
      </c>
      <c r="E985" s="184">
        <v>0.48</v>
      </c>
      <c r="F985" s="185"/>
      <c r="G985" s="186">
        <f t="shared" si="21"/>
        <v>0</v>
      </c>
      <c r="H985" s="185"/>
      <c r="I985" s="186">
        <f t="shared" si="22"/>
        <v>0</v>
      </c>
      <c r="J985" s="185"/>
      <c r="K985" s="186">
        <f t="shared" si="23"/>
        <v>0</v>
      </c>
      <c r="L985" s="186">
        <v>21</v>
      </c>
      <c r="M985" s="186">
        <f t="shared" si="24"/>
        <v>0</v>
      </c>
      <c r="N985" s="184">
        <v>0</v>
      </c>
      <c r="O985" s="184">
        <f t="shared" si="25"/>
        <v>0</v>
      </c>
      <c r="P985" s="184">
        <v>0</v>
      </c>
      <c r="Q985" s="184">
        <f t="shared" si="26"/>
        <v>0</v>
      </c>
      <c r="R985" s="186"/>
      <c r="S985" s="186" t="s">
        <v>203</v>
      </c>
      <c r="T985" s="187" t="s">
        <v>208</v>
      </c>
      <c r="U985" s="161">
        <v>0</v>
      </c>
      <c r="V985" s="161">
        <f t="shared" si="27"/>
        <v>0</v>
      </c>
      <c r="W985" s="161"/>
      <c r="X985" s="161" t="s">
        <v>155</v>
      </c>
      <c r="Y985" s="161" t="s">
        <v>156</v>
      </c>
      <c r="Z985" s="150"/>
      <c r="AA985" s="150"/>
      <c r="AB985" s="150"/>
      <c r="AC985" s="150"/>
      <c r="AD985" s="150"/>
      <c r="AE985" s="150"/>
      <c r="AF985" s="150"/>
      <c r="AG985" s="150" t="s">
        <v>164</v>
      </c>
      <c r="AH985" s="150"/>
      <c r="AI985" s="150"/>
      <c r="AJ985" s="150"/>
      <c r="AK985" s="150"/>
      <c r="AL985" s="150"/>
      <c r="AM985" s="150"/>
      <c r="AN985" s="150"/>
      <c r="AO985" s="150"/>
      <c r="AP985" s="150"/>
      <c r="AQ985" s="150"/>
      <c r="AR985" s="150"/>
      <c r="AS985" s="150"/>
      <c r="AT985" s="150"/>
      <c r="AU985" s="150"/>
      <c r="AV985" s="150"/>
      <c r="AW985" s="150"/>
      <c r="AX985" s="150"/>
      <c r="AY985" s="150"/>
      <c r="AZ985" s="150"/>
      <c r="BA985" s="150"/>
      <c r="BB985" s="150"/>
      <c r="BC985" s="150"/>
      <c r="BD985" s="150"/>
      <c r="BE985" s="150"/>
      <c r="BF985" s="150"/>
      <c r="BG985" s="150"/>
      <c r="BH985" s="150"/>
    </row>
    <row r="986" spans="1:60" outlineLevel="1" x14ac:dyDescent="0.2">
      <c r="A986" s="181">
        <v>410</v>
      </c>
      <c r="B986" s="182" t="s">
        <v>1504</v>
      </c>
      <c r="C986" s="192" t="s">
        <v>1505</v>
      </c>
      <c r="D986" s="183" t="s">
        <v>176</v>
      </c>
      <c r="E986" s="184">
        <v>6</v>
      </c>
      <c r="F986" s="185"/>
      <c r="G986" s="186">
        <f t="shared" si="21"/>
        <v>0</v>
      </c>
      <c r="H986" s="185"/>
      <c r="I986" s="186">
        <f t="shared" si="22"/>
        <v>0</v>
      </c>
      <c r="J986" s="185"/>
      <c r="K986" s="186">
        <f t="shared" si="23"/>
        <v>0</v>
      </c>
      <c r="L986" s="186">
        <v>21</v>
      </c>
      <c r="M986" s="186">
        <f t="shared" si="24"/>
        <v>0</v>
      </c>
      <c r="N986" s="184">
        <v>0</v>
      </c>
      <c r="O986" s="184">
        <f t="shared" si="25"/>
        <v>0</v>
      </c>
      <c r="P986" s="184">
        <v>0</v>
      </c>
      <c r="Q986" s="184">
        <f t="shared" si="26"/>
        <v>0</v>
      </c>
      <c r="R986" s="186"/>
      <c r="S986" s="186" t="s">
        <v>203</v>
      </c>
      <c r="T986" s="187" t="s">
        <v>208</v>
      </c>
      <c r="U986" s="161">
        <v>0</v>
      </c>
      <c r="V986" s="161">
        <f t="shared" si="27"/>
        <v>0</v>
      </c>
      <c r="W986" s="161"/>
      <c r="X986" s="161" t="s">
        <v>155</v>
      </c>
      <c r="Y986" s="161" t="s">
        <v>156</v>
      </c>
      <c r="Z986" s="150"/>
      <c r="AA986" s="150"/>
      <c r="AB986" s="150"/>
      <c r="AC986" s="150"/>
      <c r="AD986" s="150"/>
      <c r="AE986" s="150"/>
      <c r="AF986" s="150"/>
      <c r="AG986" s="150" t="s">
        <v>164</v>
      </c>
      <c r="AH986" s="150"/>
      <c r="AI986" s="150"/>
      <c r="AJ986" s="150"/>
      <c r="AK986" s="150"/>
      <c r="AL986" s="150"/>
      <c r="AM986" s="150"/>
      <c r="AN986" s="150"/>
      <c r="AO986" s="150"/>
      <c r="AP986" s="150"/>
      <c r="AQ986" s="150"/>
      <c r="AR986" s="150"/>
      <c r="AS986" s="150"/>
      <c r="AT986" s="150"/>
      <c r="AU986" s="150"/>
      <c r="AV986" s="150"/>
      <c r="AW986" s="150"/>
      <c r="AX986" s="150"/>
      <c r="AY986" s="150"/>
      <c r="AZ986" s="150"/>
      <c r="BA986" s="150"/>
      <c r="BB986" s="150"/>
      <c r="BC986" s="150"/>
      <c r="BD986" s="150"/>
      <c r="BE986" s="150"/>
      <c r="BF986" s="150"/>
      <c r="BG986" s="150"/>
      <c r="BH986" s="150"/>
    </row>
    <row r="987" spans="1:60" outlineLevel="1" x14ac:dyDescent="0.2">
      <c r="A987" s="181">
        <v>411</v>
      </c>
      <c r="B987" s="182" t="s">
        <v>1506</v>
      </c>
      <c r="C987" s="192" t="s">
        <v>1507</v>
      </c>
      <c r="D987" s="183" t="s">
        <v>176</v>
      </c>
      <c r="E987" s="184">
        <v>5.9</v>
      </c>
      <c r="F987" s="185"/>
      <c r="G987" s="186">
        <f t="shared" si="21"/>
        <v>0</v>
      </c>
      <c r="H987" s="185"/>
      <c r="I987" s="186">
        <f t="shared" si="22"/>
        <v>0</v>
      </c>
      <c r="J987" s="185"/>
      <c r="K987" s="186">
        <f t="shared" si="23"/>
        <v>0</v>
      </c>
      <c r="L987" s="186">
        <v>21</v>
      </c>
      <c r="M987" s="186">
        <f t="shared" si="24"/>
        <v>0</v>
      </c>
      <c r="N987" s="184">
        <v>0</v>
      </c>
      <c r="O987" s="184">
        <f t="shared" si="25"/>
        <v>0</v>
      </c>
      <c r="P987" s="184">
        <v>0</v>
      </c>
      <c r="Q987" s="184">
        <f t="shared" si="26"/>
        <v>0</v>
      </c>
      <c r="R987" s="186"/>
      <c r="S987" s="186" t="s">
        <v>203</v>
      </c>
      <c r="T987" s="187" t="s">
        <v>208</v>
      </c>
      <c r="U987" s="161">
        <v>0</v>
      </c>
      <c r="V987" s="161">
        <f t="shared" si="27"/>
        <v>0</v>
      </c>
      <c r="W987" s="161"/>
      <c r="X987" s="161" t="s">
        <v>155</v>
      </c>
      <c r="Y987" s="161" t="s">
        <v>156</v>
      </c>
      <c r="Z987" s="150"/>
      <c r="AA987" s="150"/>
      <c r="AB987" s="150"/>
      <c r="AC987" s="150"/>
      <c r="AD987" s="150"/>
      <c r="AE987" s="150"/>
      <c r="AF987" s="150"/>
      <c r="AG987" s="150" t="s">
        <v>164</v>
      </c>
      <c r="AH987" s="150"/>
      <c r="AI987" s="150"/>
      <c r="AJ987" s="150"/>
      <c r="AK987" s="150"/>
      <c r="AL987" s="150"/>
      <c r="AM987" s="150"/>
      <c r="AN987" s="150"/>
      <c r="AO987" s="150"/>
      <c r="AP987" s="150"/>
      <c r="AQ987" s="150"/>
      <c r="AR987" s="150"/>
      <c r="AS987" s="150"/>
      <c r="AT987" s="150"/>
      <c r="AU987" s="150"/>
      <c r="AV987" s="150"/>
      <c r="AW987" s="150"/>
      <c r="AX987" s="150"/>
      <c r="AY987" s="150"/>
      <c r="AZ987" s="150"/>
      <c r="BA987" s="150"/>
      <c r="BB987" s="150"/>
      <c r="BC987" s="150"/>
      <c r="BD987" s="150"/>
      <c r="BE987" s="150"/>
      <c r="BF987" s="150"/>
      <c r="BG987" s="150"/>
      <c r="BH987" s="150"/>
    </row>
    <row r="988" spans="1:60" outlineLevel="1" x14ac:dyDescent="0.2">
      <c r="A988" s="181">
        <v>412</v>
      </c>
      <c r="B988" s="182" t="s">
        <v>1508</v>
      </c>
      <c r="C988" s="192" t="s">
        <v>1509</v>
      </c>
      <c r="D988" s="183" t="s">
        <v>176</v>
      </c>
      <c r="E988" s="184">
        <v>6.4</v>
      </c>
      <c r="F988" s="185"/>
      <c r="G988" s="186">
        <f t="shared" si="21"/>
        <v>0</v>
      </c>
      <c r="H988" s="185"/>
      <c r="I988" s="186">
        <f t="shared" si="22"/>
        <v>0</v>
      </c>
      <c r="J988" s="185"/>
      <c r="K988" s="186">
        <f t="shared" si="23"/>
        <v>0</v>
      </c>
      <c r="L988" s="186">
        <v>21</v>
      </c>
      <c r="M988" s="186">
        <f t="shared" si="24"/>
        <v>0</v>
      </c>
      <c r="N988" s="184">
        <v>0</v>
      </c>
      <c r="O988" s="184">
        <f t="shared" si="25"/>
        <v>0</v>
      </c>
      <c r="P988" s="184">
        <v>0</v>
      </c>
      <c r="Q988" s="184">
        <f t="shared" si="26"/>
        <v>0</v>
      </c>
      <c r="R988" s="186"/>
      <c r="S988" s="186" t="s">
        <v>203</v>
      </c>
      <c r="T988" s="187" t="s">
        <v>208</v>
      </c>
      <c r="U988" s="161">
        <v>0</v>
      </c>
      <c r="V988" s="161">
        <f t="shared" si="27"/>
        <v>0</v>
      </c>
      <c r="W988" s="161"/>
      <c r="X988" s="161" t="s">
        <v>155</v>
      </c>
      <c r="Y988" s="161" t="s">
        <v>156</v>
      </c>
      <c r="Z988" s="150"/>
      <c r="AA988" s="150"/>
      <c r="AB988" s="150"/>
      <c r="AC988" s="150"/>
      <c r="AD988" s="150"/>
      <c r="AE988" s="150"/>
      <c r="AF988" s="150"/>
      <c r="AG988" s="150" t="s">
        <v>164</v>
      </c>
      <c r="AH988" s="150"/>
      <c r="AI988" s="150"/>
      <c r="AJ988" s="150"/>
      <c r="AK988" s="150"/>
      <c r="AL988" s="150"/>
      <c r="AM988" s="150"/>
      <c r="AN988" s="150"/>
      <c r="AO988" s="150"/>
      <c r="AP988" s="150"/>
      <c r="AQ988" s="150"/>
      <c r="AR988" s="150"/>
      <c r="AS988" s="150"/>
      <c r="AT988" s="150"/>
      <c r="AU988" s="150"/>
      <c r="AV988" s="150"/>
      <c r="AW988" s="150"/>
      <c r="AX988" s="150"/>
      <c r="AY988" s="150"/>
      <c r="AZ988" s="150"/>
      <c r="BA988" s="150"/>
      <c r="BB988" s="150"/>
      <c r="BC988" s="150"/>
      <c r="BD988" s="150"/>
      <c r="BE988" s="150"/>
      <c r="BF988" s="150"/>
      <c r="BG988" s="150"/>
      <c r="BH988" s="150"/>
    </row>
    <row r="989" spans="1:60" outlineLevel="1" x14ac:dyDescent="0.2">
      <c r="A989" s="181">
        <v>413</v>
      </c>
      <c r="B989" s="182" t="s">
        <v>1510</v>
      </c>
      <c r="C989" s="192" t="s">
        <v>1511</v>
      </c>
      <c r="D989" s="183" t="s">
        <v>176</v>
      </c>
      <c r="E989" s="184">
        <v>0.48</v>
      </c>
      <c r="F989" s="185"/>
      <c r="G989" s="186">
        <f t="shared" si="21"/>
        <v>0</v>
      </c>
      <c r="H989" s="185"/>
      <c r="I989" s="186">
        <f t="shared" si="22"/>
        <v>0</v>
      </c>
      <c r="J989" s="185"/>
      <c r="K989" s="186">
        <f t="shared" si="23"/>
        <v>0</v>
      </c>
      <c r="L989" s="186">
        <v>21</v>
      </c>
      <c r="M989" s="186">
        <f t="shared" si="24"/>
        <v>0</v>
      </c>
      <c r="N989" s="184">
        <v>0</v>
      </c>
      <c r="O989" s="184">
        <f t="shared" si="25"/>
        <v>0</v>
      </c>
      <c r="P989" s="184">
        <v>0</v>
      </c>
      <c r="Q989" s="184">
        <f t="shared" si="26"/>
        <v>0</v>
      </c>
      <c r="R989" s="186"/>
      <c r="S989" s="186" t="s">
        <v>203</v>
      </c>
      <c r="T989" s="187" t="s">
        <v>208</v>
      </c>
      <c r="U989" s="161">
        <v>0</v>
      </c>
      <c r="V989" s="161">
        <f t="shared" si="27"/>
        <v>0</v>
      </c>
      <c r="W989" s="161"/>
      <c r="X989" s="161" t="s">
        <v>155</v>
      </c>
      <c r="Y989" s="161" t="s">
        <v>156</v>
      </c>
      <c r="Z989" s="150"/>
      <c r="AA989" s="150"/>
      <c r="AB989" s="150"/>
      <c r="AC989" s="150"/>
      <c r="AD989" s="150"/>
      <c r="AE989" s="150"/>
      <c r="AF989" s="150"/>
      <c r="AG989" s="150" t="s">
        <v>164</v>
      </c>
      <c r="AH989" s="150"/>
      <c r="AI989" s="150"/>
      <c r="AJ989" s="150"/>
      <c r="AK989" s="150"/>
      <c r="AL989" s="150"/>
      <c r="AM989" s="150"/>
      <c r="AN989" s="150"/>
      <c r="AO989" s="150"/>
      <c r="AP989" s="150"/>
      <c r="AQ989" s="150"/>
      <c r="AR989" s="150"/>
      <c r="AS989" s="150"/>
      <c r="AT989" s="150"/>
      <c r="AU989" s="150"/>
      <c r="AV989" s="150"/>
      <c r="AW989" s="150"/>
      <c r="AX989" s="150"/>
      <c r="AY989" s="150"/>
      <c r="AZ989" s="150"/>
      <c r="BA989" s="150"/>
      <c r="BB989" s="150"/>
      <c r="BC989" s="150"/>
      <c r="BD989" s="150"/>
      <c r="BE989" s="150"/>
      <c r="BF989" s="150"/>
      <c r="BG989" s="150"/>
      <c r="BH989" s="150"/>
    </row>
    <row r="990" spans="1:60" outlineLevel="1" x14ac:dyDescent="0.2">
      <c r="A990" s="181">
        <v>414</v>
      </c>
      <c r="B990" s="182" t="s">
        <v>1512</v>
      </c>
      <c r="C990" s="192" t="s">
        <v>1513</v>
      </c>
      <c r="D990" s="183" t="s">
        <v>176</v>
      </c>
      <c r="E990" s="184">
        <v>0.48</v>
      </c>
      <c r="F990" s="185"/>
      <c r="G990" s="186">
        <f t="shared" si="21"/>
        <v>0</v>
      </c>
      <c r="H990" s="185"/>
      <c r="I990" s="186">
        <f t="shared" si="22"/>
        <v>0</v>
      </c>
      <c r="J990" s="185"/>
      <c r="K990" s="186">
        <f t="shared" si="23"/>
        <v>0</v>
      </c>
      <c r="L990" s="186">
        <v>21</v>
      </c>
      <c r="M990" s="186">
        <f t="shared" si="24"/>
        <v>0</v>
      </c>
      <c r="N990" s="184">
        <v>0</v>
      </c>
      <c r="O990" s="184">
        <f t="shared" si="25"/>
        <v>0</v>
      </c>
      <c r="P990" s="184">
        <v>0</v>
      </c>
      <c r="Q990" s="184">
        <f t="shared" si="26"/>
        <v>0</v>
      </c>
      <c r="R990" s="186"/>
      <c r="S990" s="186" t="s">
        <v>203</v>
      </c>
      <c r="T990" s="187" t="s">
        <v>208</v>
      </c>
      <c r="U990" s="161">
        <v>0</v>
      </c>
      <c r="V990" s="161">
        <f t="shared" si="27"/>
        <v>0</v>
      </c>
      <c r="W990" s="161"/>
      <c r="X990" s="161" t="s">
        <v>155</v>
      </c>
      <c r="Y990" s="161" t="s">
        <v>156</v>
      </c>
      <c r="Z990" s="150"/>
      <c r="AA990" s="150"/>
      <c r="AB990" s="150"/>
      <c r="AC990" s="150"/>
      <c r="AD990" s="150"/>
      <c r="AE990" s="150"/>
      <c r="AF990" s="150"/>
      <c r="AG990" s="150" t="s">
        <v>164</v>
      </c>
      <c r="AH990" s="150"/>
      <c r="AI990" s="150"/>
      <c r="AJ990" s="150"/>
      <c r="AK990" s="150"/>
      <c r="AL990" s="150"/>
      <c r="AM990" s="150"/>
      <c r="AN990" s="150"/>
      <c r="AO990" s="150"/>
      <c r="AP990" s="150"/>
      <c r="AQ990" s="150"/>
      <c r="AR990" s="150"/>
      <c r="AS990" s="150"/>
      <c r="AT990" s="150"/>
      <c r="AU990" s="150"/>
      <c r="AV990" s="150"/>
      <c r="AW990" s="150"/>
      <c r="AX990" s="150"/>
      <c r="AY990" s="150"/>
      <c r="AZ990" s="150"/>
      <c r="BA990" s="150"/>
      <c r="BB990" s="150"/>
      <c r="BC990" s="150"/>
      <c r="BD990" s="150"/>
      <c r="BE990" s="150"/>
      <c r="BF990" s="150"/>
      <c r="BG990" s="150"/>
      <c r="BH990" s="150"/>
    </row>
    <row r="991" spans="1:60" outlineLevel="1" x14ac:dyDescent="0.2">
      <c r="A991" s="181">
        <v>415</v>
      </c>
      <c r="B991" s="182" t="s">
        <v>1514</v>
      </c>
      <c r="C991" s="192" t="s">
        <v>1515</v>
      </c>
      <c r="D991" s="183" t="s">
        <v>207</v>
      </c>
      <c r="E991" s="184">
        <v>1</v>
      </c>
      <c r="F991" s="185"/>
      <c r="G991" s="186">
        <f t="shared" si="21"/>
        <v>0</v>
      </c>
      <c r="H991" s="185"/>
      <c r="I991" s="186">
        <f t="shared" si="22"/>
        <v>0</v>
      </c>
      <c r="J991" s="185"/>
      <c r="K991" s="186">
        <f t="shared" si="23"/>
        <v>0</v>
      </c>
      <c r="L991" s="186">
        <v>21</v>
      </c>
      <c r="M991" s="186">
        <f t="shared" si="24"/>
        <v>0</v>
      </c>
      <c r="N991" s="184">
        <v>0</v>
      </c>
      <c r="O991" s="184">
        <f t="shared" si="25"/>
        <v>0</v>
      </c>
      <c r="P991" s="184">
        <v>0</v>
      </c>
      <c r="Q991" s="184">
        <f t="shared" si="26"/>
        <v>0</v>
      </c>
      <c r="R991" s="186"/>
      <c r="S991" s="186" t="s">
        <v>203</v>
      </c>
      <c r="T991" s="187" t="s">
        <v>208</v>
      </c>
      <c r="U991" s="161">
        <v>0</v>
      </c>
      <c r="V991" s="161">
        <f t="shared" si="27"/>
        <v>0</v>
      </c>
      <c r="W991" s="161"/>
      <c r="X991" s="161" t="s">
        <v>155</v>
      </c>
      <c r="Y991" s="161" t="s">
        <v>156</v>
      </c>
      <c r="Z991" s="150"/>
      <c r="AA991" s="150"/>
      <c r="AB991" s="150"/>
      <c r="AC991" s="150"/>
      <c r="AD991" s="150"/>
      <c r="AE991" s="150"/>
      <c r="AF991" s="150"/>
      <c r="AG991" s="150" t="s">
        <v>164</v>
      </c>
      <c r="AH991" s="150"/>
      <c r="AI991" s="150"/>
      <c r="AJ991" s="150"/>
      <c r="AK991" s="150"/>
      <c r="AL991" s="150"/>
      <c r="AM991" s="150"/>
      <c r="AN991" s="150"/>
      <c r="AO991" s="150"/>
      <c r="AP991" s="150"/>
      <c r="AQ991" s="150"/>
      <c r="AR991" s="150"/>
      <c r="AS991" s="150"/>
      <c r="AT991" s="150"/>
      <c r="AU991" s="150"/>
      <c r="AV991" s="150"/>
      <c r="AW991" s="150"/>
      <c r="AX991" s="150"/>
      <c r="AY991" s="150"/>
      <c r="AZ991" s="150"/>
      <c r="BA991" s="150"/>
      <c r="BB991" s="150"/>
      <c r="BC991" s="150"/>
      <c r="BD991" s="150"/>
      <c r="BE991" s="150"/>
      <c r="BF991" s="150"/>
      <c r="BG991" s="150"/>
      <c r="BH991" s="150"/>
    </row>
    <row r="992" spans="1:60" outlineLevel="1" x14ac:dyDescent="0.2">
      <c r="A992" s="181">
        <v>416</v>
      </c>
      <c r="B992" s="182" t="s">
        <v>1516</v>
      </c>
      <c r="C992" s="192" t="s">
        <v>1517</v>
      </c>
      <c r="D992" s="183" t="s">
        <v>207</v>
      </c>
      <c r="E992" s="184">
        <v>1</v>
      </c>
      <c r="F992" s="185"/>
      <c r="G992" s="186">
        <f t="shared" si="21"/>
        <v>0</v>
      </c>
      <c r="H992" s="185"/>
      <c r="I992" s="186">
        <f t="shared" si="22"/>
        <v>0</v>
      </c>
      <c r="J992" s="185"/>
      <c r="K992" s="186">
        <f t="shared" si="23"/>
        <v>0</v>
      </c>
      <c r="L992" s="186">
        <v>21</v>
      </c>
      <c r="M992" s="186">
        <f t="shared" si="24"/>
        <v>0</v>
      </c>
      <c r="N992" s="184">
        <v>0</v>
      </c>
      <c r="O992" s="184">
        <f t="shared" si="25"/>
        <v>0</v>
      </c>
      <c r="P992" s="184">
        <v>0</v>
      </c>
      <c r="Q992" s="184">
        <f t="shared" si="26"/>
        <v>0</v>
      </c>
      <c r="R992" s="186"/>
      <c r="S992" s="186" t="s">
        <v>203</v>
      </c>
      <c r="T992" s="187" t="s">
        <v>208</v>
      </c>
      <c r="U992" s="161">
        <v>0</v>
      </c>
      <c r="V992" s="161">
        <f t="shared" si="27"/>
        <v>0</v>
      </c>
      <c r="W992" s="161"/>
      <c r="X992" s="161" t="s">
        <v>155</v>
      </c>
      <c r="Y992" s="161" t="s">
        <v>156</v>
      </c>
      <c r="Z992" s="150"/>
      <c r="AA992" s="150"/>
      <c r="AB992" s="150"/>
      <c r="AC992" s="150"/>
      <c r="AD992" s="150"/>
      <c r="AE992" s="150"/>
      <c r="AF992" s="150"/>
      <c r="AG992" s="150" t="s">
        <v>164</v>
      </c>
      <c r="AH992" s="150"/>
      <c r="AI992" s="150"/>
      <c r="AJ992" s="150"/>
      <c r="AK992" s="150"/>
      <c r="AL992" s="150"/>
      <c r="AM992" s="150"/>
      <c r="AN992" s="150"/>
      <c r="AO992" s="150"/>
      <c r="AP992" s="150"/>
      <c r="AQ992" s="150"/>
      <c r="AR992" s="150"/>
      <c r="AS992" s="150"/>
      <c r="AT992" s="150"/>
      <c r="AU992" s="150"/>
      <c r="AV992" s="150"/>
      <c r="AW992" s="150"/>
      <c r="AX992" s="150"/>
      <c r="AY992" s="150"/>
      <c r="AZ992" s="150"/>
      <c r="BA992" s="150"/>
      <c r="BB992" s="150"/>
      <c r="BC992" s="150"/>
      <c r="BD992" s="150"/>
      <c r="BE992" s="150"/>
      <c r="BF992" s="150"/>
      <c r="BG992" s="150"/>
      <c r="BH992" s="150"/>
    </row>
    <row r="993" spans="1:60" outlineLevel="1" x14ac:dyDescent="0.2">
      <c r="A993" s="181">
        <v>417</v>
      </c>
      <c r="B993" s="182" t="s">
        <v>1518</v>
      </c>
      <c r="C993" s="192" t="s">
        <v>1519</v>
      </c>
      <c r="D993" s="183" t="s">
        <v>207</v>
      </c>
      <c r="E993" s="184">
        <v>1</v>
      </c>
      <c r="F993" s="185"/>
      <c r="G993" s="186">
        <f t="shared" si="21"/>
        <v>0</v>
      </c>
      <c r="H993" s="185"/>
      <c r="I993" s="186">
        <f t="shared" si="22"/>
        <v>0</v>
      </c>
      <c r="J993" s="185"/>
      <c r="K993" s="186">
        <f t="shared" si="23"/>
        <v>0</v>
      </c>
      <c r="L993" s="186">
        <v>21</v>
      </c>
      <c r="M993" s="186">
        <f t="shared" si="24"/>
        <v>0</v>
      </c>
      <c r="N993" s="184">
        <v>0</v>
      </c>
      <c r="O993" s="184">
        <f t="shared" si="25"/>
        <v>0</v>
      </c>
      <c r="P993" s="184">
        <v>0</v>
      </c>
      <c r="Q993" s="184">
        <f t="shared" si="26"/>
        <v>0</v>
      </c>
      <c r="R993" s="186"/>
      <c r="S993" s="186" t="s">
        <v>203</v>
      </c>
      <c r="T993" s="187" t="s">
        <v>208</v>
      </c>
      <c r="U993" s="161">
        <v>0</v>
      </c>
      <c r="V993" s="161">
        <f t="shared" si="27"/>
        <v>0</v>
      </c>
      <c r="W993" s="161"/>
      <c r="X993" s="161" t="s">
        <v>155</v>
      </c>
      <c r="Y993" s="161" t="s">
        <v>156</v>
      </c>
      <c r="Z993" s="150"/>
      <c r="AA993" s="150"/>
      <c r="AB993" s="150"/>
      <c r="AC993" s="150"/>
      <c r="AD993" s="150"/>
      <c r="AE993" s="150"/>
      <c r="AF993" s="150"/>
      <c r="AG993" s="150" t="s">
        <v>164</v>
      </c>
      <c r="AH993" s="150"/>
      <c r="AI993" s="150"/>
      <c r="AJ993" s="150"/>
      <c r="AK993" s="150"/>
      <c r="AL993" s="150"/>
      <c r="AM993" s="150"/>
      <c r="AN993" s="150"/>
      <c r="AO993" s="150"/>
      <c r="AP993" s="150"/>
      <c r="AQ993" s="150"/>
      <c r="AR993" s="150"/>
      <c r="AS993" s="150"/>
      <c r="AT993" s="150"/>
      <c r="AU993" s="150"/>
      <c r="AV993" s="150"/>
      <c r="AW993" s="150"/>
      <c r="AX993" s="150"/>
      <c r="AY993" s="150"/>
      <c r="AZ993" s="150"/>
      <c r="BA993" s="150"/>
      <c r="BB993" s="150"/>
      <c r="BC993" s="150"/>
      <c r="BD993" s="150"/>
      <c r="BE993" s="150"/>
      <c r="BF993" s="150"/>
      <c r="BG993" s="150"/>
      <c r="BH993" s="150"/>
    </row>
    <row r="994" spans="1:60" outlineLevel="1" x14ac:dyDescent="0.2">
      <c r="A994" s="181">
        <v>418</v>
      </c>
      <c r="B994" s="182" t="s">
        <v>1520</v>
      </c>
      <c r="C994" s="192" t="s">
        <v>1521</v>
      </c>
      <c r="D994" s="183" t="s">
        <v>207</v>
      </c>
      <c r="E994" s="184">
        <v>1</v>
      </c>
      <c r="F994" s="185"/>
      <c r="G994" s="186">
        <f t="shared" si="21"/>
        <v>0</v>
      </c>
      <c r="H994" s="185"/>
      <c r="I994" s="186">
        <f t="shared" si="22"/>
        <v>0</v>
      </c>
      <c r="J994" s="185"/>
      <c r="K994" s="186">
        <f t="shared" si="23"/>
        <v>0</v>
      </c>
      <c r="L994" s="186">
        <v>21</v>
      </c>
      <c r="M994" s="186">
        <f t="shared" si="24"/>
        <v>0</v>
      </c>
      <c r="N994" s="184">
        <v>0</v>
      </c>
      <c r="O994" s="184">
        <f t="shared" si="25"/>
        <v>0</v>
      </c>
      <c r="P994" s="184">
        <v>0</v>
      </c>
      <c r="Q994" s="184">
        <f t="shared" si="26"/>
        <v>0</v>
      </c>
      <c r="R994" s="186"/>
      <c r="S994" s="186" t="s">
        <v>203</v>
      </c>
      <c r="T994" s="187" t="s">
        <v>208</v>
      </c>
      <c r="U994" s="161">
        <v>0</v>
      </c>
      <c r="V994" s="161">
        <f t="shared" si="27"/>
        <v>0</v>
      </c>
      <c r="W994" s="161"/>
      <c r="X994" s="161" t="s">
        <v>155</v>
      </c>
      <c r="Y994" s="161" t="s">
        <v>156</v>
      </c>
      <c r="Z994" s="150"/>
      <c r="AA994" s="150"/>
      <c r="AB994" s="150"/>
      <c r="AC994" s="150"/>
      <c r="AD994" s="150"/>
      <c r="AE994" s="150"/>
      <c r="AF994" s="150"/>
      <c r="AG994" s="150" t="s">
        <v>164</v>
      </c>
      <c r="AH994" s="150"/>
      <c r="AI994" s="150"/>
      <c r="AJ994" s="150"/>
      <c r="AK994" s="150"/>
      <c r="AL994" s="150"/>
      <c r="AM994" s="150"/>
      <c r="AN994" s="150"/>
      <c r="AO994" s="150"/>
      <c r="AP994" s="150"/>
      <c r="AQ994" s="150"/>
      <c r="AR994" s="150"/>
      <c r="AS994" s="150"/>
      <c r="AT994" s="150"/>
      <c r="AU994" s="150"/>
      <c r="AV994" s="150"/>
      <c r="AW994" s="150"/>
      <c r="AX994" s="150"/>
      <c r="AY994" s="150"/>
      <c r="AZ994" s="150"/>
      <c r="BA994" s="150"/>
      <c r="BB994" s="150"/>
      <c r="BC994" s="150"/>
      <c r="BD994" s="150"/>
      <c r="BE994" s="150"/>
      <c r="BF994" s="150"/>
      <c r="BG994" s="150"/>
      <c r="BH994" s="150"/>
    </row>
    <row r="995" spans="1:60" outlineLevel="1" x14ac:dyDescent="0.2">
      <c r="A995" s="181">
        <v>419</v>
      </c>
      <c r="B995" s="182" t="s">
        <v>1522</v>
      </c>
      <c r="C995" s="192" t="s">
        <v>1523</v>
      </c>
      <c r="D995" s="183" t="s">
        <v>207</v>
      </c>
      <c r="E995" s="184">
        <v>1</v>
      </c>
      <c r="F995" s="185"/>
      <c r="G995" s="186">
        <f t="shared" si="21"/>
        <v>0</v>
      </c>
      <c r="H995" s="185"/>
      <c r="I995" s="186">
        <f t="shared" si="22"/>
        <v>0</v>
      </c>
      <c r="J995" s="185"/>
      <c r="K995" s="186">
        <f t="shared" si="23"/>
        <v>0</v>
      </c>
      <c r="L995" s="186">
        <v>21</v>
      </c>
      <c r="M995" s="186">
        <f t="shared" si="24"/>
        <v>0</v>
      </c>
      <c r="N995" s="184">
        <v>0</v>
      </c>
      <c r="O995" s="184">
        <f t="shared" si="25"/>
        <v>0</v>
      </c>
      <c r="P995" s="184">
        <v>0</v>
      </c>
      <c r="Q995" s="184">
        <f t="shared" si="26"/>
        <v>0</v>
      </c>
      <c r="R995" s="186"/>
      <c r="S995" s="186" t="s">
        <v>203</v>
      </c>
      <c r="T995" s="187" t="s">
        <v>208</v>
      </c>
      <c r="U995" s="161">
        <v>0</v>
      </c>
      <c r="V995" s="161">
        <f t="shared" si="27"/>
        <v>0</v>
      </c>
      <c r="W995" s="161"/>
      <c r="X995" s="161" t="s">
        <v>155</v>
      </c>
      <c r="Y995" s="161" t="s">
        <v>156</v>
      </c>
      <c r="Z995" s="150"/>
      <c r="AA995" s="150"/>
      <c r="AB995" s="150"/>
      <c r="AC995" s="150"/>
      <c r="AD995" s="150"/>
      <c r="AE995" s="150"/>
      <c r="AF995" s="150"/>
      <c r="AG995" s="150" t="s">
        <v>164</v>
      </c>
      <c r="AH995" s="150"/>
      <c r="AI995" s="150"/>
      <c r="AJ995" s="150"/>
      <c r="AK995" s="150"/>
      <c r="AL995" s="150"/>
      <c r="AM995" s="150"/>
      <c r="AN995" s="150"/>
      <c r="AO995" s="150"/>
      <c r="AP995" s="150"/>
      <c r="AQ995" s="150"/>
      <c r="AR995" s="150"/>
      <c r="AS995" s="150"/>
      <c r="AT995" s="150"/>
      <c r="AU995" s="150"/>
      <c r="AV995" s="150"/>
      <c r="AW995" s="150"/>
      <c r="AX995" s="150"/>
      <c r="AY995" s="150"/>
      <c r="AZ995" s="150"/>
      <c r="BA995" s="150"/>
      <c r="BB995" s="150"/>
      <c r="BC995" s="150"/>
      <c r="BD995" s="150"/>
      <c r="BE995" s="150"/>
      <c r="BF995" s="150"/>
      <c r="BG995" s="150"/>
      <c r="BH995" s="150"/>
    </row>
    <row r="996" spans="1:60" outlineLevel="1" x14ac:dyDescent="0.2">
      <c r="A996" s="181">
        <v>420</v>
      </c>
      <c r="B996" s="182" t="s">
        <v>1524</v>
      </c>
      <c r="C996" s="192" t="s">
        <v>1525</v>
      </c>
      <c r="D996" s="183" t="s">
        <v>207</v>
      </c>
      <c r="E996" s="184">
        <v>1</v>
      </c>
      <c r="F996" s="185"/>
      <c r="G996" s="186">
        <f t="shared" si="21"/>
        <v>0</v>
      </c>
      <c r="H996" s="185"/>
      <c r="I996" s="186">
        <f t="shared" si="22"/>
        <v>0</v>
      </c>
      <c r="J996" s="185"/>
      <c r="K996" s="186">
        <f t="shared" si="23"/>
        <v>0</v>
      </c>
      <c r="L996" s="186">
        <v>21</v>
      </c>
      <c r="M996" s="186">
        <f t="shared" si="24"/>
        <v>0</v>
      </c>
      <c r="N996" s="184">
        <v>0</v>
      </c>
      <c r="O996" s="184">
        <f t="shared" si="25"/>
        <v>0</v>
      </c>
      <c r="P996" s="184">
        <v>0</v>
      </c>
      <c r="Q996" s="184">
        <f t="shared" si="26"/>
        <v>0</v>
      </c>
      <c r="R996" s="186"/>
      <c r="S996" s="186" t="s">
        <v>203</v>
      </c>
      <c r="T996" s="187" t="s">
        <v>208</v>
      </c>
      <c r="U996" s="161">
        <v>0</v>
      </c>
      <c r="V996" s="161">
        <f t="shared" si="27"/>
        <v>0</v>
      </c>
      <c r="W996" s="161"/>
      <c r="X996" s="161" t="s">
        <v>155</v>
      </c>
      <c r="Y996" s="161" t="s">
        <v>156</v>
      </c>
      <c r="Z996" s="150"/>
      <c r="AA996" s="150"/>
      <c r="AB996" s="150"/>
      <c r="AC996" s="150"/>
      <c r="AD996" s="150"/>
      <c r="AE996" s="150"/>
      <c r="AF996" s="150"/>
      <c r="AG996" s="150" t="s">
        <v>164</v>
      </c>
      <c r="AH996" s="150"/>
      <c r="AI996" s="150"/>
      <c r="AJ996" s="150"/>
      <c r="AK996" s="150"/>
      <c r="AL996" s="150"/>
      <c r="AM996" s="150"/>
      <c r="AN996" s="150"/>
      <c r="AO996" s="150"/>
      <c r="AP996" s="150"/>
      <c r="AQ996" s="150"/>
      <c r="AR996" s="150"/>
      <c r="AS996" s="150"/>
      <c r="AT996" s="150"/>
      <c r="AU996" s="150"/>
      <c r="AV996" s="150"/>
      <c r="AW996" s="150"/>
      <c r="AX996" s="150"/>
      <c r="AY996" s="150"/>
      <c r="AZ996" s="150"/>
      <c r="BA996" s="150"/>
      <c r="BB996" s="150"/>
      <c r="BC996" s="150"/>
      <c r="BD996" s="150"/>
      <c r="BE996" s="150"/>
      <c r="BF996" s="150"/>
      <c r="BG996" s="150"/>
      <c r="BH996" s="150"/>
    </row>
    <row r="997" spans="1:60" outlineLevel="1" x14ac:dyDescent="0.2">
      <c r="A997" s="181">
        <v>421</v>
      </c>
      <c r="B997" s="182" t="s">
        <v>1526</v>
      </c>
      <c r="C997" s="192" t="s">
        <v>1527</v>
      </c>
      <c r="D997" s="183" t="s">
        <v>207</v>
      </c>
      <c r="E997" s="184">
        <v>1</v>
      </c>
      <c r="F997" s="185"/>
      <c r="G997" s="186">
        <f t="shared" si="21"/>
        <v>0</v>
      </c>
      <c r="H997" s="185"/>
      <c r="I997" s="186">
        <f t="shared" si="22"/>
        <v>0</v>
      </c>
      <c r="J997" s="185"/>
      <c r="K997" s="186">
        <f t="shared" si="23"/>
        <v>0</v>
      </c>
      <c r="L997" s="186">
        <v>21</v>
      </c>
      <c r="M997" s="186">
        <f t="shared" si="24"/>
        <v>0</v>
      </c>
      <c r="N997" s="184">
        <v>0</v>
      </c>
      <c r="O997" s="184">
        <f t="shared" si="25"/>
        <v>0</v>
      </c>
      <c r="P997" s="184">
        <v>0</v>
      </c>
      <c r="Q997" s="184">
        <f t="shared" si="26"/>
        <v>0</v>
      </c>
      <c r="R997" s="186"/>
      <c r="S997" s="186" t="s">
        <v>203</v>
      </c>
      <c r="T997" s="187" t="s">
        <v>208</v>
      </c>
      <c r="U997" s="161">
        <v>0</v>
      </c>
      <c r="V997" s="161">
        <f t="shared" si="27"/>
        <v>0</v>
      </c>
      <c r="W997" s="161"/>
      <c r="X997" s="161" t="s">
        <v>155</v>
      </c>
      <c r="Y997" s="161" t="s">
        <v>156</v>
      </c>
      <c r="Z997" s="150"/>
      <c r="AA997" s="150"/>
      <c r="AB997" s="150"/>
      <c r="AC997" s="150"/>
      <c r="AD997" s="150"/>
      <c r="AE997" s="150"/>
      <c r="AF997" s="150"/>
      <c r="AG997" s="150" t="s">
        <v>164</v>
      </c>
      <c r="AH997" s="150"/>
      <c r="AI997" s="150"/>
      <c r="AJ997" s="150"/>
      <c r="AK997" s="150"/>
      <c r="AL997" s="150"/>
      <c r="AM997" s="150"/>
      <c r="AN997" s="150"/>
      <c r="AO997" s="150"/>
      <c r="AP997" s="150"/>
      <c r="AQ997" s="150"/>
      <c r="AR997" s="150"/>
      <c r="AS997" s="150"/>
      <c r="AT997" s="150"/>
      <c r="AU997" s="150"/>
      <c r="AV997" s="150"/>
      <c r="AW997" s="150"/>
      <c r="AX997" s="150"/>
      <c r="AY997" s="150"/>
      <c r="AZ997" s="150"/>
      <c r="BA997" s="150"/>
      <c r="BB997" s="150"/>
      <c r="BC997" s="150"/>
      <c r="BD997" s="150"/>
      <c r="BE997" s="150"/>
      <c r="BF997" s="150"/>
      <c r="BG997" s="150"/>
      <c r="BH997" s="150"/>
    </row>
    <row r="998" spans="1:60" x14ac:dyDescent="0.2">
      <c r="A998" s="166" t="s">
        <v>148</v>
      </c>
      <c r="B998" s="167" t="s">
        <v>100</v>
      </c>
      <c r="C998" s="189" t="s">
        <v>101</v>
      </c>
      <c r="D998" s="168"/>
      <c r="E998" s="169"/>
      <c r="F998" s="170"/>
      <c r="G998" s="170">
        <f>SUMIF(AG999:AG1091,"&lt;&gt;NOR",G999:G1091)</f>
        <v>0</v>
      </c>
      <c r="H998" s="170"/>
      <c r="I998" s="170">
        <f>SUM(I999:I1091)</f>
        <v>0</v>
      </c>
      <c r="J998" s="170"/>
      <c r="K998" s="170">
        <f>SUM(K999:K1091)</f>
        <v>0</v>
      </c>
      <c r="L998" s="170"/>
      <c r="M998" s="170">
        <f>SUM(M999:M1091)</f>
        <v>0</v>
      </c>
      <c r="N998" s="169"/>
      <c r="O998" s="169">
        <f>SUM(O999:O1091)</f>
        <v>0</v>
      </c>
      <c r="P998" s="169"/>
      <c r="Q998" s="169">
        <f>SUM(Q999:Q1091)</f>
        <v>0</v>
      </c>
      <c r="R998" s="170"/>
      <c r="S998" s="170"/>
      <c r="T998" s="171"/>
      <c r="U998" s="165"/>
      <c r="V998" s="165">
        <f>SUM(V999:V1091)</f>
        <v>0</v>
      </c>
      <c r="W998" s="165"/>
      <c r="X998" s="165"/>
      <c r="Y998" s="165"/>
      <c r="AG998" t="s">
        <v>149</v>
      </c>
    </row>
    <row r="999" spans="1:60" outlineLevel="1" x14ac:dyDescent="0.2">
      <c r="A999" s="181">
        <v>422</v>
      </c>
      <c r="B999" s="182" t="s">
        <v>1528</v>
      </c>
      <c r="C999" s="192" t="s">
        <v>1529</v>
      </c>
      <c r="D999" s="183" t="s">
        <v>207</v>
      </c>
      <c r="E999" s="184">
        <v>1</v>
      </c>
      <c r="F999" s="185"/>
      <c r="G999" s="186">
        <f t="shared" ref="G999:G1030" si="28">ROUND(E999*F999,2)</f>
        <v>0</v>
      </c>
      <c r="H999" s="185"/>
      <c r="I999" s="186">
        <f t="shared" ref="I999:I1030" si="29">ROUND(E999*H999,2)</f>
        <v>0</v>
      </c>
      <c r="J999" s="185"/>
      <c r="K999" s="186">
        <f t="shared" ref="K999:K1030" si="30">ROUND(E999*J999,2)</f>
        <v>0</v>
      </c>
      <c r="L999" s="186">
        <v>21</v>
      </c>
      <c r="M999" s="186">
        <f t="shared" ref="M999:M1030" si="31">G999*(1+L999/100)</f>
        <v>0</v>
      </c>
      <c r="N999" s="184">
        <v>0</v>
      </c>
      <c r="O999" s="184">
        <f t="shared" ref="O999:O1030" si="32">ROUND(E999*N999,2)</f>
        <v>0</v>
      </c>
      <c r="P999" s="184">
        <v>0</v>
      </c>
      <c r="Q999" s="184">
        <f t="shared" ref="Q999:Q1030" si="33">ROUND(E999*P999,2)</f>
        <v>0</v>
      </c>
      <c r="R999" s="186"/>
      <c r="S999" s="186" t="s">
        <v>203</v>
      </c>
      <c r="T999" s="187" t="s">
        <v>208</v>
      </c>
      <c r="U999" s="161">
        <v>0</v>
      </c>
      <c r="V999" s="161">
        <f t="shared" ref="V999:V1030" si="34">ROUND(E999*U999,2)</f>
        <v>0</v>
      </c>
      <c r="W999" s="161"/>
      <c r="X999" s="161" t="s">
        <v>155</v>
      </c>
      <c r="Y999" s="161" t="s">
        <v>156</v>
      </c>
      <c r="Z999" s="150"/>
      <c r="AA999" s="150"/>
      <c r="AB999" s="150"/>
      <c r="AC999" s="150"/>
      <c r="AD999" s="150"/>
      <c r="AE999" s="150"/>
      <c r="AF999" s="150"/>
      <c r="AG999" s="150" t="s">
        <v>164</v>
      </c>
      <c r="AH999" s="150"/>
      <c r="AI999" s="150"/>
      <c r="AJ999" s="150"/>
      <c r="AK999" s="150"/>
      <c r="AL999" s="150"/>
      <c r="AM999" s="150"/>
      <c r="AN999" s="150"/>
      <c r="AO999" s="150"/>
      <c r="AP999" s="150"/>
      <c r="AQ999" s="150"/>
      <c r="AR999" s="150"/>
      <c r="AS999" s="150"/>
      <c r="AT999" s="150"/>
      <c r="AU999" s="150"/>
      <c r="AV999" s="150"/>
      <c r="AW999" s="150"/>
      <c r="AX999" s="150"/>
      <c r="AY999" s="150"/>
      <c r="AZ999" s="150"/>
      <c r="BA999" s="150"/>
      <c r="BB999" s="150"/>
      <c r="BC999" s="150"/>
      <c r="BD999" s="150"/>
      <c r="BE999" s="150"/>
      <c r="BF999" s="150"/>
      <c r="BG999" s="150"/>
      <c r="BH999" s="150"/>
    </row>
    <row r="1000" spans="1:60" outlineLevel="1" x14ac:dyDescent="0.2">
      <c r="A1000" s="181">
        <v>423</v>
      </c>
      <c r="B1000" s="182" t="s">
        <v>1530</v>
      </c>
      <c r="C1000" s="192" t="s">
        <v>1531</v>
      </c>
      <c r="D1000" s="183" t="s">
        <v>207</v>
      </c>
      <c r="E1000" s="184">
        <v>1</v>
      </c>
      <c r="F1000" s="185"/>
      <c r="G1000" s="186">
        <f t="shared" si="28"/>
        <v>0</v>
      </c>
      <c r="H1000" s="185"/>
      <c r="I1000" s="186">
        <f t="shared" si="29"/>
        <v>0</v>
      </c>
      <c r="J1000" s="185"/>
      <c r="K1000" s="186">
        <f t="shared" si="30"/>
        <v>0</v>
      </c>
      <c r="L1000" s="186">
        <v>21</v>
      </c>
      <c r="M1000" s="186">
        <f t="shared" si="31"/>
        <v>0</v>
      </c>
      <c r="N1000" s="184">
        <v>0</v>
      </c>
      <c r="O1000" s="184">
        <f t="shared" si="32"/>
        <v>0</v>
      </c>
      <c r="P1000" s="184">
        <v>0</v>
      </c>
      <c r="Q1000" s="184">
        <f t="shared" si="33"/>
        <v>0</v>
      </c>
      <c r="R1000" s="186"/>
      <c r="S1000" s="186" t="s">
        <v>203</v>
      </c>
      <c r="T1000" s="187" t="s">
        <v>208</v>
      </c>
      <c r="U1000" s="161">
        <v>0</v>
      </c>
      <c r="V1000" s="161">
        <f t="shared" si="34"/>
        <v>0</v>
      </c>
      <c r="W1000" s="161"/>
      <c r="X1000" s="161" t="s">
        <v>155</v>
      </c>
      <c r="Y1000" s="161" t="s">
        <v>156</v>
      </c>
      <c r="Z1000" s="150"/>
      <c r="AA1000" s="150"/>
      <c r="AB1000" s="150"/>
      <c r="AC1000" s="150"/>
      <c r="AD1000" s="150"/>
      <c r="AE1000" s="150"/>
      <c r="AF1000" s="150"/>
      <c r="AG1000" s="150" t="s">
        <v>164</v>
      </c>
      <c r="AH1000" s="150"/>
      <c r="AI1000" s="150"/>
      <c r="AJ1000" s="150"/>
      <c r="AK1000" s="150"/>
      <c r="AL1000" s="150"/>
      <c r="AM1000" s="150"/>
      <c r="AN1000" s="150"/>
      <c r="AO1000" s="150"/>
      <c r="AP1000" s="150"/>
      <c r="AQ1000" s="150"/>
      <c r="AR1000" s="150"/>
      <c r="AS1000" s="150"/>
      <c r="AT1000" s="150"/>
      <c r="AU1000" s="150"/>
      <c r="AV1000" s="150"/>
      <c r="AW1000" s="150"/>
      <c r="AX1000" s="150"/>
      <c r="AY1000" s="150"/>
      <c r="AZ1000" s="150"/>
      <c r="BA1000" s="150"/>
      <c r="BB1000" s="150"/>
      <c r="BC1000" s="150"/>
      <c r="BD1000" s="150"/>
      <c r="BE1000" s="150"/>
      <c r="BF1000" s="150"/>
      <c r="BG1000" s="150"/>
      <c r="BH1000" s="150"/>
    </row>
    <row r="1001" spans="1:60" outlineLevel="1" x14ac:dyDescent="0.2">
      <c r="A1001" s="181">
        <v>424</v>
      </c>
      <c r="B1001" s="182" t="s">
        <v>1532</v>
      </c>
      <c r="C1001" s="192" t="s">
        <v>1533</v>
      </c>
      <c r="D1001" s="183" t="s">
        <v>207</v>
      </c>
      <c r="E1001" s="184">
        <v>1</v>
      </c>
      <c r="F1001" s="185"/>
      <c r="G1001" s="186">
        <f t="shared" si="28"/>
        <v>0</v>
      </c>
      <c r="H1001" s="185"/>
      <c r="I1001" s="186">
        <f t="shared" si="29"/>
        <v>0</v>
      </c>
      <c r="J1001" s="185"/>
      <c r="K1001" s="186">
        <f t="shared" si="30"/>
        <v>0</v>
      </c>
      <c r="L1001" s="186">
        <v>21</v>
      </c>
      <c r="M1001" s="186">
        <f t="shared" si="31"/>
        <v>0</v>
      </c>
      <c r="N1001" s="184">
        <v>0</v>
      </c>
      <c r="O1001" s="184">
        <f t="shared" si="32"/>
        <v>0</v>
      </c>
      <c r="P1001" s="184">
        <v>0</v>
      </c>
      <c r="Q1001" s="184">
        <f t="shared" si="33"/>
        <v>0</v>
      </c>
      <c r="R1001" s="186"/>
      <c r="S1001" s="186" t="s">
        <v>203</v>
      </c>
      <c r="T1001" s="187" t="s">
        <v>208</v>
      </c>
      <c r="U1001" s="161">
        <v>0</v>
      </c>
      <c r="V1001" s="161">
        <f t="shared" si="34"/>
        <v>0</v>
      </c>
      <c r="W1001" s="161"/>
      <c r="X1001" s="161" t="s">
        <v>155</v>
      </c>
      <c r="Y1001" s="161" t="s">
        <v>156</v>
      </c>
      <c r="Z1001" s="150"/>
      <c r="AA1001" s="150"/>
      <c r="AB1001" s="150"/>
      <c r="AC1001" s="150"/>
      <c r="AD1001" s="150"/>
      <c r="AE1001" s="150"/>
      <c r="AF1001" s="150"/>
      <c r="AG1001" s="150" t="s">
        <v>164</v>
      </c>
      <c r="AH1001" s="150"/>
      <c r="AI1001" s="150"/>
      <c r="AJ1001" s="150"/>
      <c r="AK1001" s="150"/>
      <c r="AL1001" s="150"/>
      <c r="AM1001" s="150"/>
      <c r="AN1001" s="150"/>
      <c r="AO1001" s="150"/>
      <c r="AP1001" s="150"/>
      <c r="AQ1001" s="150"/>
      <c r="AR1001" s="150"/>
      <c r="AS1001" s="150"/>
      <c r="AT1001" s="150"/>
      <c r="AU1001" s="150"/>
      <c r="AV1001" s="150"/>
      <c r="AW1001" s="150"/>
      <c r="AX1001" s="150"/>
      <c r="AY1001" s="150"/>
      <c r="AZ1001" s="150"/>
      <c r="BA1001" s="150"/>
      <c r="BB1001" s="150"/>
      <c r="BC1001" s="150"/>
      <c r="BD1001" s="150"/>
      <c r="BE1001" s="150"/>
      <c r="BF1001" s="150"/>
      <c r="BG1001" s="150"/>
      <c r="BH1001" s="150"/>
    </row>
    <row r="1002" spans="1:60" outlineLevel="1" x14ac:dyDescent="0.2">
      <c r="A1002" s="181">
        <v>425</v>
      </c>
      <c r="B1002" s="182" t="s">
        <v>1534</v>
      </c>
      <c r="C1002" s="192" t="s">
        <v>1535</v>
      </c>
      <c r="D1002" s="183" t="s">
        <v>207</v>
      </c>
      <c r="E1002" s="184">
        <v>1</v>
      </c>
      <c r="F1002" s="185"/>
      <c r="G1002" s="186">
        <f t="shared" si="28"/>
        <v>0</v>
      </c>
      <c r="H1002" s="185"/>
      <c r="I1002" s="186">
        <f t="shared" si="29"/>
        <v>0</v>
      </c>
      <c r="J1002" s="185"/>
      <c r="K1002" s="186">
        <f t="shared" si="30"/>
        <v>0</v>
      </c>
      <c r="L1002" s="186">
        <v>21</v>
      </c>
      <c r="M1002" s="186">
        <f t="shared" si="31"/>
        <v>0</v>
      </c>
      <c r="N1002" s="184">
        <v>0</v>
      </c>
      <c r="O1002" s="184">
        <f t="shared" si="32"/>
        <v>0</v>
      </c>
      <c r="P1002" s="184">
        <v>0</v>
      </c>
      <c r="Q1002" s="184">
        <f t="shared" si="33"/>
        <v>0</v>
      </c>
      <c r="R1002" s="186"/>
      <c r="S1002" s="186" t="s">
        <v>203</v>
      </c>
      <c r="T1002" s="187" t="s">
        <v>208</v>
      </c>
      <c r="U1002" s="161">
        <v>0</v>
      </c>
      <c r="V1002" s="161">
        <f t="shared" si="34"/>
        <v>0</v>
      </c>
      <c r="W1002" s="161"/>
      <c r="X1002" s="161" t="s">
        <v>155</v>
      </c>
      <c r="Y1002" s="161" t="s">
        <v>156</v>
      </c>
      <c r="Z1002" s="150"/>
      <c r="AA1002" s="150"/>
      <c r="AB1002" s="150"/>
      <c r="AC1002" s="150"/>
      <c r="AD1002" s="150"/>
      <c r="AE1002" s="150"/>
      <c r="AF1002" s="150"/>
      <c r="AG1002" s="150" t="s">
        <v>164</v>
      </c>
      <c r="AH1002" s="150"/>
      <c r="AI1002" s="150"/>
      <c r="AJ1002" s="150"/>
      <c r="AK1002" s="150"/>
      <c r="AL1002" s="150"/>
      <c r="AM1002" s="150"/>
      <c r="AN1002" s="150"/>
      <c r="AO1002" s="150"/>
      <c r="AP1002" s="150"/>
      <c r="AQ1002" s="150"/>
      <c r="AR1002" s="150"/>
      <c r="AS1002" s="150"/>
      <c r="AT1002" s="150"/>
      <c r="AU1002" s="150"/>
      <c r="AV1002" s="150"/>
      <c r="AW1002" s="150"/>
      <c r="AX1002" s="150"/>
      <c r="AY1002" s="150"/>
      <c r="AZ1002" s="150"/>
      <c r="BA1002" s="150"/>
      <c r="BB1002" s="150"/>
      <c r="BC1002" s="150"/>
      <c r="BD1002" s="150"/>
      <c r="BE1002" s="150"/>
      <c r="BF1002" s="150"/>
      <c r="BG1002" s="150"/>
      <c r="BH1002" s="150"/>
    </row>
    <row r="1003" spans="1:60" outlineLevel="1" x14ac:dyDescent="0.2">
      <c r="A1003" s="181">
        <v>426</v>
      </c>
      <c r="B1003" s="182" t="s">
        <v>1536</v>
      </c>
      <c r="C1003" s="192" t="s">
        <v>1537</v>
      </c>
      <c r="D1003" s="183" t="s">
        <v>207</v>
      </c>
      <c r="E1003" s="184">
        <v>1</v>
      </c>
      <c r="F1003" s="185"/>
      <c r="G1003" s="186">
        <f t="shared" si="28"/>
        <v>0</v>
      </c>
      <c r="H1003" s="185"/>
      <c r="I1003" s="186">
        <f t="shared" si="29"/>
        <v>0</v>
      </c>
      <c r="J1003" s="185"/>
      <c r="K1003" s="186">
        <f t="shared" si="30"/>
        <v>0</v>
      </c>
      <c r="L1003" s="186">
        <v>21</v>
      </c>
      <c r="M1003" s="186">
        <f t="shared" si="31"/>
        <v>0</v>
      </c>
      <c r="N1003" s="184">
        <v>0</v>
      </c>
      <c r="O1003" s="184">
        <f t="shared" si="32"/>
        <v>0</v>
      </c>
      <c r="P1003" s="184">
        <v>0</v>
      </c>
      <c r="Q1003" s="184">
        <f t="shared" si="33"/>
        <v>0</v>
      </c>
      <c r="R1003" s="186"/>
      <c r="S1003" s="186" t="s">
        <v>203</v>
      </c>
      <c r="T1003" s="187" t="s">
        <v>208</v>
      </c>
      <c r="U1003" s="161">
        <v>0</v>
      </c>
      <c r="V1003" s="161">
        <f t="shared" si="34"/>
        <v>0</v>
      </c>
      <c r="W1003" s="161"/>
      <c r="X1003" s="161" t="s">
        <v>155</v>
      </c>
      <c r="Y1003" s="161" t="s">
        <v>156</v>
      </c>
      <c r="Z1003" s="150"/>
      <c r="AA1003" s="150"/>
      <c r="AB1003" s="150"/>
      <c r="AC1003" s="150"/>
      <c r="AD1003" s="150"/>
      <c r="AE1003" s="150"/>
      <c r="AF1003" s="150"/>
      <c r="AG1003" s="150" t="s">
        <v>164</v>
      </c>
      <c r="AH1003" s="150"/>
      <c r="AI1003" s="150"/>
      <c r="AJ1003" s="150"/>
      <c r="AK1003" s="150"/>
      <c r="AL1003" s="150"/>
      <c r="AM1003" s="150"/>
      <c r="AN1003" s="150"/>
      <c r="AO1003" s="150"/>
      <c r="AP1003" s="150"/>
      <c r="AQ1003" s="150"/>
      <c r="AR1003" s="150"/>
      <c r="AS1003" s="150"/>
      <c r="AT1003" s="150"/>
      <c r="AU1003" s="150"/>
      <c r="AV1003" s="150"/>
      <c r="AW1003" s="150"/>
      <c r="AX1003" s="150"/>
      <c r="AY1003" s="150"/>
      <c r="AZ1003" s="150"/>
      <c r="BA1003" s="150"/>
      <c r="BB1003" s="150"/>
      <c r="BC1003" s="150"/>
      <c r="BD1003" s="150"/>
      <c r="BE1003" s="150"/>
      <c r="BF1003" s="150"/>
      <c r="BG1003" s="150"/>
      <c r="BH1003" s="150"/>
    </row>
    <row r="1004" spans="1:60" outlineLevel="1" x14ac:dyDescent="0.2">
      <c r="A1004" s="181">
        <v>427</v>
      </c>
      <c r="B1004" s="182" t="s">
        <v>1538</v>
      </c>
      <c r="C1004" s="192" t="s">
        <v>1539</v>
      </c>
      <c r="D1004" s="183" t="s">
        <v>207</v>
      </c>
      <c r="E1004" s="184">
        <v>1</v>
      </c>
      <c r="F1004" s="185"/>
      <c r="G1004" s="186">
        <f t="shared" si="28"/>
        <v>0</v>
      </c>
      <c r="H1004" s="185"/>
      <c r="I1004" s="186">
        <f t="shared" si="29"/>
        <v>0</v>
      </c>
      <c r="J1004" s="185"/>
      <c r="K1004" s="186">
        <f t="shared" si="30"/>
        <v>0</v>
      </c>
      <c r="L1004" s="186">
        <v>21</v>
      </c>
      <c r="M1004" s="186">
        <f t="shared" si="31"/>
        <v>0</v>
      </c>
      <c r="N1004" s="184">
        <v>0</v>
      </c>
      <c r="O1004" s="184">
        <f t="shared" si="32"/>
        <v>0</v>
      </c>
      <c r="P1004" s="184">
        <v>0</v>
      </c>
      <c r="Q1004" s="184">
        <f t="shared" si="33"/>
        <v>0</v>
      </c>
      <c r="R1004" s="186"/>
      <c r="S1004" s="186" t="s">
        <v>203</v>
      </c>
      <c r="T1004" s="187" t="s">
        <v>208</v>
      </c>
      <c r="U1004" s="161">
        <v>0</v>
      </c>
      <c r="V1004" s="161">
        <f t="shared" si="34"/>
        <v>0</v>
      </c>
      <c r="W1004" s="161"/>
      <c r="X1004" s="161" t="s">
        <v>155</v>
      </c>
      <c r="Y1004" s="161" t="s">
        <v>156</v>
      </c>
      <c r="Z1004" s="150"/>
      <c r="AA1004" s="150"/>
      <c r="AB1004" s="150"/>
      <c r="AC1004" s="150"/>
      <c r="AD1004" s="150"/>
      <c r="AE1004" s="150"/>
      <c r="AF1004" s="150"/>
      <c r="AG1004" s="150" t="s">
        <v>164</v>
      </c>
      <c r="AH1004" s="150"/>
      <c r="AI1004" s="150"/>
      <c r="AJ1004" s="150"/>
      <c r="AK1004" s="150"/>
      <c r="AL1004" s="150"/>
      <c r="AM1004" s="150"/>
      <c r="AN1004" s="150"/>
      <c r="AO1004" s="150"/>
      <c r="AP1004" s="150"/>
      <c r="AQ1004" s="150"/>
      <c r="AR1004" s="150"/>
      <c r="AS1004" s="150"/>
      <c r="AT1004" s="150"/>
      <c r="AU1004" s="150"/>
      <c r="AV1004" s="150"/>
      <c r="AW1004" s="150"/>
      <c r="AX1004" s="150"/>
      <c r="AY1004" s="150"/>
      <c r="AZ1004" s="150"/>
      <c r="BA1004" s="150"/>
      <c r="BB1004" s="150"/>
      <c r="BC1004" s="150"/>
      <c r="BD1004" s="150"/>
      <c r="BE1004" s="150"/>
      <c r="BF1004" s="150"/>
      <c r="BG1004" s="150"/>
      <c r="BH1004" s="150"/>
    </row>
    <row r="1005" spans="1:60" outlineLevel="1" x14ac:dyDescent="0.2">
      <c r="A1005" s="181">
        <v>428</v>
      </c>
      <c r="B1005" s="182" t="s">
        <v>1540</v>
      </c>
      <c r="C1005" s="192" t="s">
        <v>1541</v>
      </c>
      <c r="D1005" s="183" t="s">
        <v>207</v>
      </c>
      <c r="E1005" s="184">
        <v>1</v>
      </c>
      <c r="F1005" s="185"/>
      <c r="G1005" s="186">
        <f t="shared" si="28"/>
        <v>0</v>
      </c>
      <c r="H1005" s="185"/>
      <c r="I1005" s="186">
        <f t="shared" si="29"/>
        <v>0</v>
      </c>
      <c r="J1005" s="185"/>
      <c r="K1005" s="186">
        <f t="shared" si="30"/>
        <v>0</v>
      </c>
      <c r="L1005" s="186">
        <v>21</v>
      </c>
      <c r="M1005" s="186">
        <f t="shared" si="31"/>
        <v>0</v>
      </c>
      <c r="N1005" s="184">
        <v>0</v>
      </c>
      <c r="O1005" s="184">
        <f t="shared" si="32"/>
        <v>0</v>
      </c>
      <c r="P1005" s="184">
        <v>0</v>
      </c>
      <c r="Q1005" s="184">
        <f t="shared" si="33"/>
        <v>0</v>
      </c>
      <c r="R1005" s="186"/>
      <c r="S1005" s="186" t="s">
        <v>203</v>
      </c>
      <c r="T1005" s="187" t="s">
        <v>208</v>
      </c>
      <c r="U1005" s="161">
        <v>0</v>
      </c>
      <c r="V1005" s="161">
        <f t="shared" si="34"/>
        <v>0</v>
      </c>
      <c r="W1005" s="161"/>
      <c r="X1005" s="161" t="s">
        <v>155</v>
      </c>
      <c r="Y1005" s="161" t="s">
        <v>156</v>
      </c>
      <c r="Z1005" s="150"/>
      <c r="AA1005" s="150"/>
      <c r="AB1005" s="150"/>
      <c r="AC1005" s="150"/>
      <c r="AD1005" s="150"/>
      <c r="AE1005" s="150"/>
      <c r="AF1005" s="150"/>
      <c r="AG1005" s="150" t="s">
        <v>164</v>
      </c>
      <c r="AH1005" s="150"/>
      <c r="AI1005" s="150"/>
      <c r="AJ1005" s="150"/>
      <c r="AK1005" s="150"/>
      <c r="AL1005" s="150"/>
      <c r="AM1005" s="150"/>
      <c r="AN1005" s="150"/>
      <c r="AO1005" s="150"/>
      <c r="AP1005" s="150"/>
      <c r="AQ1005" s="150"/>
      <c r="AR1005" s="150"/>
      <c r="AS1005" s="150"/>
      <c r="AT1005" s="150"/>
      <c r="AU1005" s="150"/>
      <c r="AV1005" s="150"/>
      <c r="AW1005" s="150"/>
      <c r="AX1005" s="150"/>
      <c r="AY1005" s="150"/>
      <c r="AZ1005" s="150"/>
      <c r="BA1005" s="150"/>
      <c r="BB1005" s="150"/>
      <c r="BC1005" s="150"/>
      <c r="BD1005" s="150"/>
      <c r="BE1005" s="150"/>
      <c r="BF1005" s="150"/>
      <c r="BG1005" s="150"/>
      <c r="BH1005" s="150"/>
    </row>
    <row r="1006" spans="1:60" outlineLevel="1" x14ac:dyDescent="0.2">
      <c r="A1006" s="181">
        <v>429</v>
      </c>
      <c r="B1006" s="182" t="s">
        <v>1542</v>
      </c>
      <c r="C1006" s="192" t="s">
        <v>1543</v>
      </c>
      <c r="D1006" s="183" t="s">
        <v>207</v>
      </c>
      <c r="E1006" s="184">
        <v>1</v>
      </c>
      <c r="F1006" s="185"/>
      <c r="G1006" s="186">
        <f t="shared" si="28"/>
        <v>0</v>
      </c>
      <c r="H1006" s="185"/>
      <c r="I1006" s="186">
        <f t="shared" si="29"/>
        <v>0</v>
      </c>
      <c r="J1006" s="185"/>
      <c r="K1006" s="186">
        <f t="shared" si="30"/>
        <v>0</v>
      </c>
      <c r="L1006" s="186">
        <v>21</v>
      </c>
      <c r="M1006" s="186">
        <f t="shared" si="31"/>
        <v>0</v>
      </c>
      <c r="N1006" s="184">
        <v>0</v>
      </c>
      <c r="O1006" s="184">
        <f t="shared" si="32"/>
        <v>0</v>
      </c>
      <c r="P1006" s="184">
        <v>0</v>
      </c>
      <c r="Q1006" s="184">
        <f t="shared" si="33"/>
        <v>0</v>
      </c>
      <c r="R1006" s="186"/>
      <c r="S1006" s="186" t="s">
        <v>203</v>
      </c>
      <c r="T1006" s="187" t="s">
        <v>208</v>
      </c>
      <c r="U1006" s="161">
        <v>0</v>
      </c>
      <c r="V1006" s="161">
        <f t="shared" si="34"/>
        <v>0</v>
      </c>
      <c r="W1006" s="161"/>
      <c r="X1006" s="161" t="s">
        <v>155</v>
      </c>
      <c r="Y1006" s="161" t="s">
        <v>156</v>
      </c>
      <c r="Z1006" s="150"/>
      <c r="AA1006" s="150"/>
      <c r="AB1006" s="150"/>
      <c r="AC1006" s="150"/>
      <c r="AD1006" s="150"/>
      <c r="AE1006" s="150"/>
      <c r="AF1006" s="150"/>
      <c r="AG1006" s="150" t="s">
        <v>164</v>
      </c>
      <c r="AH1006" s="150"/>
      <c r="AI1006" s="150"/>
      <c r="AJ1006" s="150"/>
      <c r="AK1006" s="150"/>
      <c r="AL1006" s="150"/>
      <c r="AM1006" s="150"/>
      <c r="AN1006" s="150"/>
      <c r="AO1006" s="150"/>
      <c r="AP1006" s="150"/>
      <c r="AQ1006" s="150"/>
      <c r="AR1006" s="150"/>
      <c r="AS1006" s="150"/>
      <c r="AT1006" s="150"/>
      <c r="AU1006" s="150"/>
      <c r="AV1006" s="150"/>
      <c r="AW1006" s="150"/>
      <c r="AX1006" s="150"/>
      <c r="AY1006" s="150"/>
      <c r="AZ1006" s="150"/>
      <c r="BA1006" s="150"/>
      <c r="BB1006" s="150"/>
      <c r="BC1006" s="150"/>
      <c r="BD1006" s="150"/>
      <c r="BE1006" s="150"/>
      <c r="BF1006" s="150"/>
      <c r="BG1006" s="150"/>
      <c r="BH1006" s="150"/>
    </row>
    <row r="1007" spans="1:60" outlineLevel="1" x14ac:dyDescent="0.2">
      <c r="A1007" s="181">
        <v>430</v>
      </c>
      <c r="B1007" s="182" t="s">
        <v>1544</v>
      </c>
      <c r="C1007" s="192" t="s">
        <v>1545</v>
      </c>
      <c r="D1007" s="183" t="s">
        <v>207</v>
      </c>
      <c r="E1007" s="184">
        <v>1</v>
      </c>
      <c r="F1007" s="185"/>
      <c r="G1007" s="186">
        <f t="shared" si="28"/>
        <v>0</v>
      </c>
      <c r="H1007" s="185"/>
      <c r="I1007" s="186">
        <f t="shared" si="29"/>
        <v>0</v>
      </c>
      <c r="J1007" s="185"/>
      <c r="K1007" s="186">
        <f t="shared" si="30"/>
        <v>0</v>
      </c>
      <c r="L1007" s="186">
        <v>21</v>
      </c>
      <c r="M1007" s="186">
        <f t="shared" si="31"/>
        <v>0</v>
      </c>
      <c r="N1007" s="184">
        <v>0</v>
      </c>
      <c r="O1007" s="184">
        <f t="shared" si="32"/>
        <v>0</v>
      </c>
      <c r="P1007" s="184">
        <v>0</v>
      </c>
      <c r="Q1007" s="184">
        <f t="shared" si="33"/>
        <v>0</v>
      </c>
      <c r="R1007" s="186"/>
      <c r="S1007" s="186" t="s">
        <v>203</v>
      </c>
      <c r="T1007" s="187" t="s">
        <v>208</v>
      </c>
      <c r="U1007" s="161">
        <v>0</v>
      </c>
      <c r="V1007" s="161">
        <f t="shared" si="34"/>
        <v>0</v>
      </c>
      <c r="W1007" s="161"/>
      <c r="X1007" s="161" t="s">
        <v>155</v>
      </c>
      <c r="Y1007" s="161" t="s">
        <v>156</v>
      </c>
      <c r="Z1007" s="150"/>
      <c r="AA1007" s="150"/>
      <c r="AB1007" s="150"/>
      <c r="AC1007" s="150"/>
      <c r="AD1007" s="150"/>
      <c r="AE1007" s="150"/>
      <c r="AF1007" s="150"/>
      <c r="AG1007" s="150" t="s">
        <v>164</v>
      </c>
      <c r="AH1007" s="150"/>
      <c r="AI1007" s="150"/>
      <c r="AJ1007" s="150"/>
      <c r="AK1007" s="150"/>
      <c r="AL1007" s="150"/>
      <c r="AM1007" s="150"/>
      <c r="AN1007" s="150"/>
      <c r="AO1007" s="150"/>
      <c r="AP1007" s="150"/>
      <c r="AQ1007" s="150"/>
      <c r="AR1007" s="150"/>
      <c r="AS1007" s="150"/>
      <c r="AT1007" s="150"/>
      <c r="AU1007" s="150"/>
      <c r="AV1007" s="150"/>
      <c r="AW1007" s="150"/>
      <c r="AX1007" s="150"/>
      <c r="AY1007" s="150"/>
      <c r="AZ1007" s="150"/>
      <c r="BA1007" s="150"/>
      <c r="BB1007" s="150"/>
      <c r="BC1007" s="150"/>
      <c r="BD1007" s="150"/>
      <c r="BE1007" s="150"/>
      <c r="BF1007" s="150"/>
      <c r="BG1007" s="150"/>
      <c r="BH1007" s="150"/>
    </row>
    <row r="1008" spans="1:60" outlineLevel="1" x14ac:dyDescent="0.2">
      <c r="A1008" s="181">
        <v>431</v>
      </c>
      <c r="B1008" s="182" t="s">
        <v>1546</v>
      </c>
      <c r="C1008" s="192" t="s">
        <v>1547</v>
      </c>
      <c r="D1008" s="183" t="s">
        <v>207</v>
      </c>
      <c r="E1008" s="184">
        <v>1</v>
      </c>
      <c r="F1008" s="185"/>
      <c r="G1008" s="186">
        <f t="shared" si="28"/>
        <v>0</v>
      </c>
      <c r="H1008" s="185"/>
      <c r="I1008" s="186">
        <f t="shared" si="29"/>
        <v>0</v>
      </c>
      <c r="J1008" s="185"/>
      <c r="K1008" s="186">
        <f t="shared" si="30"/>
        <v>0</v>
      </c>
      <c r="L1008" s="186">
        <v>21</v>
      </c>
      <c r="M1008" s="186">
        <f t="shared" si="31"/>
        <v>0</v>
      </c>
      <c r="N1008" s="184">
        <v>0</v>
      </c>
      <c r="O1008" s="184">
        <f t="shared" si="32"/>
        <v>0</v>
      </c>
      <c r="P1008" s="184">
        <v>0</v>
      </c>
      <c r="Q1008" s="184">
        <f t="shared" si="33"/>
        <v>0</v>
      </c>
      <c r="R1008" s="186"/>
      <c r="S1008" s="186" t="s">
        <v>203</v>
      </c>
      <c r="T1008" s="187" t="s">
        <v>208</v>
      </c>
      <c r="U1008" s="161">
        <v>0</v>
      </c>
      <c r="V1008" s="161">
        <f t="shared" si="34"/>
        <v>0</v>
      </c>
      <c r="W1008" s="161"/>
      <c r="X1008" s="161" t="s">
        <v>155</v>
      </c>
      <c r="Y1008" s="161" t="s">
        <v>156</v>
      </c>
      <c r="Z1008" s="150"/>
      <c r="AA1008" s="150"/>
      <c r="AB1008" s="150"/>
      <c r="AC1008" s="150"/>
      <c r="AD1008" s="150"/>
      <c r="AE1008" s="150"/>
      <c r="AF1008" s="150"/>
      <c r="AG1008" s="150" t="s">
        <v>164</v>
      </c>
      <c r="AH1008" s="150"/>
      <c r="AI1008" s="150"/>
      <c r="AJ1008" s="150"/>
      <c r="AK1008" s="150"/>
      <c r="AL1008" s="150"/>
      <c r="AM1008" s="150"/>
      <c r="AN1008" s="150"/>
      <c r="AO1008" s="150"/>
      <c r="AP1008" s="150"/>
      <c r="AQ1008" s="150"/>
      <c r="AR1008" s="150"/>
      <c r="AS1008" s="150"/>
      <c r="AT1008" s="150"/>
      <c r="AU1008" s="150"/>
      <c r="AV1008" s="150"/>
      <c r="AW1008" s="150"/>
      <c r="AX1008" s="150"/>
      <c r="AY1008" s="150"/>
      <c r="AZ1008" s="150"/>
      <c r="BA1008" s="150"/>
      <c r="BB1008" s="150"/>
      <c r="BC1008" s="150"/>
      <c r="BD1008" s="150"/>
      <c r="BE1008" s="150"/>
      <c r="BF1008" s="150"/>
      <c r="BG1008" s="150"/>
      <c r="BH1008" s="150"/>
    </row>
    <row r="1009" spans="1:60" outlineLevel="1" x14ac:dyDescent="0.2">
      <c r="A1009" s="181">
        <v>432</v>
      </c>
      <c r="B1009" s="182" t="s">
        <v>1548</v>
      </c>
      <c r="C1009" s="192" t="s">
        <v>1549</v>
      </c>
      <c r="D1009" s="183" t="s">
        <v>207</v>
      </c>
      <c r="E1009" s="184">
        <v>1</v>
      </c>
      <c r="F1009" s="185"/>
      <c r="G1009" s="186">
        <f t="shared" si="28"/>
        <v>0</v>
      </c>
      <c r="H1009" s="185"/>
      <c r="I1009" s="186">
        <f t="shared" si="29"/>
        <v>0</v>
      </c>
      <c r="J1009" s="185"/>
      <c r="K1009" s="186">
        <f t="shared" si="30"/>
        <v>0</v>
      </c>
      <c r="L1009" s="186">
        <v>21</v>
      </c>
      <c r="M1009" s="186">
        <f t="shared" si="31"/>
        <v>0</v>
      </c>
      <c r="N1009" s="184">
        <v>0</v>
      </c>
      <c r="O1009" s="184">
        <f t="shared" si="32"/>
        <v>0</v>
      </c>
      <c r="P1009" s="184">
        <v>0</v>
      </c>
      <c r="Q1009" s="184">
        <f t="shared" si="33"/>
        <v>0</v>
      </c>
      <c r="R1009" s="186"/>
      <c r="S1009" s="186" t="s">
        <v>203</v>
      </c>
      <c r="T1009" s="187" t="s">
        <v>208</v>
      </c>
      <c r="U1009" s="161">
        <v>0</v>
      </c>
      <c r="V1009" s="161">
        <f t="shared" si="34"/>
        <v>0</v>
      </c>
      <c r="W1009" s="161"/>
      <c r="X1009" s="161" t="s">
        <v>155</v>
      </c>
      <c r="Y1009" s="161" t="s">
        <v>156</v>
      </c>
      <c r="Z1009" s="150"/>
      <c r="AA1009" s="150"/>
      <c r="AB1009" s="150"/>
      <c r="AC1009" s="150"/>
      <c r="AD1009" s="150"/>
      <c r="AE1009" s="150"/>
      <c r="AF1009" s="150"/>
      <c r="AG1009" s="150" t="s">
        <v>164</v>
      </c>
      <c r="AH1009" s="150"/>
      <c r="AI1009" s="150"/>
      <c r="AJ1009" s="150"/>
      <c r="AK1009" s="150"/>
      <c r="AL1009" s="150"/>
      <c r="AM1009" s="150"/>
      <c r="AN1009" s="150"/>
      <c r="AO1009" s="150"/>
      <c r="AP1009" s="150"/>
      <c r="AQ1009" s="150"/>
      <c r="AR1009" s="150"/>
      <c r="AS1009" s="150"/>
      <c r="AT1009" s="150"/>
      <c r="AU1009" s="150"/>
      <c r="AV1009" s="150"/>
      <c r="AW1009" s="150"/>
      <c r="AX1009" s="150"/>
      <c r="AY1009" s="150"/>
      <c r="AZ1009" s="150"/>
      <c r="BA1009" s="150"/>
      <c r="BB1009" s="150"/>
      <c r="BC1009" s="150"/>
      <c r="BD1009" s="150"/>
      <c r="BE1009" s="150"/>
      <c r="BF1009" s="150"/>
      <c r="BG1009" s="150"/>
      <c r="BH1009" s="150"/>
    </row>
    <row r="1010" spans="1:60" outlineLevel="1" x14ac:dyDescent="0.2">
      <c r="A1010" s="181">
        <v>433</v>
      </c>
      <c r="B1010" s="182" t="s">
        <v>1550</v>
      </c>
      <c r="C1010" s="192" t="s">
        <v>1551</v>
      </c>
      <c r="D1010" s="183" t="s">
        <v>207</v>
      </c>
      <c r="E1010" s="184">
        <v>1</v>
      </c>
      <c r="F1010" s="185"/>
      <c r="G1010" s="186">
        <f t="shared" si="28"/>
        <v>0</v>
      </c>
      <c r="H1010" s="185"/>
      <c r="I1010" s="186">
        <f t="shared" si="29"/>
        <v>0</v>
      </c>
      <c r="J1010" s="185"/>
      <c r="K1010" s="186">
        <f t="shared" si="30"/>
        <v>0</v>
      </c>
      <c r="L1010" s="186">
        <v>21</v>
      </c>
      <c r="M1010" s="186">
        <f t="shared" si="31"/>
        <v>0</v>
      </c>
      <c r="N1010" s="184">
        <v>0</v>
      </c>
      <c r="O1010" s="184">
        <f t="shared" si="32"/>
        <v>0</v>
      </c>
      <c r="P1010" s="184">
        <v>0</v>
      </c>
      <c r="Q1010" s="184">
        <f t="shared" si="33"/>
        <v>0</v>
      </c>
      <c r="R1010" s="186"/>
      <c r="S1010" s="186" t="s">
        <v>203</v>
      </c>
      <c r="T1010" s="187" t="s">
        <v>208</v>
      </c>
      <c r="U1010" s="161">
        <v>0</v>
      </c>
      <c r="V1010" s="161">
        <f t="shared" si="34"/>
        <v>0</v>
      </c>
      <c r="W1010" s="161"/>
      <c r="X1010" s="161" t="s">
        <v>155</v>
      </c>
      <c r="Y1010" s="161" t="s">
        <v>156</v>
      </c>
      <c r="Z1010" s="150"/>
      <c r="AA1010" s="150"/>
      <c r="AB1010" s="150"/>
      <c r="AC1010" s="150"/>
      <c r="AD1010" s="150"/>
      <c r="AE1010" s="150"/>
      <c r="AF1010" s="150"/>
      <c r="AG1010" s="150" t="s">
        <v>164</v>
      </c>
      <c r="AH1010" s="150"/>
      <c r="AI1010" s="150"/>
      <c r="AJ1010" s="150"/>
      <c r="AK1010" s="150"/>
      <c r="AL1010" s="150"/>
      <c r="AM1010" s="150"/>
      <c r="AN1010" s="150"/>
      <c r="AO1010" s="150"/>
      <c r="AP1010" s="150"/>
      <c r="AQ1010" s="150"/>
      <c r="AR1010" s="150"/>
      <c r="AS1010" s="150"/>
      <c r="AT1010" s="150"/>
      <c r="AU1010" s="150"/>
      <c r="AV1010" s="150"/>
      <c r="AW1010" s="150"/>
      <c r="AX1010" s="150"/>
      <c r="AY1010" s="150"/>
      <c r="AZ1010" s="150"/>
      <c r="BA1010" s="150"/>
      <c r="BB1010" s="150"/>
      <c r="BC1010" s="150"/>
      <c r="BD1010" s="150"/>
      <c r="BE1010" s="150"/>
      <c r="BF1010" s="150"/>
      <c r="BG1010" s="150"/>
      <c r="BH1010" s="150"/>
    </row>
    <row r="1011" spans="1:60" outlineLevel="1" x14ac:dyDescent="0.2">
      <c r="A1011" s="181">
        <v>434</v>
      </c>
      <c r="B1011" s="182" t="s">
        <v>1552</v>
      </c>
      <c r="C1011" s="192" t="s">
        <v>1553</v>
      </c>
      <c r="D1011" s="183" t="s">
        <v>207</v>
      </c>
      <c r="E1011" s="184">
        <v>1</v>
      </c>
      <c r="F1011" s="185"/>
      <c r="G1011" s="186">
        <f t="shared" si="28"/>
        <v>0</v>
      </c>
      <c r="H1011" s="185"/>
      <c r="I1011" s="186">
        <f t="shared" si="29"/>
        <v>0</v>
      </c>
      <c r="J1011" s="185"/>
      <c r="K1011" s="186">
        <f t="shared" si="30"/>
        <v>0</v>
      </c>
      <c r="L1011" s="186">
        <v>21</v>
      </c>
      <c r="M1011" s="186">
        <f t="shared" si="31"/>
        <v>0</v>
      </c>
      <c r="N1011" s="184">
        <v>0</v>
      </c>
      <c r="O1011" s="184">
        <f t="shared" si="32"/>
        <v>0</v>
      </c>
      <c r="P1011" s="184">
        <v>0</v>
      </c>
      <c r="Q1011" s="184">
        <f t="shared" si="33"/>
        <v>0</v>
      </c>
      <c r="R1011" s="186"/>
      <c r="S1011" s="186" t="s">
        <v>203</v>
      </c>
      <c r="T1011" s="187" t="s">
        <v>208</v>
      </c>
      <c r="U1011" s="161">
        <v>0</v>
      </c>
      <c r="V1011" s="161">
        <f t="shared" si="34"/>
        <v>0</v>
      </c>
      <c r="W1011" s="161"/>
      <c r="X1011" s="161" t="s">
        <v>155</v>
      </c>
      <c r="Y1011" s="161" t="s">
        <v>156</v>
      </c>
      <c r="Z1011" s="150"/>
      <c r="AA1011" s="150"/>
      <c r="AB1011" s="150"/>
      <c r="AC1011" s="150"/>
      <c r="AD1011" s="150"/>
      <c r="AE1011" s="150"/>
      <c r="AF1011" s="150"/>
      <c r="AG1011" s="150" t="s">
        <v>164</v>
      </c>
      <c r="AH1011" s="150"/>
      <c r="AI1011" s="150"/>
      <c r="AJ1011" s="150"/>
      <c r="AK1011" s="150"/>
      <c r="AL1011" s="150"/>
      <c r="AM1011" s="150"/>
      <c r="AN1011" s="150"/>
      <c r="AO1011" s="150"/>
      <c r="AP1011" s="150"/>
      <c r="AQ1011" s="150"/>
      <c r="AR1011" s="150"/>
      <c r="AS1011" s="150"/>
      <c r="AT1011" s="150"/>
      <c r="AU1011" s="150"/>
      <c r="AV1011" s="150"/>
      <c r="AW1011" s="150"/>
      <c r="AX1011" s="150"/>
      <c r="AY1011" s="150"/>
      <c r="AZ1011" s="150"/>
      <c r="BA1011" s="150"/>
      <c r="BB1011" s="150"/>
      <c r="BC1011" s="150"/>
      <c r="BD1011" s="150"/>
      <c r="BE1011" s="150"/>
      <c r="BF1011" s="150"/>
      <c r="BG1011" s="150"/>
      <c r="BH1011" s="150"/>
    </row>
    <row r="1012" spans="1:60" outlineLevel="1" x14ac:dyDescent="0.2">
      <c r="A1012" s="181">
        <v>435</v>
      </c>
      <c r="B1012" s="182" t="s">
        <v>1554</v>
      </c>
      <c r="C1012" s="192" t="s">
        <v>1555</v>
      </c>
      <c r="D1012" s="183" t="s">
        <v>207</v>
      </c>
      <c r="E1012" s="184">
        <v>1</v>
      </c>
      <c r="F1012" s="185"/>
      <c r="G1012" s="186">
        <f t="shared" si="28"/>
        <v>0</v>
      </c>
      <c r="H1012" s="185"/>
      <c r="I1012" s="186">
        <f t="shared" si="29"/>
        <v>0</v>
      </c>
      <c r="J1012" s="185"/>
      <c r="K1012" s="186">
        <f t="shared" si="30"/>
        <v>0</v>
      </c>
      <c r="L1012" s="186">
        <v>21</v>
      </c>
      <c r="M1012" s="186">
        <f t="shared" si="31"/>
        <v>0</v>
      </c>
      <c r="N1012" s="184">
        <v>0</v>
      </c>
      <c r="O1012" s="184">
        <f t="shared" si="32"/>
        <v>0</v>
      </c>
      <c r="P1012" s="184">
        <v>0</v>
      </c>
      <c r="Q1012" s="184">
        <f t="shared" si="33"/>
        <v>0</v>
      </c>
      <c r="R1012" s="186"/>
      <c r="S1012" s="186" t="s">
        <v>203</v>
      </c>
      <c r="T1012" s="187" t="s">
        <v>208</v>
      </c>
      <c r="U1012" s="161">
        <v>0</v>
      </c>
      <c r="V1012" s="161">
        <f t="shared" si="34"/>
        <v>0</v>
      </c>
      <c r="W1012" s="161"/>
      <c r="X1012" s="161" t="s">
        <v>155</v>
      </c>
      <c r="Y1012" s="161" t="s">
        <v>156</v>
      </c>
      <c r="Z1012" s="150"/>
      <c r="AA1012" s="150"/>
      <c r="AB1012" s="150"/>
      <c r="AC1012" s="150"/>
      <c r="AD1012" s="150"/>
      <c r="AE1012" s="150"/>
      <c r="AF1012" s="150"/>
      <c r="AG1012" s="150" t="s">
        <v>164</v>
      </c>
      <c r="AH1012" s="150"/>
      <c r="AI1012" s="150"/>
      <c r="AJ1012" s="150"/>
      <c r="AK1012" s="150"/>
      <c r="AL1012" s="150"/>
      <c r="AM1012" s="150"/>
      <c r="AN1012" s="150"/>
      <c r="AO1012" s="150"/>
      <c r="AP1012" s="150"/>
      <c r="AQ1012" s="150"/>
      <c r="AR1012" s="150"/>
      <c r="AS1012" s="150"/>
      <c r="AT1012" s="150"/>
      <c r="AU1012" s="150"/>
      <c r="AV1012" s="150"/>
      <c r="AW1012" s="150"/>
      <c r="AX1012" s="150"/>
      <c r="AY1012" s="150"/>
      <c r="AZ1012" s="150"/>
      <c r="BA1012" s="150"/>
      <c r="BB1012" s="150"/>
      <c r="BC1012" s="150"/>
      <c r="BD1012" s="150"/>
      <c r="BE1012" s="150"/>
      <c r="BF1012" s="150"/>
      <c r="BG1012" s="150"/>
      <c r="BH1012" s="150"/>
    </row>
    <row r="1013" spans="1:60" outlineLevel="1" x14ac:dyDescent="0.2">
      <c r="A1013" s="181">
        <v>436</v>
      </c>
      <c r="B1013" s="182" t="s">
        <v>1556</v>
      </c>
      <c r="C1013" s="192" t="s">
        <v>1557</v>
      </c>
      <c r="D1013" s="183" t="s">
        <v>207</v>
      </c>
      <c r="E1013" s="184">
        <v>1</v>
      </c>
      <c r="F1013" s="185"/>
      <c r="G1013" s="186">
        <f t="shared" si="28"/>
        <v>0</v>
      </c>
      <c r="H1013" s="185"/>
      <c r="I1013" s="186">
        <f t="shared" si="29"/>
        <v>0</v>
      </c>
      <c r="J1013" s="185"/>
      <c r="K1013" s="186">
        <f t="shared" si="30"/>
        <v>0</v>
      </c>
      <c r="L1013" s="186">
        <v>21</v>
      </c>
      <c r="M1013" s="186">
        <f t="shared" si="31"/>
        <v>0</v>
      </c>
      <c r="N1013" s="184">
        <v>0</v>
      </c>
      <c r="O1013" s="184">
        <f t="shared" si="32"/>
        <v>0</v>
      </c>
      <c r="P1013" s="184">
        <v>0</v>
      </c>
      <c r="Q1013" s="184">
        <f t="shared" si="33"/>
        <v>0</v>
      </c>
      <c r="R1013" s="186"/>
      <c r="S1013" s="186" t="s">
        <v>203</v>
      </c>
      <c r="T1013" s="187" t="s">
        <v>208</v>
      </c>
      <c r="U1013" s="161">
        <v>0</v>
      </c>
      <c r="V1013" s="161">
        <f t="shared" si="34"/>
        <v>0</v>
      </c>
      <c r="W1013" s="161"/>
      <c r="X1013" s="161" t="s">
        <v>155</v>
      </c>
      <c r="Y1013" s="161" t="s">
        <v>156</v>
      </c>
      <c r="Z1013" s="150"/>
      <c r="AA1013" s="150"/>
      <c r="AB1013" s="150"/>
      <c r="AC1013" s="150"/>
      <c r="AD1013" s="150"/>
      <c r="AE1013" s="150"/>
      <c r="AF1013" s="150"/>
      <c r="AG1013" s="150" t="s">
        <v>164</v>
      </c>
      <c r="AH1013" s="150"/>
      <c r="AI1013" s="150"/>
      <c r="AJ1013" s="150"/>
      <c r="AK1013" s="150"/>
      <c r="AL1013" s="150"/>
      <c r="AM1013" s="150"/>
      <c r="AN1013" s="150"/>
      <c r="AO1013" s="150"/>
      <c r="AP1013" s="150"/>
      <c r="AQ1013" s="150"/>
      <c r="AR1013" s="150"/>
      <c r="AS1013" s="150"/>
      <c r="AT1013" s="150"/>
      <c r="AU1013" s="150"/>
      <c r="AV1013" s="150"/>
      <c r="AW1013" s="150"/>
      <c r="AX1013" s="150"/>
      <c r="AY1013" s="150"/>
      <c r="AZ1013" s="150"/>
      <c r="BA1013" s="150"/>
      <c r="BB1013" s="150"/>
      <c r="BC1013" s="150"/>
      <c r="BD1013" s="150"/>
      <c r="BE1013" s="150"/>
      <c r="BF1013" s="150"/>
      <c r="BG1013" s="150"/>
      <c r="BH1013" s="150"/>
    </row>
    <row r="1014" spans="1:60" outlineLevel="1" x14ac:dyDescent="0.2">
      <c r="A1014" s="181">
        <v>437</v>
      </c>
      <c r="B1014" s="182" t="s">
        <v>1558</v>
      </c>
      <c r="C1014" s="192" t="s">
        <v>1559</v>
      </c>
      <c r="D1014" s="183" t="s">
        <v>207</v>
      </c>
      <c r="E1014" s="184">
        <v>1</v>
      </c>
      <c r="F1014" s="185"/>
      <c r="G1014" s="186">
        <f t="shared" si="28"/>
        <v>0</v>
      </c>
      <c r="H1014" s="185"/>
      <c r="I1014" s="186">
        <f t="shared" si="29"/>
        <v>0</v>
      </c>
      <c r="J1014" s="185"/>
      <c r="K1014" s="186">
        <f t="shared" si="30"/>
        <v>0</v>
      </c>
      <c r="L1014" s="186">
        <v>21</v>
      </c>
      <c r="M1014" s="186">
        <f t="shared" si="31"/>
        <v>0</v>
      </c>
      <c r="N1014" s="184">
        <v>0</v>
      </c>
      <c r="O1014" s="184">
        <f t="shared" si="32"/>
        <v>0</v>
      </c>
      <c r="P1014" s="184">
        <v>0</v>
      </c>
      <c r="Q1014" s="184">
        <f t="shared" si="33"/>
        <v>0</v>
      </c>
      <c r="R1014" s="186"/>
      <c r="S1014" s="186" t="s">
        <v>203</v>
      </c>
      <c r="T1014" s="187" t="s">
        <v>208</v>
      </c>
      <c r="U1014" s="161">
        <v>0</v>
      </c>
      <c r="V1014" s="161">
        <f t="shared" si="34"/>
        <v>0</v>
      </c>
      <c r="W1014" s="161"/>
      <c r="X1014" s="161" t="s">
        <v>155</v>
      </c>
      <c r="Y1014" s="161" t="s">
        <v>156</v>
      </c>
      <c r="Z1014" s="150"/>
      <c r="AA1014" s="150"/>
      <c r="AB1014" s="150"/>
      <c r="AC1014" s="150"/>
      <c r="AD1014" s="150"/>
      <c r="AE1014" s="150"/>
      <c r="AF1014" s="150"/>
      <c r="AG1014" s="150" t="s">
        <v>164</v>
      </c>
      <c r="AH1014" s="150"/>
      <c r="AI1014" s="150"/>
      <c r="AJ1014" s="150"/>
      <c r="AK1014" s="150"/>
      <c r="AL1014" s="150"/>
      <c r="AM1014" s="150"/>
      <c r="AN1014" s="150"/>
      <c r="AO1014" s="150"/>
      <c r="AP1014" s="150"/>
      <c r="AQ1014" s="150"/>
      <c r="AR1014" s="150"/>
      <c r="AS1014" s="150"/>
      <c r="AT1014" s="150"/>
      <c r="AU1014" s="150"/>
      <c r="AV1014" s="150"/>
      <c r="AW1014" s="150"/>
      <c r="AX1014" s="150"/>
      <c r="AY1014" s="150"/>
      <c r="AZ1014" s="150"/>
      <c r="BA1014" s="150"/>
      <c r="BB1014" s="150"/>
      <c r="BC1014" s="150"/>
      <c r="BD1014" s="150"/>
      <c r="BE1014" s="150"/>
      <c r="BF1014" s="150"/>
      <c r="BG1014" s="150"/>
      <c r="BH1014" s="150"/>
    </row>
    <row r="1015" spans="1:60" outlineLevel="1" x14ac:dyDescent="0.2">
      <c r="A1015" s="181">
        <v>438</v>
      </c>
      <c r="B1015" s="182" t="s">
        <v>1560</v>
      </c>
      <c r="C1015" s="192" t="s">
        <v>1561</v>
      </c>
      <c r="D1015" s="183" t="s">
        <v>207</v>
      </c>
      <c r="E1015" s="184">
        <v>1</v>
      </c>
      <c r="F1015" s="185"/>
      <c r="G1015" s="186">
        <f t="shared" si="28"/>
        <v>0</v>
      </c>
      <c r="H1015" s="185"/>
      <c r="I1015" s="186">
        <f t="shared" si="29"/>
        <v>0</v>
      </c>
      <c r="J1015" s="185"/>
      <c r="K1015" s="186">
        <f t="shared" si="30"/>
        <v>0</v>
      </c>
      <c r="L1015" s="186">
        <v>21</v>
      </c>
      <c r="M1015" s="186">
        <f t="shared" si="31"/>
        <v>0</v>
      </c>
      <c r="N1015" s="184">
        <v>0</v>
      </c>
      <c r="O1015" s="184">
        <f t="shared" si="32"/>
        <v>0</v>
      </c>
      <c r="P1015" s="184">
        <v>0</v>
      </c>
      <c r="Q1015" s="184">
        <f t="shared" si="33"/>
        <v>0</v>
      </c>
      <c r="R1015" s="186"/>
      <c r="S1015" s="186" t="s">
        <v>203</v>
      </c>
      <c r="T1015" s="187" t="s">
        <v>208</v>
      </c>
      <c r="U1015" s="161">
        <v>0</v>
      </c>
      <c r="V1015" s="161">
        <f t="shared" si="34"/>
        <v>0</v>
      </c>
      <c r="W1015" s="161"/>
      <c r="X1015" s="161" t="s">
        <v>155</v>
      </c>
      <c r="Y1015" s="161" t="s">
        <v>156</v>
      </c>
      <c r="Z1015" s="150"/>
      <c r="AA1015" s="150"/>
      <c r="AB1015" s="150"/>
      <c r="AC1015" s="150"/>
      <c r="AD1015" s="150"/>
      <c r="AE1015" s="150"/>
      <c r="AF1015" s="150"/>
      <c r="AG1015" s="150" t="s">
        <v>164</v>
      </c>
      <c r="AH1015" s="150"/>
      <c r="AI1015" s="150"/>
      <c r="AJ1015" s="150"/>
      <c r="AK1015" s="150"/>
      <c r="AL1015" s="150"/>
      <c r="AM1015" s="150"/>
      <c r="AN1015" s="150"/>
      <c r="AO1015" s="150"/>
      <c r="AP1015" s="150"/>
      <c r="AQ1015" s="150"/>
      <c r="AR1015" s="150"/>
      <c r="AS1015" s="150"/>
      <c r="AT1015" s="150"/>
      <c r="AU1015" s="150"/>
      <c r="AV1015" s="150"/>
      <c r="AW1015" s="150"/>
      <c r="AX1015" s="150"/>
      <c r="AY1015" s="150"/>
      <c r="AZ1015" s="150"/>
      <c r="BA1015" s="150"/>
      <c r="BB1015" s="150"/>
      <c r="BC1015" s="150"/>
      <c r="BD1015" s="150"/>
      <c r="BE1015" s="150"/>
      <c r="BF1015" s="150"/>
      <c r="BG1015" s="150"/>
      <c r="BH1015" s="150"/>
    </row>
    <row r="1016" spans="1:60" outlineLevel="1" x14ac:dyDescent="0.2">
      <c r="A1016" s="181">
        <v>439</v>
      </c>
      <c r="B1016" s="182" t="s">
        <v>1562</v>
      </c>
      <c r="C1016" s="192" t="s">
        <v>1563</v>
      </c>
      <c r="D1016" s="183" t="s">
        <v>207</v>
      </c>
      <c r="E1016" s="184">
        <v>1</v>
      </c>
      <c r="F1016" s="185"/>
      <c r="G1016" s="186">
        <f t="shared" si="28"/>
        <v>0</v>
      </c>
      <c r="H1016" s="185"/>
      <c r="I1016" s="186">
        <f t="shared" si="29"/>
        <v>0</v>
      </c>
      <c r="J1016" s="185"/>
      <c r="K1016" s="186">
        <f t="shared" si="30"/>
        <v>0</v>
      </c>
      <c r="L1016" s="186">
        <v>21</v>
      </c>
      <c r="M1016" s="186">
        <f t="shared" si="31"/>
        <v>0</v>
      </c>
      <c r="N1016" s="184">
        <v>0</v>
      </c>
      <c r="O1016" s="184">
        <f t="shared" si="32"/>
        <v>0</v>
      </c>
      <c r="P1016" s="184">
        <v>0</v>
      </c>
      <c r="Q1016" s="184">
        <f t="shared" si="33"/>
        <v>0</v>
      </c>
      <c r="R1016" s="186"/>
      <c r="S1016" s="186" t="s">
        <v>203</v>
      </c>
      <c r="T1016" s="187" t="s">
        <v>208</v>
      </c>
      <c r="U1016" s="161">
        <v>0</v>
      </c>
      <c r="V1016" s="161">
        <f t="shared" si="34"/>
        <v>0</v>
      </c>
      <c r="W1016" s="161"/>
      <c r="X1016" s="161" t="s">
        <v>155</v>
      </c>
      <c r="Y1016" s="161" t="s">
        <v>156</v>
      </c>
      <c r="Z1016" s="150"/>
      <c r="AA1016" s="150"/>
      <c r="AB1016" s="150"/>
      <c r="AC1016" s="150"/>
      <c r="AD1016" s="150"/>
      <c r="AE1016" s="150"/>
      <c r="AF1016" s="150"/>
      <c r="AG1016" s="150" t="s">
        <v>164</v>
      </c>
      <c r="AH1016" s="150"/>
      <c r="AI1016" s="150"/>
      <c r="AJ1016" s="150"/>
      <c r="AK1016" s="150"/>
      <c r="AL1016" s="150"/>
      <c r="AM1016" s="150"/>
      <c r="AN1016" s="150"/>
      <c r="AO1016" s="150"/>
      <c r="AP1016" s="150"/>
      <c r="AQ1016" s="150"/>
      <c r="AR1016" s="150"/>
      <c r="AS1016" s="150"/>
      <c r="AT1016" s="150"/>
      <c r="AU1016" s="150"/>
      <c r="AV1016" s="150"/>
      <c r="AW1016" s="150"/>
      <c r="AX1016" s="150"/>
      <c r="AY1016" s="150"/>
      <c r="AZ1016" s="150"/>
      <c r="BA1016" s="150"/>
      <c r="BB1016" s="150"/>
      <c r="BC1016" s="150"/>
      <c r="BD1016" s="150"/>
      <c r="BE1016" s="150"/>
      <c r="BF1016" s="150"/>
      <c r="BG1016" s="150"/>
      <c r="BH1016" s="150"/>
    </row>
    <row r="1017" spans="1:60" outlineLevel="1" x14ac:dyDescent="0.2">
      <c r="A1017" s="181">
        <v>440</v>
      </c>
      <c r="B1017" s="182" t="s">
        <v>1564</v>
      </c>
      <c r="C1017" s="192" t="s">
        <v>1565</v>
      </c>
      <c r="D1017" s="183" t="s">
        <v>207</v>
      </c>
      <c r="E1017" s="184">
        <v>1</v>
      </c>
      <c r="F1017" s="185"/>
      <c r="G1017" s="186">
        <f t="shared" si="28"/>
        <v>0</v>
      </c>
      <c r="H1017" s="185"/>
      <c r="I1017" s="186">
        <f t="shared" si="29"/>
        <v>0</v>
      </c>
      <c r="J1017" s="185"/>
      <c r="K1017" s="186">
        <f t="shared" si="30"/>
        <v>0</v>
      </c>
      <c r="L1017" s="186">
        <v>21</v>
      </c>
      <c r="M1017" s="186">
        <f t="shared" si="31"/>
        <v>0</v>
      </c>
      <c r="N1017" s="184">
        <v>0</v>
      </c>
      <c r="O1017" s="184">
        <f t="shared" si="32"/>
        <v>0</v>
      </c>
      <c r="P1017" s="184">
        <v>0</v>
      </c>
      <c r="Q1017" s="184">
        <f t="shared" si="33"/>
        <v>0</v>
      </c>
      <c r="R1017" s="186"/>
      <c r="S1017" s="186" t="s">
        <v>203</v>
      </c>
      <c r="T1017" s="187" t="s">
        <v>208</v>
      </c>
      <c r="U1017" s="161">
        <v>0</v>
      </c>
      <c r="V1017" s="161">
        <f t="shared" si="34"/>
        <v>0</v>
      </c>
      <c r="W1017" s="161"/>
      <c r="X1017" s="161" t="s">
        <v>155</v>
      </c>
      <c r="Y1017" s="161" t="s">
        <v>156</v>
      </c>
      <c r="Z1017" s="150"/>
      <c r="AA1017" s="150"/>
      <c r="AB1017" s="150"/>
      <c r="AC1017" s="150"/>
      <c r="AD1017" s="150"/>
      <c r="AE1017" s="150"/>
      <c r="AF1017" s="150"/>
      <c r="AG1017" s="150" t="s">
        <v>164</v>
      </c>
      <c r="AH1017" s="150"/>
      <c r="AI1017" s="150"/>
      <c r="AJ1017" s="150"/>
      <c r="AK1017" s="150"/>
      <c r="AL1017" s="150"/>
      <c r="AM1017" s="150"/>
      <c r="AN1017" s="150"/>
      <c r="AO1017" s="150"/>
      <c r="AP1017" s="150"/>
      <c r="AQ1017" s="150"/>
      <c r="AR1017" s="150"/>
      <c r="AS1017" s="150"/>
      <c r="AT1017" s="150"/>
      <c r="AU1017" s="150"/>
      <c r="AV1017" s="150"/>
      <c r="AW1017" s="150"/>
      <c r="AX1017" s="150"/>
      <c r="AY1017" s="150"/>
      <c r="AZ1017" s="150"/>
      <c r="BA1017" s="150"/>
      <c r="BB1017" s="150"/>
      <c r="BC1017" s="150"/>
      <c r="BD1017" s="150"/>
      <c r="BE1017" s="150"/>
      <c r="BF1017" s="150"/>
      <c r="BG1017" s="150"/>
      <c r="BH1017" s="150"/>
    </row>
    <row r="1018" spans="1:60" outlineLevel="1" x14ac:dyDescent="0.2">
      <c r="A1018" s="181">
        <v>441</v>
      </c>
      <c r="B1018" s="182" t="s">
        <v>1566</v>
      </c>
      <c r="C1018" s="192" t="s">
        <v>1567</v>
      </c>
      <c r="D1018" s="183" t="s">
        <v>207</v>
      </c>
      <c r="E1018" s="184">
        <v>1</v>
      </c>
      <c r="F1018" s="185"/>
      <c r="G1018" s="186">
        <f t="shared" si="28"/>
        <v>0</v>
      </c>
      <c r="H1018" s="185"/>
      <c r="I1018" s="186">
        <f t="shared" si="29"/>
        <v>0</v>
      </c>
      <c r="J1018" s="185"/>
      <c r="K1018" s="186">
        <f t="shared" si="30"/>
        <v>0</v>
      </c>
      <c r="L1018" s="186">
        <v>21</v>
      </c>
      <c r="M1018" s="186">
        <f t="shared" si="31"/>
        <v>0</v>
      </c>
      <c r="N1018" s="184">
        <v>0</v>
      </c>
      <c r="O1018" s="184">
        <f t="shared" si="32"/>
        <v>0</v>
      </c>
      <c r="P1018" s="184">
        <v>0</v>
      </c>
      <c r="Q1018" s="184">
        <f t="shared" si="33"/>
        <v>0</v>
      </c>
      <c r="R1018" s="186"/>
      <c r="S1018" s="186" t="s">
        <v>203</v>
      </c>
      <c r="T1018" s="187" t="s">
        <v>208</v>
      </c>
      <c r="U1018" s="161">
        <v>0</v>
      </c>
      <c r="V1018" s="161">
        <f t="shared" si="34"/>
        <v>0</v>
      </c>
      <c r="W1018" s="161"/>
      <c r="X1018" s="161" t="s">
        <v>155</v>
      </c>
      <c r="Y1018" s="161" t="s">
        <v>156</v>
      </c>
      <c r="Z1018" s="150"/>
      <c r="AA1018" s="150"/>
      <c r="AB1018" s="150"/>
      <c r="AC1018" s="150"/>
      <c r="AD1018" s="150"/>
      <c r="AE1018" s="150"/>
      <c r="AF1018" s="150"/>
      <c r="AG1018" s="150" t="s">
        <v>164</v>
      </c>
      <c r="AH1018" s="150"/>
      <c r="AI1018" s="150"/>
      <c r="AJ1018" s="150"/>
      <c r="AK1018" s="150"/>
      <c r="AL1018" s="150"/>
      <c r="AM1018" s="150"/>
      <c r="AN1018" s="150"/>
      <c r="AO1018" s="150"/>
      <c r="AP1018" s="150"/>
      <c r="AQ1018" s="150"/>
      <c r="AR1018" s="150"/>
      <c r="AS1018" s="150"/>
      <c r="AT1018" s="150"/>
      <c r="AU1018" s="150"/>
      <c r="AV1018" s="150"/>
      <c r="AW1018" s="150"/>
      <c r="AX1018" s="150"/>
      <c r="AY1018" s="150"/>
      <c r="AZ1018" s="150"/>
      <c r="BA1018" s="150"/>
      <c r="BB1018" s="150"/>
      <c r="BC1018" s="150"/>
      <c r="BD1018" s="150"/>
      <c r="BE1018" s="150"/>
      <c r="BF1018" s="150"/>
      <c r="BG1018" s="150"/>
      <c r="BH1018" s="150"/>
    </row>
    <row r="1019" spans="1:60" outlineLevel="1" x14ac:dyDescent="0.2">
      <c r="A1019" s="181">
        <v>442</v>
      </c>
      <c r="B1019" s="182" t="s">
        <v>1568</v>
      </c>
      <c r="C1019" s="192" t="s">
        <v>1569</v>
      </c>
      <c r="D1019" s="183" t="s">
        <v>207</v>
      </c>
      <c r="E1019" s="184">
        <v>1</v>
      </c>
      <c r="F1019" s="185"/>
      <c r="G1019" s="186">
        <f t="shared" si="28"/>
        <v>0</v>
      </c>
      <c r="H1019" s="185"/>
      <c r="I1019" s="186">
        <f t="shared" si="29"/>
        <v>0</v>
      </c>
      <c r="J1019" s="185"/>
      <c r="K1019" s="186">
        <f t="shared" si="30"/>
        <v>0</v>
      </c>
      <c r="L1019" s="186">
        <v>21</v>
      </c>
      <c r="M1019" s="186">
        <f t="shared" si="31"/>
        <v>0</v>
      </c>
      <c r="N1019" s="184">
        <v>0</v>
      </c>
      <c r="O1019" s="184">
        <f t="shared" si="32"/>
        <v>0</v>
      </c>
      <c r="P1019" s="184">
        <v>0</v>
      </c>
      <c r="Q1019" s="184">
        <f t="shared" si="33"/>
        <v>0</v>
      </c>
      <c r="R1019" s="186"/>
      <c r="S1019" s="186" t="s">
        <v>203</v>
      </c>
      <c r="T1019" s="187" t="s">
        <v>208</v>
      </c>
      <c r="U1019" s="161">
        <v>0</v>
      </c>
      <c r="V1019" s="161">
        <f t="shared" si="34"/>
        <v>0</v>
      </c>
      <c r="W1019" s="161"/>
      <c r="X1019" s="161" t="s">
        <v>155</v>
      </c>
      <c r="Y1019" s="161" t="s">
        <v>156</v>
      </c>
      <c r="Z1019" s="150"/>
      <c r="AA1019" s="150"/>
      <c r="AB1019" s="150"/>
      <c r="AC1019" s="150"/>
      <c r="AD1019" s="150"/>
      <c r="AE1019" s="150"/>
      <c r="AF1019" s="150"/>
      <c r="AG1019" s="150" t="s">
        <v>164</v>
      </c>
      <c r="AH1019" s="150"/>
      <c r="AI1019" s="150"/>
      <c r="AJ1019" s="150"/>
      <c r="AK1019" s="150"/>
      <c r="AL1019" s="150"/>
      <c r="AM1019" s="150"/>
      <c r="AN1019" s="150"/>
      <c r="AO1019" s="150"/>
      <c r="AP1019" s="150"/>
      <c r="AQ1019" s="150"/>
      <c r="AR1019" s="150"/>
      <c r="AS1019" s="150"/>
      <c r="AT1019" s="150"/>
      <c r="AU1019" s="150"/>
      <c r="AV1019" s="150"/>
      <c r="AW1019" s="150"/>
      <c r="AX1019" s="150"/>
      <c r="AY1019" s="150"/>
      <c r="AZ1019" s="150"/>
      <c r="BA1019" s="150"/>
      <c r="BB1019" s="150"/>
      <c r="BC1019" s="150"/>
      <c r="BD1019" s="150"/>
      <c r="BE1019" s="150"/>
      <c r="BF1019" s="150"/>
      <c r="BG1019" s="150"/>
      <c r="BH1019" s="150"/>
    </row>
    <row r="1020" spans="1:60" outlineLevel="1" x14ac:dyDescent="0.2">
      <c r="A1020" s="181">
        <v>443</v>
      </c>
      <c r="B1020" s="182" t="s">
        <v>1570</v>
      </c>
      <c r="C1020" s="192" t="s">
        <v>1571</v>
      </c>
      <c r="D1020" s="183" t="s">
        <v>207</v>
      </c>
      <c r="E1020" s="184">
        <v>1</v>
      </c>
      <c r="F1020" s="185"/>
      <c r="G1020" s="186">
        <f t="shared" si="28"/>
        <v>0</v>
      </c>
      <c r="H1020" s="185"/>
      <c r="I1020" s="186">
        <f t="shared" si="29"/>
        <v>0</v>
      </c>
      <c r="J1020" s="185"/>
      <c r="K1020" s="186">
        <f t="shared" si="30"/>
        <v>0</v>
      </c>
      <c r="L1020" s="186">
        <v>21</v>
      </c>
      <c r="M1020" s="186">
        <f t="shared" si="31"/>
        <v>0</v>
      </c>
      <c r="N1020" s="184">
        <v>0</v>
      </c>
      <c r="O1020" s="184">
        <f t="shared" si="32"/>
        <v>0</v>
      </c>
      <c r="P1020" s="184">
        <v>0</v>
      </c>
      <c r="Q1020" s="184">
        <f t="shared" si="33"/>
        <v>0</v>
      </c>
      <c r="R1020" s="186"/>
      <c r="S1020" s="186" t="s">
        <v>203</v>
      </c>
      <c r="T1020" s="187" t="s">
        <v>208</v>
      </c>
      <c r="U1020" s="161">
        <v>0</v>
      </c>
      <c r="V1020" s="161">
        <f t="shared" si="34"/>
        <v>0</v>
      </c>
      <c r="W1020" s="161"/>
      <c r="X1020" s="161" t="s">
        <v>155</v>
      </c>
      <c r="Y1020" s="161" t="s">
        <v>156</v>
      </c>
      <c r="Z1020" s="150"/>
      <c r="AA1020" s="150"/>
      <c r="AB1020" s="150"/>
      <c r="AC1020" s="150"/>
      <c r="AD1020" s="150"/>
      <c r="AE1020" s="150"/>
      <c r="AF1020" s="150"/>
      <c r="AG1020" s="150" t="s">
        <v>164</v>
      </c>
      <c r="AH1020" s="150"/>
      <c r="AI1020" s="150"/>
      <c r="AJ1020" s="150"/>
      <c r="AK1020" s="150"/>
      <c r="AL1020" s="150"/>
      <c r="AM1020" s="150"/>
      <c r="AN1020" s="150"/>
      <c r="AO1020" s="150"/>
      <c r="AP1020" s="150"/>
      <c r="AQ1020" s="150"/>
      <c r="AR1020" s="150"/>
      <c r="AS1020" s="150"/>
      <c r="AT1020" s="150"/>
      <c r="AU1020" s="150"/>
      <c r="AV1020" s="150"/>
      <c r="AW1020" s="150"/>
      <c r="AX1020" s="150"/>
      <c r="AY1020" s="150"/>
      <c r="AZ1020" s="150"/>
      <c r="BA1020" s="150"/>
      <c r="BB1020" s="150"/>
      <c r="BC1020" s="150"/>
      <c r="BD1020" s="150"/>
      <c r="BE1020" s="150"/>
      <c r="BF1020" s="150"/>
      <c r="BG1020" s="150"/>
      <c r="BH1020" s="150"/>
    </row>
    <row r="1021" spans="1:60" outlineLevel="1" x14ac:dyDescent="0.2">
      <c r="A1021" s="181">
        <v>444</v>
      </c>
      <c r="B1021" s="182" t="s">
        <v>1572</v>
      </c>
      <c r="C1021" s="192" t="s">
        <v>1573</v>
      </c>
      <c r="D1021" s="183" t="s">
        <v>867</v>
      </c>
      <c r="E1021" s="184">
        <v>1</v>
      </c>
      <c r="F1021" s="185"/>
      <c r="G1021" s="186">
        <f t="shared" si="28"/>
        <v>0</v>
      </c>
      <c r="H1021" s="185"/>
      <c r="I1021" s="186">
        <f t="shared" si="29"/>
        <v>0</v>
      </c>
      <c r="J1021" s="185"/>
      <c r="K1021" s="186">
        <f t="shared" si="30"/>
        <v>0</v>
      </c>
      <c r="L1021" s="186">
        <v>21</v>
      </c>
      <c r="M1021" s="186">
        <f t="shared" si="31"/>
        <v>0</v>
      </c>
      <c r="N1021" s="184">
        <v>0</v>
      </c>
      <c r="O1021" s="184">
        <f t="shared" si="32"/>
        <v>0</v>
      </c>
      <c r="P1021" s="184">
        <v>0</v>
      </c>
      <c r="Q1021" s="184">
        <f t="shared" si="33"/>
        <v>0</v>
      </c>
      <c r="R1021" s="186"/>
      <c r="S1021" s="186" t="s">
        <v>203</v>
      </c>
      <c r="T1021" s="187" t="s">
        <v>208</v>
      </c>
      <c r="U1021" s="161">
        <v>0</v>
      </c>
      <c r="V1021" s="161">
        <f t="shared" si="34"/>
        <v>0</v>
      </c>
      <c r="W1021" s="161"/>
      <c r="X1021" s="161" t="s">
        <v>155</v>
      </c>
      <c r="Y1021" s="161" t="s">
        <v>156</v>
      </c>
      <c r="Z1021" s="150"/>
      <c r="AA1021" s="150"/>
      <c r="AB1021" s="150"/>
      <c r="AC1021" s="150"/>
      <c r="AD1021" s="150"/>
      <c r="AE1021" s="150"/>
      <c r="AF1021" s="150"/>
      <c r="AG1021" s="150" t="s">
        <v>164</v>
      </c>
      <c r="AH1021" s="150"/>
      <c r="AI1021" s="150"/>
      <c r="AJ1021" s="150"/>
      <c r="AK1021" s="150"/>
      <c r="AL1021" s="150"/>
      <c r="AM1021" s="150"/>
      <c r="AN1021" s="150"/>
      <c r="AO1021" s="150"/>
      <c r="AP1021" s="150"/>
      <c r="AQ1021" s="150"/>
      <c r="AR1021" s="150"/>
      <c r="AS1021" s="150"/>
      <c r="AT1021" s="150"/>
      <c r="AU1021" s="150"/>
      <c r="AV1021" s="150"/>
      <c r="AW1021" s="150"/>
      <c r="AX1021" s="150"/>
      <c r="AY1021" s="150"/>
      <c r="AZ1021" s="150"/>
      <c r="BA1021" s="150"/>
      <c r="BB1021" s="150"/>
      <c r="BC1021" s="150"/>
      <c r="BD1021" s="150"/>
      <c r="BE1021" s="150"/>
      <c r="BF1021" s="150"/>
      <c r="BG1021" s="150"/>
      <c r="BH1021" s="150"/>
    </row>
    <row r="1022" spans="1:60" outlineLevel="1" x14ac:dyDescent="0.2">
      <c r="A1022" s="181">
        <v>445</v>
      </c>
      <c r="B1022" s="182" t="s">
        <v>1574</v>
      </c>
      <c r="C1022" s="192" t="s">
        <v>1575</v>
      </c>
      <c r="D1022" s="183" t="s">
        <v>207</v>
      </c>
      <c r="E1022" s="184">
        <v>1</v>
      </c>
      <c r="F1022" s="185"/>
      <c r="G1022" s="186">
        <f t="shared" si="28"/>
        <v>0</v>
      </c>
      <c r="H1022" s="185"/>
      <c r="I1022" s="186">
        <f t="shared" si="29"/>
        <v>0</v>
      </c>
      <c r="J1022" s="185"/>
      <c r="K1022" s="186">
        <f t="shared" si="30"/>
        <v>0</v>
      </c>
      <c r="L1022" s="186">
        <v>21</v>
      </c>
      <c r="M1022" s="186">
        <f t="shared" si="31"/>
        <v>0</v>
      </c>
      <c r="N1022" s="184">
        <v>0</v>
      </c>
      <c r="O1022" s="184">
        <f t="shared" si="32"/>
        <v>0</v>
      </c>
      <c r="P1022" s="184">
        <v>0</v>
      </c>
      <c r="Q1022" s="184">
        <f t="shared" si="33"/>
        <v>0</v>
      </c>
      <c r="R1022" s="186"/>
      <c r="S1022" s="186" t="s">
        <v>203</v>
      </c>
      <c r="T1022" s="187" t="s">
        <v>208</v>
      </c>
      <c r="U1022" s="161">
        <v>0</v>
      </c>
      <c r="V1022" s="161">
        <f t="shared" si="34"/>
        <v>0</v>
      </c>
      <c r="W1022" s="161"/>
      <c r="X1022" s="161" t="s">
        <v>155</v>
      </c>
      <c r="Y1022" s="161" t="s">
        <v>156</v>
      </c>
      <c r="Z1022" s="150"/>
      <c r="AA1022" s="150"/>
      <c r="AB1022" s="150"/>
      <c r="AC1022" s="150"/>
      <c r="AD1022" s="150"/>
      <c r="AE1022" s="150"/>
      <c r="AF1022" s="150"/>
      <c r="AG1022" s="150" t="s">
        <v>164</v>
      </c>
      <c r="AH1022" s="150"/>
      <c r="AI1022" s="150"/>
      <c r="AJ1022" s="150"/>
      <c r="AK1022" s="150"/>
      <c r="AL1022" s="150"/>
      <c r="AM1022" s="150"/>
      <c r="AN1022" s="150"/>
      <c r="AO1022" s="150"/>
      <c r="AP1022" s="150"/>
      <c r="AQ1022" s="150"/>
      <c r="AR1022" s="150"/>
      <c r="AS1022" s="150"/>
      <c r="AT1022" s="150"/>
      <c r="AU1022" s="150"/>
      <c r="AV1022" s="150"/>
      <c r="AW1022" s="150"/>
      <c r="AX1022" s="150"/>
      <c r="AY1022" s="150"/>
      <c r="AZ1022" s="150"/>
      <c r="BA1022" s="150"/>
      <c r="BB1022" s="150"/>
      <c r="BC1022" s="150"/>
      <c r="BD1022" s="150"/>
      <c r="BE1022" s="150"/>
      <c r="BF1022" s="150"/>
      <c r="BG1022" s="150"/>
      <c r="BH1022" s="150"/>
    </row>
    <row r="1023" spans="1:60" outlineLevel="1" x14ac:dyDescent="0.2">
      <c r="A1023" s="181">
        <v>446</v>
      </c>
      <c r="B1023" s="182" t="s">
        <v>1576</v>
      </c>
      <c r="C1023" s="192" t="s">
        <v>1577</v>
      </c>
      <c r="D1023" s="183" t="s">
        <v>207</v>
      </c>
      <c r="E1023" s="184">
        <v>1</v>
      </c>
      <c r="F1023" s="185"/>
      <c r="G1023" s="186">
        <f t="shared" si="28"/>
        <v>0</v>
      </c>
      <c r="H1023" s="185"/>
      <c r="I1023" s="186">
        <f t="shared" si="29"/>
        <v>0</v>
      </c>
      <c r="J1023" s="185"/>
      <c r="K1023" s="186">
        <f t="shared" si="30"/>
        <v>0</v>
      </c>
      <c r="L1023" s="186">
        <v>21</v>
      </c>
      <c r="M1023" s="186">
        <f t="shared" si="31"/>
        <v>0</v>
      </c>
      <c r="N1023" s="184">
        <v>0</v>
      </c>
      <c r="O1023" s="184">
        <f t="shared" si="32"/>
        <v>0</v>
      </c>
      <c r="P1023" s="184">
        <v>0</v>
      </c>
      <c r="Q1023" s="184">
        <f t="shared" si="33"/>
        <v>0</v>
      </c>
      <c r="R1023" s="186"/>
      <c r="S1023" s="186" t="s">
        <v>203</v>
      </c>
      <c r="T1023" s="187" t="s">
        <v>208</v>
      </c>
      <c r="U1023" s="161">
        <v>0</v>
      </c>
      <c r="V1023" s="161">
        <f t="shared" si="34"/>
        <v>0</v>
      </c>
      <c r="W1023" s="161"/>
      <c r="X1023" s="161" t="s">
        <v>155</v>
      </c>
      <c r="Y1023" s="161" t="s">
        <v>156</v>
      </c>
      <c r="Z1023" s="150"/>
      <c r="AA1023" s="150"/>
      <c r="AB1023" s="150"/>
      <c r="AC1023" s="150"/>
      <c r="AD1023" s="150"/>
      <c r="AE1023" s="150"/>
      <c r="AF1023" s="150"/>
      <c r="AG1023" s="150" t="s">
        <v>164</v>
      </c>
      <c r="AH1023" s="150"/>
      <c r="AI1023" s="150"/>
      <c r="AJ1023" s="150"/>
      <c r="AK1023" s="150"/>
      <c r="AL1023" s="150"/>
      <c r="AM1023" s="150"/>
      <c r="AN1023" s="150"/>
      <c r="AO1023" s="150"/>
      <c r="AP1023" s="150"/>
      <c r="AQ1023" s="150"/>
      <c r="AR1023" s="150"/>
      <c r="AS1023" s="150"/>
      <c r="AT1023" s="150"/>
      <c r="AU1023" s="150"/>
      <c r="AV1023" s="150"/>
      <c r="AW1023" s="150"/>
      <c r="AX1023" s="150"/>
      <c r="AY1023" s="150"/>
      <c r="AZ1023" s="150"/>
      <c r="BA1023" s="150"/>
      <c r="BB1023" s="150"/>
      <c r="BC1023" s="150"/>
      <c r="BD1023" s="150"/>
      <c r="BE1023" s="150"/>
      <c r="BF1023" s="150"/>
      <c r="BG1023" s="150"/>
      <c r="BH1023" s="150"/>
    </row>
    <row r="1024" spans="1:60" outlineLevel="1" x14ac:dyDescent="0.2">
      <c r="A1024" s="181">
        <v>447</v>
      </c>
      <c r="B1024" s="182" t="s">
        <v>1578</v>
      </c>
      <c r="C1024" s="192" t="s">
        <v>1579</v>
      </c>
      <c r="D1024" s="183" t="s">
        <v>207</v>
      </c>
      <c r="E1024" s="184">
        <v>1</v>
      </c>
      <c r="F1024" s="185"/>
      <c r="G1024" s="186">
        <f t="shared" si="28"/>
        <v>0</v>
      </c>
      <c r="H1024" s="185"/>
      <c r="I1024" s="186">
        <f t="shared" si="29"/>
        <v>0</v>
      </c>
      <c r="J1024" s="185"/>
      <c r="K1024" s="186">
        <f t="shared" si="30"/>
        <v>0</v>
      </c>
      <c r="L1024" s="186">
        <v>21</v>
      </c>
      <c r="M1024" s="186">
        <f t="shared" si="31"/>
        <v>0</v>
      </c>
      <c r="N1024" s="184">
        <v>0</v>
      </c>
      <c r="O1024" s="184">
        <f t="shared" si="32"/>
        <v>0</v>
      </c>
      <c r="P1024" s="184">
        <v>0</v>
      </c>
      <c r="Q1024" s="184">
        <f t="shared" si="33"/>
        <v>0</v>
      </c>
      <c r="R1024" s="186"/>
      <c r="S1024" s="186" t="s">
        <v>203</v>
      </c>
      <c r="T1024" s="187" t="s">
        <v>208</v>
      </c>
      <c r="U1024" s="161">
        <v>0</v>
      </c>
      <c r="V1024" s="161">
        <f t="shared" si="34"/>
        <v>0</v>
      </c>
      <c r="W1024" s="161"/>
      <c r="X1024" s="161" t="s">
        <v>155</v>
      </c>
      <c r="Y1024" s="161" t="s">
        <v>156</v>
      </c>
      <c r="Z1024" s="150"/>
      <c r="AA1024" s="150"/>
      <c r="AB1024" s="150"/>
      <c r="AC1024" s="150"/>
      <c r="AD1024" s="150"/>
      <c r="AE1024" s="150"/>
      <c r="AF1024" s="150"/>
      <c r="AG1024" s="150" t="s">
        <v>164</v>
      </c>
      <c r="AH1024" s="150"/>
      <c r="AI1024" s="150"/>
      <c r="AJ1024" s="150"/>
      <c r="AK1024" s="150"/>
      <c r="AL1024" s="150"/>
      <c r="AM1024" s="150"/>
      <c r="AN1024" s="150"/>
      <c r="AO1024" s="150"/>
      <c r="AP1024" s="150"/>
      <c r="AQ1024" s="150"/>
      <c r="AR1024" s="150"/>
      <c r="AS1024" s="150"/>
      <c r="AT1024" s="150"/>
      <c r="AU1024" s="150"/>
      <c r="AV1024" s="150"/>
      <c r="AW1024" s="150"/>
      <c r="AX1024" s="150"/>
      <c r="AY1024" s="150"/>
      <c r="AZ1024" s="150"/>
      <c r="BA1024" s="150"/>
      <c r="BB1024" s="150"/>
      <c r="BC1024" s="150"/>
      <c r="BD1024" s="150"/>
      <c r="BE1024" s="150"/>
      <c r="BF1024" s="150"/>
      <c r="BG1024" s="150"/>
      <c r="BH1024" s="150"/>
    </row>
    <row r="1025" spans="1:60" outlineLevel="1" x14ac:dyDescent="0.2">
      <c r="A1025" s="181">
        <v>448</v>
      </c>
      <c r="B1025" s="182" t="s">
        <v>1580</v>
      </c>
      <c r="C1025" s="192" t="s">
        <v>1581</v>
      </c>
      <c r="D1025" s="183" t="s">
        <v>207</v>
      </c>
      <c r="E1025" s="184">
        <v>1</v>
      </c>
      <c r="F1025" s="185"/>
      <c r="G1025" s="186">
        <f t="shared" si="28"/>
        <v>0</v>
      </c>
      <c r="H1025" s="185"/>
      <c r="I1025" s="186">
        <f t="shared" si="29"/>
        <v>0</v>
      </c>
      <c r="J1025" s="185"/>
      <c r="K1025" s="186">
        <f t="shared" si="30"/>
        <v>0</v>
      </c>
      <c r="L1025" s="186">
        <v>21</v>
      </c>
      <c r="M1025" s="186">
        <f t="shared" si="31"/>
        <v>0</v>
      </c>
      <c r="N1025" s="184">
        <v>0</v>
      </c>
      <c r="O1025" s="184">
        <f t="shared" si="32"/>
        <v>0</v>
      </c>
      <c r="P1025" s="184">
        <v>0</v>
      </c>
      <c r="Q1025" s="184">
        <f t="shared" si="33"/>
        <v>0</v>
      </c>
      <c r="R1025" s="186"/>
      <c r="S1025" s="186" t="s">
        <v>203</v>
      </c>
      <c r="T1025" s="187" t="s">
        <v>208</v>
      </c>
      <c r="U1025" s="161">
        <v>0</v>
      </c>
      <c r="V1025" s="161">
        <f t="shared" si="34"/>
        <v>0</v>
      </c>
      <c r="W1025" s="161"/>
      <c r="X1025" s="161" t="s">
        <v>155</v>
      </c>
      <c r="Y1025" s="161" t="s">
        <v>156</v>
      </c>
      <c r="Z1025" s="150"/>
      <c r="AA1025" s="150"/>
      <c r="AB1025" s="150"/>
      <c r="AC1025" s="150"/>
      <c r="AD1025" s="150"/>
      <c r="AE1025" s="150"/>
      <c r="AF1025" s="150"/>
      <c r="AG1025" s="150" t="s">
        <v>164</v>
      </c>
      <c r="AH1025" s="150"/>
      <c r="AI1025" s="150"/>
      <c r="AJ1025" s="150"/>
      <c r="AK1025" s="150"/>
      <c r="AL1025" s="150"/>
      <c r="AM1025" s="150"/>
      <c r="AN1025" s="150"/>
      <c r="AO1025" s="150"/>
      <c r="AP1025" s="150"/>
      <c r="AQ1025" s="150"/>
      <c r="AR1025" s="150"/>
      <c r="AS1025" s="150"/>
      <c r="AT1025" s="150"/>
      <c r="AU1025" s="150"/>
      <c r="AV1025" s="150"/>
      <c r="AW1025" s="150"/>
      <c r="AX1025" s="150"/>
      <c r="AY1025" s="150"/>
      <c r="AZ1025" s="150"/>
      <c r="BA1025" s="150"/>
      <c r="BB1025" s="150"/>
      <c r="BC1025" s="150"/>
      <c r="BD1025" s="150"/>
      <c r="BE1025" s="150"/>
      <c r="BF1025" s="150"/>
      <c r="BG1025" s="150"/>
      <c r="BH1025" s="150"/>
    </row>
    <row r="1026" spans="1:60" outlineLevel="1" x14ac:dyDescent="0.2">
      <c r="A1026" s="181">
        <v>449</v>
      </c>
      <c r="B1026" s="182" t="s">
        <v>1582</v>
      </c>
      <c r="C1026" s="192" t="s">
        <v>1583</v>
      </c>
      <c r="D1026" s="183" t="s">
        <v>207</v>
      </c>
      <c r="E1026" s="184">
        <v>1</v>
      </c>
      <c r="F1026" s="185"/>
      <c r="G1026" s="186">
        <f t="shared" si="28"/>
        <v>0</v>
      </c>
      <c r="H1026" s="185"/>
      <c r="I1026" s="186">
        <f t="shared" si="29"/>
        <v>0</v>
      </c>
      <c r="J1026" s="185"/>
      <c r="K1026" s="186">
        <f t="shared" si="30"/>
        <v>0</v>
      </c>
      <c r="L1026" s="186">
        <v>21</v>
      </c>
      <c r="M1026" s="186">
        <f t="shared" si="31"/>
        <v>0</v>
      </c>
      <c r="N1026" s="184">
        <v>0</v>
      </c>
      <c r="O1026" s="184">
        <f t="shared" si="32"/>
        <v>0</v>
      </c>
      <c r="P1026" s="184">
        <v>0</v>
      </c>
      <c r="Q1026" s="184">
        <f t="shared" si="33"/>
        <v>0</v>
      </c>
      <c r="R1026" s="186"/>
      <c r="S1026" s="186" t="s">
        <v>203</v>
      </c>
      <c r="T1026" s="187" t="s">
        <v>208</v>
      </c>
      <c r="U1026" s="161">
        <v>0</v>
      </c>
      <c r="V1026" s="161">
        <f t="shared" si="34"/>
        <v>0</v>
      </c>
      <c r="W1026" s="161"/>
      <c r="X1026" s="161" t="s">
        <v>155</v>
      </c>
      <c r="Y1026" s="161" t="s">
        <v>156</v>
      </c>
      <c r="Z1026" s="150"/>
      <c r="AA1026" s="150"/>
      <c r="AB1026" s="150"/>
      <c r="AC1026" s="150"/>
      <c r="AD1026" s="150"/>
      <c r="AE1026" s="150"/>
      <c r="AF1026" s="150"/>
      <c r="AG1026" s="150" t="s">
        <v>164</v>
      </c>
      <c r="AH1026" s="150"/>
      <c r="AI1026" s="150"/>
      <c r="AJ1026" s="150"/>
      <c r="AK1026" s="150"/>
      <c r="AL1026" s="150"/>
      <c r="AM1026" s="150"/>
      <c r="AN1026" s="150"/>
      <c r="AO1026" s="150"/>
      <c r="AP1026" s="150"/>
      <c r="AQ1026" s="150"/>
      <c r="AR1026" s="150"/>
      <c r="AS1026" s="150"/>
      <c r="AT1026" s="150"/>
      <c r="AU1026" s="150"/>
      <c r="AV1026" s="150"/>
      <c r="AW1026" s="150"/>
      <c r="AX1026" s="150"/>
      <c r="AY1026" s="150"/>
      <c r="AZ1026" s="150"/>
      <c r="BA1026" s="150"/>
      <c r="BB1026" s="150"/>
      <c r="BC1026" s="150"/>
      <c r="BD1026" s="150"/>
      <c r="BE1026" s="150"/>
      <c r="BF1026" s="150"/>
      <c r="BG1026" s="150"/>
      <c r="BH1026" s="150"/>
    </row>
    <row r="1027" spans="1:60" outlineLevel="1" x14ac:dyDescent="0.2">
      <c r="A1027" s="181">
        <v>450</v>
      </c>
      <c r="B1027" s="182" t="s">
        <v>1584</v>
      </c>
      <c r="C1027" s="192" t="s">
        <v>1585</v>
      </c>
      <c r="D1027" s="183" t="s">
        <v>207</v>
      </c>
      <c r="E1027" s="184">
        <v>1</v>
      </c>
      <c r="F1027" s="185"/>
      <c r="G1027" s="186">
        <f t="shared" si="28"/>
        <v>0</v>
      </c>
      <c r="H1027" s="185"/>
      <c r="I1027" s="186">
        <f t="shared" si="29"/>
        <v>0</v>
      </c>
      <c r="J1027" s="185"/>
      <c r="K1027" s="186">
        <f t="shared" si="30"/>
        <v>0</v>
      </c>
      <c r="L1027" s="186">
        <v>21</v>
      </c>
      <c r="M1027" s="186">
        <f t="shared" si="31"/>
        <v>0</v>
      </c>
      <c r="N1027" s="184">
        <v>0</v>
      </c>
      <c r="O1027" s="184">
        <f t="shared" si="32"/>
        <v>0</v>
      </c>
      <c r="P1027" s="184">
        <v>0</v>
      </c>
      <c r="Q1027" s="184">
        <f t="shared" si="33"/>
        <v>0</v>
      </c>
      <c r="R1027" s="186"/>
      <c r="S1027" s="186" t="s">
        <v>203</v>
      </c>
      <c r="T1027" s="187" t="s">
        <v>208</v>
      </c>
      <c r="U1027" s="161">
        <v>0</v>
      </c>
      <c r="V1027" s="161">
        <f t="shared" si="34"/>
        <v>0</v>
      </c>
      <c r="W1027" s="161"/>
      <c r="X1027" s="161" t="s">
        <v>155</v>
      </c>
      <c r="Y1027" s="161" t="s">
        <v>156</v>
      </c>
      <c r="Z1027" s="150"/>
      <c r="AA1027" s="150"/>
      <c r="AB1027" s="150"/>
      <c r="AC1027" s="150"/>
      <c r="AD1027" s="150"/>
      <c r="AE1027" s="150"/>
      <c r="AF1027" s="150"/>
      <c r="AG1027" s="150" t="s">
        <v>164</v>
      </c>
      <c r="AH1027" s="150"/>
      <c r="AI1027" s="150"/>
      <c r="AJ1027" s="150"/>
      <c r="AK1027" s="150"/>
      <c r="AL1027" s="150"/>
      <c r="AM1027" s="150"/>
      <c r="AN1027" s="150"/>
      <c r="AO1027" s="150"/>
      <c r="AP1027" s="150"/>
      <c r="AQ1027" s="150"/>
      <c r="AR1027" s="150"/>
      <c r="AS1027" s="150"/>
      <c r="AT1027" s="150"/>
      <c r="AU1027" s="150"/>
      <c r="AV1027" s="150"/>
      <c r="AW1027" s="150"/>
      <c r="AX1027" s="150"/>
      <c r="AY1027" s="150"/>
      <c r="AZ1027" s="150"/>
      <c r="BA1027" s="150"/>
      <c r="BB1027" s="150"/>
      <c r="BC1027" s="150"/>
      <c r="BD1027" s="150"/>
      <c r="BE1027" s="150"/>
      <c r="BF1027" s="150"/>
      <c r="BG1027" s="150"/>
      <c r="BH1027" s="150"/>
    </row>
    <row r="1028" spans="1:60" outlineLevel="1" x14ac:dyDescent="0.2">
      <c r="A1028" s="181">
        <v>451</v>
      </c>
      <c r="B1028" s="182" t="s">
        <v>1586</v>
      </c>
      <c r="C1028" s="192" t="s">
        <v>1587</v>
      </c>
      <c r="D1028" s="183" t="s">
        <v>207</v>
      </c>
      <c r="E1028" s="184">
        <v>1</v>
      </c>
      <c r="F1028" s="185"/>
      <c r="G1028" s="186">
        <f t="shared" si="28"/>
        <v>0</v>
      </c>
      <c r="H1028" s="185"/>
      <c r="I1028" s="186">
        <f t="shared" si="29"/>
        <v>0</v>
      </c>
      <c r="J1028" s="185"/>
      <c r="K1028" s="186">
        <f t="shared" si="30"/>
        <v>0</v>
      </c>
      <c r="L1028" s="186">
        <v>21</v>
      </c>
      <c r="M1028" s="186">
        <f t="shared" si="31"/>
        <v>0</v>
      </c>
      <c r="N1028" s="184">
        <v>0</v>
      </c>
      <c r="O1028" s="184">
        <f t="shared" si="32"/>
        <v>0</v>
      </c>
      <c r="P1028" s="184">
        <v>0</v>
      </c>
      <c r="Q1028" s="184">
        <f t="shared" si="33"/>
        <v>0</v>
      </c>
      <c r="R1028" s="186"/>
      <c r="S1028" s="186" t="s">
        <v>203</v>
      </c>
      <c r="T1028" s="187" t="s">
        <v>208</v>
      </c>
      <c r="U1028" s="161">
        <v>0</v>
      </c>
      <c r="V1028" s="161">
        <f t="shared" si="34"/>
        <v>0</v>
      </c>
      <c r="W1028" s="161"/>
      <c r="X1028" s="161" t="s">
        <v>155</v>
      </c>
      <c r="Y1028" s="161" t="s">
        <v>156</v>
      </c>
      <c r="Z1028" s="150"/>
      <c r="AA1028" s="150"/>
      <c r="AB1028" s="150"/>
      <c r="AC1028" s="150"/>
      <c r="AD1028" s="150"/>
      <c r="AE1028" s="150"/>
      <c r="AF1028" s="150"/>
      <c r="AG1028" s="150" t="s">
        <v>164</v>
      </c>
      <c r="AH1028" s="150"/>
      <c r="AI1028" s="150"/>
      <c r="AJ1028" s="150"/>
      <c r="AK1028" s="150"/>
      <c r="AL1028" s="150"/>
      <c r="AM1028" s="150"/>
      <c r="AN1028" s="150"/>
      <c r="AO1028" s="150"/>
      <c r="AP1028" s="150"/>
      <c r="AQ1028" s="150"/>
      <c r="AR1028" s="150"/>
      <c r="AS1028" s="150"/>
      <c r="AT1028" s="150"/>
      <c r="AU1028" s="150"/>
      <c r="AV1028" s="150"/>
      <c r="AW1028" s="150"/>
      <c r="AX1028" s="150"/>
      <c r="AY1028" s="150"/>
      <c r="AZ1028" s="150"/>
      <c r="BA1028" s="150"/>
      <c r="BB1028" s="150"/>
      <c r="BC1028" s="150"/>
      <c r="BD1028" s="150"/>
      <c r="BE1028" s="150"/>
      <c r="BF1028" s="150"/>
      <c r="BG1028" s="150"/>
      <c r="BH1028" s="150"/>
    </row>
    <row r="1029" spans="1:60" outlineLevel="1" x14ac:dyDescent="0.2">
      <c r="A1029" s="181">
        <v>452</v>
      </c>
      <c r="B1029" s="182" t="s">
        <v>1588</v>
      </c>
      <c r="C1029" s="192" t="s">
        <v>1589</v>
      </c>
      <c r="D1029" s="183" t="s">
        <v>207</v>
      </c>
      <c r="E1029" s="184">
        <v>1</v>
      </c>
      <c r="F1029" s="185"/>
      <c r="G1029" s="186">
        <f t="shared" si="28"/>
        <v>0</v>
      </c>
      <c r="H1029" s="185"/>
      <c r="I1029" s="186">
        <f t="shared" si="29"/>
        <v>0</v>
      </c>
      <c r="J1029" s="185"/>
      <c r="K1029" s="186">
        <f t="shared" si="30"/>
        <v>0</v>
      </c>
      <c r="L1029" s="186">
        <v>21</v>
      </c>
      <c r="M1029" s="186">
        <f t="shared" si="31"/>
        <v>0</v>
      </c>
      <c r="N1029" s="184">
        <v>0</v>
      </c>
      <c r="O1029" s="184">
        <f t="shared" si="32"/>
        <v>0</v>
      </c>
      <c r="P1029" s="184">
        <v>0</v>
      </c>
      <c r="Q1029" s="184">
        <f t="shared" si="33"/>
        <v>0</v>
      </c>
      <c r="R1029" s="186"/>
      <c r="S1029" s="186" t="s">
        <v>203</v>
      </c>
      <c r="T1029" s="187" t="s">
        <v>208</v>
      </c>
      <c r="U1029" s="161">
        <v>0</v>
      </c>
      <c r="V1029" s="161">
        <f t="shared" si="34"/>
        <v>0</v>
      </c>
      <c r="W1029" s="161"/>
      <c r="X1029" s="161" t="s">
        <v>155</v>
      </c>
      <c r="Y1029" s="161" t="s">
        <v>156</v>
      </c>
      <c r="Z1029" s="150"/>
      <c r="AA1029" s="150"/>
      <c r="AB1029" s="150"/>
      <c r="AC1029" s="150"/>
      <c r="AD1029" s="150"/>
      <c r="AE1029" s="150"/>
      <c r="AF1029" s="150"/>
      <c r="AG1029" s="150" t="s">
        <v>164</v>
      </c>
      <c r="AH1029" s="150"/>
      <c r="AI1029" s="150"/>
      <c r="AJ1029" s="150"/>
      <c r="AK1029" s="150"/>
      <c r="AL1029" s="150"/>
      <c r="AM1029" s="150"/>
      <c r="AN1029" s="150"/>
      <c r="AO1029" s="150"/>
      <c r="AP1029" s="150"/>
      <c r="AQ1029" s="150"/>
      <c r="AR1029" s="150"/>
      <c r="AS1029" s="150"/>
      <c r="AT1029" s="150"/>
      <c r="AU1029" s="150"/>
      <c r="AV1029" s="150"/>
      <c r="AW1029" s="150"/>
      <c r="AX1029" s="150"/>
      <c r="AY1029" s="150"/>
      <c r="AZ1029" s="150"/>
      <c r="BA1029" s="150"/>
      <c r="BB1029" s="150"/>
      <c r="BC1029" s="150"/>
      <c r="BD1029" s="150"/>
      <c r="BE1029" s="150"/>
      <c r="BF1029" s="150"/>
      <c r="BG1029" s="150"/>
      <c r="BH1029" s="150"/>
    </row>
    <row r="1030" spans="1:60" outlineLevel="1" x14ac:dyDescent="0.2">
      <c r="A1030" s="181">
        <v>453</v>
      </c>
      <c r="B1030" s="182" t="s">
        <v>1590</v>
      </c>
      <c r="C1030" s="192" t="s">
        <v>1591</v>
      </c>
      <c r="D1030" s="183" t="s">
        <v>623</v>
      </c>
      <c r="E1030" s="184">
        <v>120</v>
      </c>
      <c r="F1030" s="185"/>
      <c r="G1030" s="186">
        <f t="shared" si="28"/>
        <v>0</v>
      </c>
      <c r="H1030" s="185"/>
      <c r="I1030" s="186">
        <f t="shared" si="29"/>
        <v>0</v>
      </c>
      <c r="J1030" s="185"/>
      <c r="K1030" s="186">
        <f t="shared" si="30"/>
        <v>0</v>
      </c>
      <c r="L1030" s="186">
        <v>21</v>
      </c>
      <c r="M1030" s="186">
        <f t="shared" si="31"/>
        <v>0</v>
      </c>
      <c r="N1030" s="184">
        <v>0</v>
      </c>
      <c r="O1030" s="184">
        <f t="shared" si="32"/>
        <v>0</v>
      </c>
      <c r="P1030" s="184">
        <v>0</v>
      </c>
      <c r="Q1030" s="184">
        <f t="shared" si="33"/>
        <v>0</v>
      </c>
      <c r="R1030" s="186"/>
      <c r="S1030" s="186" t="s">
        <v>203</v>
      </c>
      <c r="T1030" s="187" t="s">
        <v>208</v>
      </c>
      <c r="U1030" s="161">
        <v>0</v>
      </c>
      <c r="V1030" s="161">
        <f t="shared" si="34"/>
        <v>0</v>
      </c>
      <c r="W1030" s="161"/>
      <c r="X1030" s="161" t="s">
        <v>155</v>
      </c>
      <c r="Y1030" s="161" t="s">
        <v>156</v>
      </c>
      <c r="Z1030" s="150"/>
      <c r="AA1030" s="150"/>
      <c r="AB1030" s="150"/>
      <c r="AC1030" s="150"/>
      <c r="AD1030" s="150"/>
      <c r="AE1030" s="150"/>
      <c r="AF1030" s="150"/>
      <c r="AG1030" s="150" t="s">
        <v>164</v>
      </c>
      <c r="AH1030" s="150"/>
      <c r="AI1030" s="150"/>
      <c r="AJ1030" s="150"/>
      <c r="AK1030" s="150"/>
      <c r="AL1030" s="150"/>
      <c r="AM1030" s="150"/>
      <c r="AN1030" s="150"/>
      <c r="AO1030" s="150"/>
      <c r="AP1030" s="150"/>
      <c r="AQ1030" s="150"/>
      <c r="AR1030" s="150"/>
      <c r="AS1030" s="150"/>
      <c r="AT1030" s="150"/>
      <c r="AU1030" s="150"/>
      <c r="AV1030" s="150"/>
      <c r="AW1030" s="150"/>
      <c r="AX1030" s="150"/>
      <c r="AY1030" s="150"/>
      <c r="AZ1030" s="150"/>
      <c r="BA1030" s="150"/>
      <c r="BB1030" s="150"/>
      <c r="BC1030" s="150"/>
      <c r="BD1030" s="150"/>
      <c r="BE1030" s="150"/>
      <c r="BF1030" s="150"/>
      <c r="BG1030" s="150"/>
      <c r="BH1030" s="150"/>
    </row>
    <row r="1031" spans="1:60" outlineLevel="1" x14ac:dyDescent="0.2">
      <c r="A1031" s="181">
        <v>454</v>
      </c>
      <c r="B1031" s="182" t="s">
        <v>1592</v>
      </c>
      <c r="C1031" s="192" t="s">
        <v>1593</v>
      </c>
      <c r="D1031" s="183" t="s">
        <v>623</v>
      </c>
      <c r="E1031" s="184">
        <v>450</v>
      </c>
      <c r="F1031" s="185"/>
      <c r="G1031" s="186">
        <f t="shared" ref="G1031:G1062" si="35">ROUND(E1031*F1031,2)</f>
        <v>0</v>
      </c>
      <c r="H1031" s="185"/>
      <c r="I1031" s="186">
        <f t="shared" ref="I1031:I1062" si="36">ROUND(E1031*H1031,2)</f>
        <v>0</v>
      </c>
      <c r="J1031" s="185"/>
      <c r="K1031" s="186">
        <f t="shared" ref="K1031:K1062" si="37">ROUND(E1031*J1031,2)</f>
        <v>0</v>
      </c>
      <c r="L1031" s="186">
        <v>21</v>
      </c>
      <c r="M1031" s="186">
        <f t="shared" ref="M1031:M1062" si="38">G1031*(1+L1031/100)</f>
        <v>0</v>
      </c>
      <c r="N1031" s="184">
        <v>0</v>
      </c>
      <c r="O1031" s="184">
        <f t="shared" ref="O1031:O1062" si="39">ROUND(E1031*N1031,2)</f>
        <v>0</v>
      </c>
      <c r="P1031" s="184">
        <v>0</v>
      </c>
      <c r="Q1031" s="184">
        <f t="shared" ref="Q1031:Q1062" si="40">ROUND(E1031*P1031,2)</f>
        <v>0</v>
      </c>
      <c r="R1031" s="186"/>
      <c r="S1031" s="186" t="s">
        <v>203</v>
      </c>
      <c r="T1031" s="187" t="s">
        <v>208</v>
      </c>
      <c r="U1031" s="161">
        <v>0</v>
      </c>
      <c r="V1031" s="161">
        <f t="shared" ref="V1031:V1062" si="41">ROUND(E1031*U1031,2)</f>
        <v>0</v>
      </c>
      <c r="W1031" s="161"/>
      <c r="X1031" s="161" t="s">
        <v>155</v>
      </c>
      <c r="Y1031" s="161" t="s">
        <v>156</v>
      </c>
      <c r="Z1031" s="150"/>
      <c r="AA1031" s="150"/>
      <c r="AB1031" s="150"/>
      <c r="AC1031" s="150"/>
      <c r="AD1031" s="150"/>
      <c r="AE1031" s="150"/>
      <c r="AF1031" s="150"/>
      <c r="AG1031" s="150" t="s">
        <v>164</v>
      </c>
      <c r="AH1031" s="150"/>
      <c r="AI1031" s="150"/>
      <c r="AJ1031" s="150"/>
      <c r="AK1031" s="150"/>
      <c r="AL1031" s="150"/>
      <c r="AM1031" s="150"/>
      <c r="AN1031" s="150"/>
      <c r="AO1031" s="150"/>
      <c r="AP1031" s="150"/>
      <c r="AQ1031" s="150"/>
      <c r="AR1031" s="150"/>
      <c r="AS1031" s="150"/>
      <c r="AT1031" s="150"/>
      <c r="AU1031" s="150"/>
      <c r="AV1031" s="150"/>
      <c r="AW1031" s="150"/>
      <c r="AX1031" s="150"/>
      <c r="AY1031" s="150"/>
      <c r="AZ1031" s="150"/>
      <c r="BA1031" s="150"/>
      <c r="BB1031" s="150"/>
      <c r="BC1031" s="150"/>
      <c r="BD1031" s="150"/>
      <c r="BE1031" s="150"/>
      <c r="BF1031" s="150"/>
      <c r="BG1031" s="150"/>
      <c r="BH1031" s="150"/>
    </row>
    <row r="1032" spans="1:60" outlineLevel="1" x14ac:dyDescent="0.2">
      <c r="A1032" s="181">
        <v>455</v>
      </c>
      <c r="B1032" s="182" t="s">
        <v>1594</v>
      </c>
      <c r="C1032" s="192" t="s">
        <v>1595</v>
      </c>
      <c r="D1032" s="183" t="s">
        <v>207</v>
      </c>
      <c r="E1032" s="184">
        <v>1</v>
      </c>
      <c r="F1032" s="185"/>
      <c r="G1032" s="186">
        <f t="shared" si="35"/>
        <v>0</v>
      </c>
      <c r="H1032" s="185"/>
      <c r="I1032" s="186">
        <f t="shared" si="36"/>
        <v>0</v>
      </c>
      <c r="J1032" s="185"/>
      <c r="K1032" s="186">
        <f t="shared" si="37"/>
        <v>0</v>
      </c>
      <c r="L1032" s="186">
        <v>21</v>
      </c>
      <c r="M1032" s="186">
        <f t="shared" si="38"/>
        <v>0</v>
      </c>
      <c r="N1032" s="184">
        <v>0</v>
      </c>
      <c r="O1032" s="184">
        <f t="shared" si="39"/>
        <v>0</v>
      </c>
      <c r="P1032" s="184">
        <v>0</v>
      </c>
      <c r="Q1032" s="184">
        <f t="shared" si="40"/>
        <v>0</v>
      </c>
      <c r="R1032" s="186"/>
      <c r="S1032" s="186" t="s">
        <v>203</v>
      </c>
      <c r="T1032" s="187" t="s">
        <v>208</v>
      </c>
      <c r="U1032" s="161">
        <v>0</v>
      </c>
      <c r="V1032" s="161">
        <f t="shared" si="41"/>
        <v>0</v>
      </c>
      <c r="W1032" s="161"/>
      <c r="X1032" s="161" t="s">
        <v>155</v>
      </c>
      <c r="Y1032" s="161" t="s">
        <v>156</v>
      </c>
      <c r="Z1032" s="150"/>
      <c r="AA1032" s="150"/>
      <c r="AB1032" s="150"/>
      <c r="AC1032" s="150"/>
      <c r="AD1032" s="150"/>
      <c r="AE1032" s="150"/>
      <c r="AF1032" s="150"/>
      <c r="AG1032" s="150" t="s">
        <v>164</v>
      </c>
      <c r="AH1032" s="150"/>
      <c r="AI1032" s="150"/>
      <c r="AJ1032" s="150"/>
      <c r="AK1032" s="150"/>
      <c r="AL1032" s="150"/>
      <c r="AM1032" s="150"/>
      <c r="AN1032" s="150"/>
      <c r="AO1032" s="150"/>
      <c r="AP1032" s="150"/>
      <c r="AQ1032" s="150"/>
      <c r="AR1032" s="150"/>
      <c r="AS1032" s="150"/>
      <c r="AT1032" s="150"/>
      <c r="AU1032" s="150"/>
      <c r="AV1032" s="150"/>
      <c r="AW1032" s="150"/>
      <c r="AX1032" s="150"/>
      <c r="AY1032" s="150"/>
      <c r="AZ1032" s="150"/>
      <c r="BA1032" s="150"/>
      <c r="BB1032" s="150"/>
      <c r="BC1032" s="150"/>
      <c r="BD1032" s="150"/>
      <c r="BE1032" s="150"/>
      <c r="BF1032" s="150"/>
      <c r="BG1032" s="150"/>
      <c r="BH1032" s="150"/>
    </row>
    <row r="1033" spans="1:60" ht="22.5" outlineLevel="1" x14ac:dyDescent="0.2">
      <c r="A1033" s="181">
        <v>456</v>
      </c>
      <c r="B1033" s="182" t="s">
        <v>1596</v>
      </c>
      <c r="C1033" s="192" t="s">
        <v>1597</v>
      </c>
      <c r="D1033" s="183" t="s">
        <v>207</v>
      </c>
      <c r="E1033" s="184">
        <v>1</v>
      </c>
      <c r="F1033" s="185"/>
      <c r="G1033" s="186">
        <f t="shared" si="35"/>
        <v>0</v>
      </c>
      <c r="H1033" s="185"/>
      <c r="I1033" s="186">
        <f t="shared" si="36"/>
        <v>0</v>
      </c>
      <c r="J1033" s="185"/>
      <c r="K1033" s="186">
        <f t="shared" si="37"/>
        <v>0</v>
      </c>
      <c r="L1033" s="186">
        <v>21</v>
      </c>
      <c r="M1033" s="186">
        <f t="shared" si="38"/>
        <v>0</v>
      </c>
      <c r="N1033" s="184">
        <v>0</v>
      </c>
      <c r="O1033" s="184">
        <f t="shared" si="39"/>
        <v>0</v>
      </c>
      <c r="P1033" s="184">
        <v>0</v>
      </c>
      <c r="Q1033" s="184">
        <f t="shared" si="40"/>
        <v>0</v>
      </c>
      <c r="R1033" s="186"/>
      <c r="S1033" s="186" t="s">
        <v>203</v>
      </c>
      <c r="T1033" s="187" t="s">
        <v>208</v>
      </c>
      <c r="U1033" s="161">
        <v>0</v>
      </c>
      <c r="V1033" s="161">
        <f t="shared" si="41"/>
        <v>0</v>
      </c>
      <c r="W1033" s="161"/>
      <c r="X1033" s="161" t="s">
        <v>155</v>
      </c>
      <c r="Y1033" s="161" t="s">
        <v>156</v>
      </c>
      <c r="Z1033" s="150"/>
      <c r="AA1033" s="150"/>
      <c r="AB1033" s="150"/>
      <c r="AC1033" s="150"/>
      <c r="AD1033" s="150"/>
      <c r="AE1033" s="150"/>
      <c r="AF1033" s="150"/>
      <c r="AG1033" s="150" t="s">
        <v>164</v>
      </c>
      <c r="AH1033" s="150"/>
      <c r="AI1033" s="150"/>
      <c r="AJ1033" s="150"/>
      <c r="AK1033" s="150"/>
      <c r="AL1033" s="150"/>
      <c r="AM1033" s="150"/>
      <c r="AN1033" s="150"/>
      <c r="AO1033" s="150"/>
      <c r="AP1033" s="150"/>
      <c r="AQ1033" s="150"/>
      <c r="AR1033" s="150"/>
      <c r="AS1033" s="150"/>
      <c r="AT1033" s="150"/>
      <c r="AU1033" s="150"/>
      <c r="AV1033" s="150"/>
      <c r="AW1033" s="150"/>
      <c r="AX1033" s="150"/>
      <c r="AY1033" s="150"/>
      <c r="AZ1033" s="150"/>
      <c r="BA1033" s="150"/>
      <c r="BB1033" s="150"/>
      <c r="BC1033" s="150"/>
      <c r="BD1033" s="150"/>
      <c r="BE1033" s="150"/>
      <c r="BF1033" s="150"/>
      <c r="BG1033" s="150"/>
      <c r="BH1033" s="150"/>
    </row>
    <row r="1034" spans="1:60" outlineLevel="1" x14ac:dyDescent="0.2">
      <c r="A1034" s="181">
        <v>457</v>
      </c>
      <c r="B1034" s="182" t="s">
        <v>1598</v>
      </c>
      <c r="C1034" s="192" t="s">
        <v>1599</v>
      </c>
      <c r="D1034" s="183" t="s">
        <v>207</v>
      </c>
      <c r="E1034" s="184">
        <v>1</v>
      </c>
      <c r="F1034" s="185"/>
      <c r="G1034" s="186">
        <f t="shared" si="35"/>
        <v>0</v>
      </c>
      <c r="H1034" s="185"/>
      <c r="I1034" s="186">
        <f t="shared" si="36"/>
        <v>0</v>
      </c>
      <c r="J1034" s="185"/>
      <c r="K1034" s="186">
        <f t="shared" si="37"/>
        <v>0</v>
      </c>
      <c r="L1034" s="186">
        <v>21</v>
      </c>
      <c r="M1034" s="186">
        <f t="shared" si="38"/>
        <v>0</v>
      </c>
      <c r="N1034" s="184">
        <v>0</v>
      </c>
      <c r="O1034" s="184">
        <f t="shared" si="39"/>
        <v>0</v>
      </c>
      <c r="P1034" s="184">
        <v>0</v>
      </c>
      <c r="Q1034" s="184">
        <f t="shared" si="40"/>
        <v>0</v>
      </c>
      <c r="R1034" s="186"/>
      <c r="S1034" s="186" t="s">
        <v>203</v>
      </c>
      <c r="T1034" s="187" t="s">
        <v>208</v>
      </c>
      <c r="U1034" s="161">
        <v>0</v>
      </c>
      <c r="V1034" s="161">
        <f t="shared" si="41"/>
        <v>0</v>
      </c>
      <c r="W1034" s="161"/>
      <c r="X1034" s="161" t="s">
        <v>155</v>
      </c>
      <c r="Y1034" s="161" t="s">
        <v>156</v>
      </c>
      <c r="Z1034" s="150"/>
      <c r="AA1034" s="150"/>
      <c r="AB1034" s="150"/>
      <c r="AC1034" s="150"/>
      <c r="AD1034" s="150"/>
      <c r="AE1034" s="150"/>
      <c r="AF1034" s="150"/>
      <c r="AG1034" s="150" t="s">
        <v>164</v>
      </c>
      <c r="AH1034" s="150"/>
      <c r="AI1034" s="150"/>
      <c r="AJ1034" s="150"/>
      <c r="AK1034" s="150"/>
      <c r="AL1034" s="150"/>
      <c r="AM1034" s="150"/>
      <c r="AN1034" s="150"/>
      <c r="AO1034" s="150"/>
      <c r="AP1034" s="150"/>
      <c r="AQ1034" s="150"/>
      <c r="AR1034" s="150"/>
      <c r="AS1034" s="150"/>
      <c r="AT1034" s="150"/>
      <c r="AU1034" s="150"/>
      <c r="AV1034" s="150"/>
      <c r="AW1034" s="150"/>
      <c r="AX1034" s="150"/>
      <c r="AY1034" s="150"/>
      <c r="AZ1034" s="150"/>
      <c r="BA1034" s="150"/>
      <c r="BB1034" s="150"/>
      <c r="BC1034" s="150"/>
      <c r="BD1034" s="150"/>
      <c r="BE1034" s="150"/>
      <c r="BF1034" s="150"/>
      <c r="BG1034" s="150"/>
      <c r="BH1034" s="150"/>
    </row>
    <row r="1035" spans="1:60" ht="22.5" outlineLevel="1" x14ac:dyDescent="0.2">
      <c r="A1035" s="181">
        <v>458</v>
      </c>
      <c r="B1035" s="182" t="s">
        <v>1600</v>
      </c>
      <c r="C1035" s="192" t="s">
        <v>1601</v>
      </c>
      <c r="D1035" s="183" t="s">
        <v>207</v>
      </c>
      <c r="E1035" s="184">
        <v>42</v>
      </c>
      <c r="F1035" s="185"/>
      <c r="G1035" s="186">
        <f t="shared" si="35"/>
        <v>0</v>
      </c>
      <c r="H1035" s="185"/>
      <c r="I1035" s="186">
        <f t="shared" si="36"/>
        <v>0</v>
      </c>
      <c r="J1035" s="185"/>
      <c r="K1035" s="186">
        <f t="shared" si="37"/>
        <v>0</v>
      </c>
      <c r="L1035" s="186">
        <v>21</v>
      </c>
      <c r="M1035" s="186">
        <f t="shared" si="38"/>
        <v>0</v>
      </c>
      <c r="N1035" s="184">
        <v>0</v>
      </c>
      <c r="O1035" s="184">
        <f t="shared" si="39"/>
        <v>0</v>
      </c>
      <c r="P1035" s="184">
        <v>0</v>
      </c>
      <c r="Q1035" s="184">
        <f t="shared" si="40"/>
        <v>0</v>
      </c>
      <c r="R1035" s="186"/>
      <c r="S1035" s="186" t="s">
        <v>203</v>
      </c>
      <c r="T1035" s="187" t="s">
        <v>208</v>
      </c>
      <c r="U1035" s="161">
        <v>0</v>
      </c>
      <c r="V1035" s="161">
        <f t="shared" si="41"/>
        <v>0</v>
      </c>
      <c r="W1035" s="161"/>
      <c r="X1035" s="161" t="s">
        <v>155</v>
      </c>
      <c r="Y1035" s="161" t="s">
        <v>156</v>
      </c>
      <c r="Z1035" s="150"/>
      <c r="AA1035" s="150"/>
      <c r="AB1035" s="150"/>
      <c r="AC1035" s="150"/>
      <c r="AD1035" s="150"/>
      <c r="AE1035" s="150"/>
      <c r="AF1035" s="150"/>
      <c r="AG1035" s="150" t="s">
        <v>164</v>
      </c>
      <c r="AH1035" s="150"/>
      <c r="AI1035" s="150"/>
      <c r="AJ1035" s="150"/>
      <c r="AK1035" s="150"/>
      <c r="AL1035" s="150"/>
      <c r="AM1035" s="150"/>
      <c r="AN1035" s="150"/>
      <c r="AO1035" s="150"/>
      <c r="AP1035" s="150"/>
      <c r="AQ1035" s="150"/>
      <c r="AR1035" s="150"/>
      <c r="AS1035" s="150"/>
      <c r="AT1035" s="150"/>
      <c r="AU1035" s="150"/>
      <c r="AV1035" s="150"/>
      <c r="AW1035" s="150"/>
      <c r="AX1035" s="150"/>
      <c r="AY1035" s="150"/>
      <c r="AZ1035" s="150"/>
      <c r="BA1035" s="150"/>
      <c r="BB1035" s="150"/>
      <c r="BC1035" s="150"/>
      <c r="BD1035" s="150"/>
      <c r="BE1035" s="150"/>
      <c r="BF1035" s="150"/>
      <c r="BG1035" s="150"/>
      <c r="BH1035" s="150"/>
    </row>
    <row r="1036" spans="1:60" outlineLevel="1" x14ac:dyDescent="0.2">
      <c r="A1036" s="181">
        <v>459</v>
      </c>
      <c r="B1036" s="182" t="s">
        <v>1602</v>
      </c>
      <c r="C1036" s="192" t="s">
        <v>1603</v>
      </c>
      <c r="D1036" s="183" t="s">
        <v>207</v>
      </c>
      <c r="E1036" s="184">
        <v>1</v>
      </c>
      <c r="F1036" s="185"/>
      <c r="G1036" s="186">
        <f t="shared" si="35"/>
        <v>0</v>
      </c>
      <c r="H1036" s="185"/>
      <c r="I1036" s="186">
        <f t="shared" si="36"/>
        <v>0</v>
      </c>
      <c r="J1036" s="185"/>
      <c r="K1036" s="186">
        <f t="shared" si="37"/>
        <v>0</v>
      </c>
      <c r="L1036" s="186">
        <v>21</v>
      </c>
      <c r="M1036" s="186">
        <f t="shared" si="38"/>
        <v>0</v>
      </c>
      <c r="N1036" s="184">
        <v>0</v>
      </c>
      <c r="O1036" s="184">
        <f t="shared" si="39"/>
        <v>0</v>
      </c>
      <c r="P1036" s="184">
        <v>0</v>
      </c>
      <c r="Q1036" s="184">
        <f t="shared" si="40"/>
        <v>0</v>
      </c>
      <c r="R1036" s="186"/>
      <c r="S1036" s="186" t="s">
        <v>203</v>
      </c>
      <c r="T1036" s="187" t="s">
        <v>208</v>
      </c>
      <c r="U1036" s="161">
        <v>0</v>
      </c>
      <c r="V1036" s="161">
        <f t="shared" si="41"/>
        <v>0</v>
      </c>
      <c r="W1036" s="161"/>
      <c r="X1036" s="161" t="s">
        <v>155</v>
      </c>
      <c r="Y1036" s="161" t="s">
        <v>156</v>
      </c>
      <c r="Z1036" s="150"/>
      <c r="AA1036" s="150"/>
      <c r="AB1036" s="150"/>
      <c r="AC1036" s="150"/>
      <c r="AD1036" s="150"/>
      <c r="AE1036" s="150"/>
      <c r="AF1036" s="150"/>
      <c r="AG1036" s="150" t="s">
        <v>164</v>
      </c>
      <c r="AH1036" s="150"/>
      <c r="AI1036" s="150"/>
      <c r="AJ1036" s="150"/>
      <c r="AK1036" s="150"/>
      <c r="AL1036" s="150"/>
      <c r="AM1036" s="150"/>
      <c r="AN1036" s="150"/>
      <c r="AO1036" s="150"/>
      <c r="AP1036" s="150"/>
      <c r="AQ1036" s="150"/>
      <c r="AR1036" s="150"/>
      <c r="AS1036" s="150"/>
      <c r="AT1036" s="150"/>
      <c r="AU1036" s="150"/>
      <c r="AV1036" s="150"/>
      <c r="AW1036" s="150"/>
      <c r="AX1036" s="150"/>
      <c r="AY1036" s="150"/>
      <c r="AZ1036" s="150"/>
      <c r="BA1036" s="150"/>
      <c r="BB1036" s="150"/>
      <c r="BC1036" s="150"/>
      <c r="BD1036" s="150"/>
      <c r="BE1036" s="150"/>
      <c r="BF1036" s="150"/>
      <c r="BG1036" s="150"/>
      <c r="BH1036" s="150"/>
    </row>
    <row r="1037" spans="1:60" ht="22.5" outlineLevel="1" x14ac:dyDescent="0.2">
      <c r="A1037" s="181">
        <v>460</v>
      </c>
      <c r="B1037" s="182" t="s">
        <v>1604</v>
      </c>
      <c r="C1037" s="192" t="s">
        <v>1605</v>
      </c>
      <c r="D1037" s="183" t="s">
        <v>207</v>
      </c>
      <c r="E1037" s="184">
        <v>3</v>
      </c>
      <c r="F1037" s="185"/>
      <c r="G1037" s="186">
        <f t="shared" si="35"/>
        <v>0</v>
      </c>
      <c r="H1037" s="185"/>
      <c r="I1037" s="186">
        <f t="shared" si="36"/>
        <v>0</v>
      </c>
      <c r="J1037" s="185"/>
      <c r="K1037" s="186">
        <f t="shared" si="37"/>
        <v>0</v>
      </c>
      <c r="L1037" s="186">
        <v>21</v>
      </c>
      <c r="M1037" s="186">
        <f t="shared" si="38"/>
        <v>0</v>
      </c>
      <c r="N1037" s="184">
        <v>0</v>
      </c>
      <c r="O1037" s="184">
        <f t="shared" si="39"/>
        <v>0</v>
      </c>
      <c r="P1037" s="184">
        <v>0</v>
      </c>
      <c r="Q1037" s="184">
        <f t="shared" si="40"/>
        <v>0</v>
      </c>
      <c r="R1037" s="186"/>
      <c r="S1037" s="186" t="s">
        <v>203</v>
      </c>
      <c r="T1037" s="187" t="s">
        <v>208</v>
      </c>
      <c r="U1037" s="161">
        <v>0</v>
      </c>
      <c r="V1037" s="161">
        <f t="shared" si="41"/>
        <v>0</v>
      </c>
      <c r="W1037" s="161"/>
      <c r="X1037" s="161" t="s">
        <v>155</v>
      </c>
      <c r="Y1037" s="161" t="s">
        <v>156</v>
      </c>
      <c r="Z1037" s="150"/>
      <c r="AA1037" s="150"/>
      <c r="AB1037" s="150"/>
      <c r="AC1037" s="150"/>
      <c r="AD1037" s="150"/>
      <c r="AE1037" s="150"/>
      <c r="AF1037" s="150"/>
      <c r="AG1037" s="150" t="s">
        <v>164</v>
      </c>
      <c r="AH1037" s="150"/>
      <c r="AI1037" s="150"/>
      <c r="AJ1037" s="150"/>
      <c r="AK1037" s="150"/>
      <c r="AL1037" s="150"/>
      <c r="AM1037" s="150"/>
      <c r="AN1037" s="150"/>
      <c r="AO1037" s="150"/>
      <c r="AP1037" s="150"/>
      <c r="AQ1037" s="150"/>
      <c r="AR1037" s="150"/>
      <c r="AS1037" s="150"/>
      <c r="AT1037" s="150"/>
      <c r="AU1037" s="150"/>
      <c r="AV1037" s="150"/>
      <c r="AW1037" s="150"/>
      <c r="AX1037" s="150"/>
      <c r="AY1037" s="150"/>
      <c r="AZ1037" s="150"/>
      <c r="BA1037" s="150"/>
      <c r="BB1037" s="150"/>
      <c r="BC1037" s="150"/>
      <c r="BD1037" s="150"/>
      <c r="BE1037" s="150"/>
      <c r="BF1037" s="150"/>
      <c r="BG1037" s="150"/>
      <c r="BH1037" s="150"/>
    </row>
    <row r="1038" spans="1:60" ht="22.5" outlineLevel="1" x14ac:dyDescent="0.2">
      <c r="A1038" s="181">
        <v>461</v>
      </c>
      <c r="B1038" s="182" t="s">
        <v>1606</v>
      </c>
      <c r="C1038" s="192" t="s">
        <v>1607</v>
      </c>
      <c r="D1038" s="183" t="s">
        <v>207</v>
      </c>
      <c r="E1038" s="184">
        <v>2</v>
      </c>
      <c r="F1038" s="185"/>
      <c r="G1038" s="186">
        <f t="shared" si="35"/>
        <v>0</v>
      </c>
      <c r="H1038" s="185"/>
      <c r="I1038" s="186">
        <f t="shared" si="36"/>
        <v>0</v>
      </c>
      <c r="J1038" s="185"/>
      <c r="K1038" s="186">
        <f t="shared" si="37"/>
        <v>0</v>
      </c>
      <c r="L1038" s="186">
        <v>21</v>
      </c>
      <c r="M1038" s="186">
        <f t="shared" si="38"/>
        <v>0</v>
      </c>
      <c r="N1038" s="184">
        <v>0</v>
      </c>
      <c r="O1038" s="184">
        <f t="shared" si="39"/>
        <v>0</v>
      </c>
      <c r="P1038" s="184">
        <v>0</v>
      </c>
      <c r="Q1038" s="184">
        <f t="shared" si="40"/>
        <v>0</v>
      </c>
      <c r="R1038" s="186"/>
      <c r="S1038" s="186" t="s">
        <v>203</v>
      </c>
      <c r="T1038" s="187" t="s">
        <v>208</v>
      </c>
      <c r="U1038" s="161">
        <v>0</v>
      </c>
      <c r="V1038" s="161">
        <f t="shared" si="41"/>
        <v>0</v>
      </c>
      <c r="W1038" s="161"/>
      <c r="X1038" s="161" t="s">
        <v>155</v>
      </c>
      <c r="Y1038" s="161" t="s">
        <v>156</v>
      </c>
      <c r="Z1038" s="150"/>
      <c r="AA1038" s="150"/>
      <c r="AB1038" s="150"/>
      <c r="AC1038" s="150"/>
      <c r="AD1038" s="150"/>
      <c r="AE1038" s="150"/>
      <c r="AF1038" s="150"/>
      <c r="AG1038" s="150" t="s">
        <v>164</v>
      </c>
      <c r="AH1038" s="150"/>
      <c r="AI1038" s="150"/>
      <c r="AJ1038" s="150"/>
      <c r="AK1038" s="150"/>
      <c r="AL1038" s="150"/>
      <c r="AM1038" s="150"/>
      <c r="AN1038" s="150"/>
      <c r="AO1038" s="150"/>
      <c r="AP1038" s="150"/>
      <c r="AQ1038" s="150"/>
      <c r="AR1038" s="150"/>
      <c r="AS1038" s="150"/>
      <c r="AT1038" s="150"/>
      <c r="AU1038" s="150"/>
      <c r="AV1038" s="150"/>
      <c r="AW1038" s="150"/>
      <c r="AX1038" s="150"/>
      <c r="AY1038" s="150"/>
      <c r="AZ1038" s="150"/>
      <c r="BA1038" s="150"/>
      <c r="BB1038" s="150"/>
      <c r="BC1038" s="150"/>
      <c r="BD1038" s="150"/>
      <c r="BE1038" s="150"/>
      <c r="BF1038" s="150"/>
      <c r="BG1038" s="150"/>
      <c r="BH1038" s="150"/>
    </row>
    <row r="1039" spans="1:60" ht="22.5" outlineLevel="1" x14ac:dyDescent="0.2">
      <c r="A1039" s="181">
        <v>462</v>
      </c>
      <c r="B1039" s="182" t="s">
        <v>1608</v>
      </c>
      <c r="C1039" s="192" t="s">
        <v>1609</v>
      </c>
      <c r="D1039" s="183" t="s">
        <v>207</v>
      </c>
      <c r="E1039" s="184">
        <v>1</v>
      </c>
      <c r="F1039" s="185"/>
      <c r="G1039" s="186">
        <f t="shared" si="35"/>
        <v>0</v>
      </c>
      <c r="H1039" s="185"/>
      <c r="I1039" s="186">
        <f t="shared" si="36"/>
        <v>0</v>
      </c>
      <c r="J1039" s="185"/>
      <c r="K1039" s="186">
        <f t="shared" si="37"/>
        <v>0</v>
      </c>
      <c r="L1039" s="186">
        <v>21</v>
      </c>
      <c r="M1039" s="186">
        <f t="shared" si="38"/>
        <v>0</v>
      </c>
      <c r="N1039" s="184">
        <v>0</v>
      </c>
      <c r="O1039" s="184">
        <f t="shared" si="39"/>
        <v>0</v>
      </c>
      <c r="P1039" s="184">
        <v>0</v>
      </c>
      <c r="Q1039" s="184">
        <f t="shared" si="40"/>
        <v>0</v>
      </c>
      <c r="R1039" s="186"/>
      <c r="S1039" s="186" t="s">
        <v>203</v>
      </c>
      <c r="T1039" s="187" t="s">
        <v>208</v>
      </c>
      <c r="U1039" s="161">
        <v>0</v>
      </c>
      <c r="V1039" s="161">
        <f t="shared" si="41"/>
        <v>0</v>
      </c>
      <c r="W1039" s="161"/>
      <c r="X1039" s="161" t="s">
        <v>155</v>
      </c>
      <c r="Y1039" s="161" t="s">
        <v>156</v>
      </c>
      <c r="Z1039" s="150"/>
      <c r="AA1039" s="150"/>
      <c r="AB1039" s="150"/>
      <c r="AC1039" s="150"/>
      <c r="AD1039" s="150"/>
      <c r="AE1039" s="150"/>
      <c r="AF1039" s="150"/>
      <c r="AG1039" s="150" t="s">
        <v>164</v>
      </c>
      <c r="AH1039" s="150"/>
      <c r="AI1039" s="150"/>
      <c r="AJ1039" s="150"/>
      <c r="AK1039" s="150"/>
      <c r="AL1039" s="150"/>
      <c r="AM1039" s="150"/>
      <c r="AN1039" s="150"/>
      <c r="AO1039" s="150"/>
      <c r="AP1039" s="150"/>
      <c r="AQ1039" s="150"/>
      <c r="AR1039" s="150"/>
      <c r="AS1039" s="150"/>
      <c r="AT1039" s="150"/>
      <c r="AU1039" s="150"/>
      <c r="AV1039" s="150"/>
      <c r="AW1039" s="150"/>
      <c r="AX1039" s="150"/>
      <c r="AY1039" s="150"/>
      <c r="AZ1039" s="150"/>
      <c r="BA1039" s="150"/>
      <c r="BB1039" s="150"/>
      <c r="BC1039" s="150"/>
      <c r="BD1039" s="150"/>
      <c r="BE1039" s="150"/>
      <c r="BF1039" s="150"/>
      <c r="BG1039" s="150"/>
      <c r="BH1039" s="150"/>
    </row>
    <row r="1040" spans="1:60" ht="22.5" outlineLevel="1" x14ac:dyDescent="0.2">
      <c r="A1040" s="181">
        <v>463</v>
      </c>
      <c r="B1040" s="182" t="s">
        <v>1610</v>
      </c>
      <c r="C1040" s="192" t="s">
        <v>1611</v>
      </c>
      <c r="D1040" s="183" t="s">
        <v>207</v>
      </c>
      <c r="E1040" s="184">
        <v>3</v>
      </c>
      <c r="F1040" s="185"/>
      <c r="G1040" s="186">
        <f t="shared" si="35"/>
        <v>0</v>
      </c>
      <c r="H1040" s="185"/>
      <c r="I1040" s="186">
        <f t="shared" si="36"/>
        <v>0</v>
      </c>
      <c r="J1040" s="185"/>
      <c r="K1040" s="186">
        <f t="shared" si="37"/>
        <v>0</v>
      </c>
      <c r="L1040" s="186">
        <v>21</v>
      </c>
      <c r="M1040" s="186">
        <f t="shared" si="38"/>
        <v>0</v>
      </c>
      <c r="N1040" s="184">
        <v>0</v>
      </c>
      <c r="O1040" s="184">
        <f t="shared" si="39"/>
        <v>0</v>
      </c>
      <c r="P1040" s="184">
        <v>0</v>
      </c>
      <c r="Q1040" s="184">
        <f t="shared" si="40"/>
        <v>0</v>
      </c>
      <c r="R1040" s="186"/>
      <c r="S1040" s="186" t="s">
        <v>203</v>
      </c>
      <c r="T1040" s="187" t="s">
        <v>208</v>
      </c>
      <c r="U1040" s="161">
        <v>0</v>
      </c>
      <c r="V1040" s="161">
        <f t="shared" si="41"/>
        <v>0</v>
      </c>
      <c r="W1040" s="161"/>
      <c r="X1040" s="161" t="s">
        <v>155</v>
      </c>
      <c r="Y1040" s="161" t="s">
        <v>156</v>
      </c>
      <c r="Z1040" s="150"/>
      <c r="AA1040" s="150"/>
      <c r="AB1040" s="150"/>
      <c r="AC1040" s="150"/>
      <c r="AD1040" s="150"/>
      <c r="AE1040" s="150"/>
      <c r="AF1040" s="150"/>
      <c r="AG1040" s="150" t="s">
        <v>164</v>
      </c>
      <c r="AH1040" s="150"/>
      <c r="AI1040" s="150"/>
      <c r="AJ1040" s="150"/>
      <c r="AK1040" s="150"/>
      <c r="AL1040" s="150"/>
      <c r="AM1040" s="150"/>
      <c r="AN1040" s="150"/>
      <c r="AO1040" s="150"/>
      <c r="AP1040" s="150"/>
      <c r="AQ1040" s="150"/>
      <c r="AR1040" s="150"/>
      <c r="AS1040" s="150"/>
      <c r="AT1040" s="150"/>
      <c r="AU1040" s="150"/>
      <c r="AV1040" s="150"/>
      <c r="AW1040" s="150"/>
      <c r="AX1040" s="150"/>
      <c r="AY1040" s="150"/>
      <c r="AZ1040" s="150"/>
      <c r="BA1040" s="150"/>
      <c r="BB1040" s="150"/>
      <c r="BC1040" s="150"/>
      <c r="BD1040" s="150"/>
      <c r="BE1040" s="150"/>
      <c r="BF1040" s="150"/>
      <c r="BG1040" s="150"/>
      <c r="BH1040" s="150"/>
    </row>
    <row r="1041" spans="1:60" ht="22.5" outlineLevel="1" x14ac:dyDescent="0.2">
      <c r="A1041" s="181">
        <v>464</v>
      </c>
      <c r="B1041" s="182" t="s">
        <v>1612</v>
      </c>
      <c r="C1041" s="192" t="s">
        <v>1613</v>
      </c>
      <c r="D1041" s="183" t="s">
        <v>207</v>
      </c>
      <c r="E1041" s="184">
        <v>1</v>
      </c>
      <c r="F1041" s="185"/>
      <c r="G1041" s="186">
        <f t="shared" si="35"/>
        <v>0</v>
      </c>
      <c r="H1041" s="185"/>
      <c r="I1041" s="186">
        <f t="shared" si="36"/>
        <v>0</v>
      </c>
      <c r="J1041" s="185"/>
      <c r="K1041" s="186">
        <f t="shared" si="37"/>
        <v>0</v>
      </c>
      <c r="L1041" s="186">
        <v>21</v>
      </c>
      <c r="M1041" s="186">
        <f t="shared" si="38"/>
        <v>0</v>
      </c>
      <c r="N1041" s="184">
        <v>0</v>
      </c>
      <c r="O1041" s="184">
        <f t="shared" si="39"/>
        <v>0</v>
      </c>
      <c r="P1041" s="184">
        <v>0</v>
      </c>
      <c r="Q1041" s="184">
        <f t="shared" si="40"/>
        <v>0</v>
      </c>
      <c r="R1041" s="186"/>
      <c r="S1041" s="186" t="s">
        <v>203</v>
      </c>
      <c r="T1041" s="187" t="s">
        <v>208</v>
      </c>
      <c r="U1041" s="161">
        <v>0</v>
      </c>
      <c r="V1041" s="161">
        <f t="shared" si="41"/>
        <v>0</v>
      </c>
      <c r="W1041" s="161"/>
      <c r="X1041" s="161" t="s">
        <v>155</v>
      </c>
      <c r="Y1041" s="161" t="s">
        <v>156</v>
      </c>
      <c r="Z1041" s="150"/>
      <c r="AA1041" s="150"/>
      <c r="AB1041" s="150"/>
      <c r="AC1041" s="150"/>
      <c r="AD1041" s="150"/>
      <c r="AE1041" s="150"/>
      <c r="AF1041" s="150"/>
      <c r="AG1041" s="150" t="s">
        <v>164</v>
      </c>
      <c r="AH1041" s="150"/>
      <c r="AI1041" s="150"/>
      <c r="AJ1041" s="150"/>
      <c r="AK1041" s="150"/>
      <c r="AL1041" s="150"/>
      <c r="AM1041" s="150"/>
      <c r="AN1041" s="150"/>
      <c r="AO1041" s="150"/>
      <c r="AP1041" s="150"/>
      <c r="AQ1041" s="150"/>
      <c r="AR1041" s="150"/>
      <c r="AS1041" s="150"/>
      <c r="AT1041" s="150"/>
      <c r="AU1041" s="150"/>
      <c r="AV1041" s="150"/>
      <c r="AW1041" s="150"/>
      <c r="AX1041" s="150"/>
      <c r="AY1041" s="150"/>
      <c r="AZ1041" s="150"/>
      <c r="BA1041" s="150"/>
      <c r="BB1041" s="150"/>
      <c r="BC1041" s="150"/>
      <c r="BD1041" s="150"/>
      <c r="BE1041" s="150"/>
      <c r="BF1041" s="150"/>
      <c r="BG1041" s="150"/>
      <c r="BH1041" s="150"/>
    </row>
    <row r="1042" spans="1:60" ht="22.5" outlineLevel="1" x14ac:dyDescent="0.2">
      <c r="A1042" s="181">
        <v>465</v>
      </c>
      <c r="B1042" s="182" t="s">
        <v>1614</v>
      </c>
      <c r="C1042" s="192" t="s">
        <v>1615</v>
      </c>
      <c r="D1042" s="183" t="s">
        <v>207</v>
      </c>
      <c r="E1042" s="184">
        <v>1</v>
      </c>
      <c r="F1042" s="185"/>
      <c r="G1042" s="186">
        <f t="shared" si="35"/>
        <v>0</v>
      </c>
      <c r="H1042" s="185"/>
      <c r="I1042" s="186">
        <f t="shared" si="36"/>
        <v>0</v>
      </c>
      <c r="J1042" s="185"/>
      <c r="K1042" s="186">
        <f t="shared" si="37"/>
        <v>0</v>
      </c>
      <c r="L1042" s="186">
        <v>21</v>
      </c>
      <c r="M1042" s="186">
        <f t="shared" si="38"/>
        <v>0</v>
      </c>
      <c r="N1042" s="184">
        <v>0</v>
      </c>
      <c r="O1042" s="184">
        <f t="shared" si="39"/>
        <v>0</v>
      </c>
      <c r="P1042" s="184">
        <v>0</v>
      </c>
      <c r="Q1042" s="184">
        <f t="shared" si="40"/>
        <v>0</v>
      </c>
      <c r="R1042" s="186"/>
      <c r="S1042" s="186" t="s">
        <v>203</v>
      </c>
      <c r="T1042" s="187" t="s">
        <v>208</v>
      </c>
      <c r="U1042" s="161">
        <v>0</v>
      </c>
      <c r="V1042" s="161">
        <f t="shared" si="41"/>
        <v>0</v>
      </c>
      <c r="W1042" s="161"/>
      <c r="X1042" s="161" t="s">
        <v>155</v>
      </c>
      <c r="Y1042" s="161" t="s">
        <v>156</v>
      </c>
      <c r="Z1042" s="150"/>
      <c r="AA1042" s="150"/>
      <c r="AB1042" s="150"/>
      <c r="AC1042" s="150"/>
      <c r="AD1042" s="150"/>
      <c r="AE1042" s="150"/>
      <c r="AF1042" s="150"/>
      <c r="AG1042" s="150" t="s">
        <v>164</v>
      </c>
      <c r="AH1042" s="150"/>
      <c r="AI1042" s="150"/>
      <c r="AJ1042" s="150"/>
      <c r="AK1042" s="150"/>
      <c r="AL1042" s="150"/>
      <c r="AM1042" s="150"/>
      <c r="AN1042" s="150"/>
      <c r="AO1042" s="150"/>
      <c r="AP1042" s="150"/>
      <c r="AQ1042" s="150"/>
      <c r="AR1042" s="150"/>
      <c r="AS1042" s="150"/>
      <c r="AT1042" s="150"/>
      <c r="AU1042" s="150"/>
      <c r="AV1042" s="150"/>
      <c r="AW1042" s="150"/>
      <c r="AX1042" s="150"/>
      <c r="AY1042" s="150"/>
      <c r="AZ1042" s="150"/>
      <c r="BA1042" s="150"/>
      <c r="BB1042" s="150"/>
      <c r="BC1042" s="150"/>
      <c r="BD1042" s="150"/>
      <c r="BE1042" s="150"/>
      <c r="BF1042" s="150"/>
      <c r="BG1042" s="150"/>
      <c r="BH1042" s="150"/>
    </row>
    <row r="1043" spans="1:60" ht="22.5" outlineLevel="1" x14ac:dyDescent="0.2">
      <c r="A1043" s="181">
        <v>466</v>
      </c>
      <c r="B1043" s="182" t="s">
        <v>1616</v>
      </c>
      <c r="C1043" s="192" t="s">
        <v>1617</v>
      </c>
      <c r="D1043" s="183" t="s">
        <v>207</v>
      </c>
      <c r="E1043" s="184">
        <v>4</v>
      </c>
      <c r="F1043" s="185"/>
      <c r="G1043" s="186">
        <f t="shared" si="35"/>
        <v>0</v>
      </c>
      <c r="H1043" s="185"/>
      <c r="I1043" s="186">
        <f t="shared" si="36"/>
        <v>0</v>
      </c>
      <c r="J1043" s="185"/>
      <c r="K1043" s="186">
        <f t="shared" si="37"/>
        <v>0</v>
      </c>
      <c r="L1043" s="186">
        <v>21</v>
      </c>
      <c r="M1043" s="186">
        <f t="shared" si="38"/>
        <v>0</v>
      </c>
      <c r="N1043" s="184">
        <v>0</v>
      </c>
      <c r="O1043" s="184">
        <f t="shared" si="39"/>
        <v>0</v>
      </c>
      <c r="P1043" s="184">
        <v>0</v>
      </c>
      <c r="Q1043" s="184">
        <f t="shared" si="40"/>
        <v>0</v>
      </c>
      <c r="R1043" s="186"/>
      <c r="S1043" s="186" t="s">
        <v>203</v>
      </c>
      <c r="T1043" s="187" t="s">
        <v>208</v>
      </c>
      <c r="U1043" s="161">
        <v>0</v>
      </c>
      <c r="V1043" s="161">
        <f t="shared" si="41"/>
        <v>0</v>
      </c>
      <c r="W1043" s="161"/>
      <c r="X1043" s="161" t="s">
        <v>155</v>
      </c>
      <c r="Y1043" s="161" t="s">
        <v>156</v>
      </c>
      <c r="Z1043" s="150"/>
      <c r="AA1043" s="150"/>
      <c r="AB1043" s="150"/>
      <c r="AC1043" s="150"/>
      <c r="AD1043" s="150"/>
      <c r="AE1043" s="150"/>
      <c r="AF1043" s="150"/>
      <c r="AG1043" s="150" t="s">
        <v>164</v>
      </c>
      <c r="AH1043" s="150"/>
      <c r="AI1043" s="150"/>
      <c r="AJ1043" s="150"/>
      <c r="AK1043" s="150"/>
      <c r="AL1043" s="150"/>
      <c r="AM1043" s="150"/>
      <c r="AN1043" s="150"/>
      <c r="AO1043" s="150"/>
      <c r="AP1043" s="150"/>
      <c r="AQ1043" s="150"/>
      <c r="AR1043" s="150"/>
      <c r="AS1043" s="150"/>
      <c r="AT1043" s="150"/>
      <c r="AU1043" s="150"/>
      <c r="AV1043" s="150"/>
      <c r="AW1043" s="150"/>
      <c r="AX1043" s="150"/>
      <c r="AY1043" s="150"/>
      <c r="AZ1043" s="150"/>
      <c r="BA1043" s="150"/>
      <c r="BB1043" s="150"/>
      <c r="BC1043" s="150"/>
      <c r="BD1043" s="150"/>
      <c r="BE1043" s="150"/>
      <c r="BF1043" s="150"/>
      <c r="BG1043" s="150"/>
      <c r="BH1043" s="150"/>
    </row>
    <row r="1044" spans="1:60" ht="22.5" outlineLevel="1" x14ac:dyDescent="0.2">
      <c r="A1044" s="181">
        <v>467</v>
      </c>
      <c r="B1044" s="182" t="s">
        <v>1618</v>
      </c>
      <c r="C1044" s="192" t="s">
        <v>1619</v>
      </c>
      <c r="D1044" s="183" t="s">
        <v>207</v>
      </c>
      <c r="E1044" s="184">
        <v>9</v>
      </c>
      <c r="F1044" s="185"/>
      <c r="G1044" s="186">
        <f t="shared" si="35"/>
        <v>0</v>
      </c>
      <c r="H1044" s="185"/>
      <c r="I1044" s="186">
        <f t="shared" si="36"/>
        <v>0</v>
      </c>
      <c r="J1044" s="185"/>
      <c r="K1044" s="186">
        <f t="shared" si="37"/>
        <v>0</v>
      </c>
      <c r="L1044" s="186">
        <v>21</v>
      </c>
      <c r="M1044" s="186">
        <f t="shared" si="38"/>
        <v>0</v>
      </c>
      <c r="N1044" s="184">
        <v>0</v>
      </c>
      <c r="O1044" s="184">
        <f t="shared" si="39"/>
        <v>0</v>
      </c>
      <c r="P1044" s="184">
        <v>0</v>
      </c>
      <c r="Q1044" s="184">
        <f t="shared" si="40"/>
        <v>0</v>
      </c>
      <c r="R1044" s="186"/>
      <c r="S1044" s="186" t="s">
        <v>203</v>
      </c>
      <c r="T1044" s="187" t="s">
        <v>208</v>
      </c>
      <c r="U1044" s="161">
        <v>0</v>
      </c>
      <c r="V1044" s="161">
        <f t="shared" si="41"/>
        <v>0</v>
      </c>
      <c r="W1044" s="161"/>
      <c r="X1044" s="161" t="s">
        <v>155</v>
      </c>
      <c r="Y1044" s="161" t="s">
        <v>156</v>
      </c>
      <c r="Z1044" s="150"/>
      <c r="AA1044" s="150"/>
      <c r="AB1044" s="150"/>
      <c r="AC1044" s="150"/>
      <c r="AD1044" s="150"/>
      <c r="AE1044" s="150"/>
      <c r="AF1044" s="150"/>
      <c r="AG1044" s="150" t="s">
        <v>164</v>
      </c>
      <c r="AH1044" s="150"/>
      <c r="AI1044" s="150"/>
      <c r="AJ1044" s="150"/>
      <c r="AK1044" s="150"/>
      <c r="AL1044" s="150"/>
      <c r="AM1044" s="150"/>
      <c r="AN1044" s="150"/>
      <c r="AO1044" s="150"/>
      <c r="AP1044" s="150"/>
      <c r="AQ1044" s="150"/>
      <c r="AR1044" s="150"/>
      <c r="AS1044" s="150"/>
      <c r="AT1044" s="150"/>
      <c r="AU1044" s="150"/>
      <c r="AV1044" s="150"/>
      <c r="AW1044" s="150"/>
      <c r="AX1044" s="150"/>
      <c r="AY1044" s="150"/>
      <c r="AZ1044" s="150"/>
      <c r="BA1044" s="150"/>
      <c r="BB1044" s="150"/>
      <c r="BC1044" s="150"/>
      <c r="BD1044" s="150"/>
      <c r="BE1044" s="150"/>
      <c r="BF1044" s="150"/>
      <c r="BG1044" s="150"/>
      <c r="BH1044" s="150"/>
    </row>
    <row r="1045" spans="1:60" ht="22.5" outlineLevel="1" x14ac:dyDescent="0.2">
      <c r="A1045" s="181">
        <v>468</v>
      </c>
      <c r="B1045" s="182" t="s">
        <v>1620</v>
      </c>
      <c r="C1045" s="192" t="s">
        <v>1621</v>
      </c>
      <c r="D1045" s="183" t="s">
        <v>207</v>
      </c>
      <c r="E1045" s="184">
        <v>4</v>
      </c>
      <c r="F1045" s="185"/>
      <c r="G1045" s="186">
        <f t="shared" si="35"/>
        <v>0</v>
      </c>
      <c r="H1045" s="185"/>
      <c r="I1045" s="186">
        <f t="shared" si="36"/>
        <v>0</v>
      </c>
      <c r="J1045" s="185"/>
      <c r="K1045" s="186">
        <f t="shared" si="37"/>
        <v>0</v>
      </c>
      <c r="L1045" s="186">
        <v>21</v>
      </c>
      <c r="M1045" s="186">
        <f t="shared" si="38"/>
        <v>0</v>
      </c>
      <c r="N1045" s="184">
        <v>0</v>
      </c>
      <c r="O1045" s="184">
        <f t="shared" si="39"/>
        <v>0</v>
      </c>
      <c r="P1045" s="184">
        <v>0</v>
      </c>
      <c r="Q1045" s="184">
        <f t="shared" si="40"/>
        <v>0</v>
      </c>
      <c r="R1045" s="186"/>
      <c r="S1045" s="186" t="s">
        <v>203</v>
      </c>
      <c r="T1045" s="187" t="s">
        <v>208</v>
      </c>
      <c r="U1045" s="161">
        <v>0</v>
      </c>
      <c r="V1045" s="161">
        <f t="shared" si="41"/>
        <v>0</v>
      </c>
      <c r="W1045" s="161"/>
      <c r="X1045" s="161" t="s">
        <v>155</v>
      </c>
      <c r="Y1045" s="161" t="s">
        <v>156</v>
      </c>
      <c r="Z1045" s="150"/>
      <c r="AA1045" s="150"/>
      <c r="AB1045" s="150"/>
      <c r="AC1045" s="150"/>
      <c r="AD1045" s="150"/>
      <c r="AE1045" s="150"/>
      <c r="AF1045" s="150"/>
      <c r="AG1045" s="150" t="s">
        <v>164</v>
      </c>
      <c r="AH1045" s="150"/>
      <c r="AI1045" s="150"/>
      <c r="AJ1045" s="150"/>
      <c r="AK1045" s="150"/>
      <c r="AL1045" s="150"/>
      <c r="AM1045" s="150"/>
      <c r="AN1045" s="150"/>
      <c r="AO1045" s="150"/>
      <c r="AP1045" s="150"/>
      <c r="AQ1045" s="150"/>
      <c r="AR1045" s="150"/>
      <c r="AS1045" s="150"/>
      <c r="AT1045" s="150"/>
      <c r="AU1045" s="150"/>
      <c r="AV1045" s="150"/>
      <c r="AW1045" s="150"/>
      <c r="AX1045" s="150"/>
      <c r="AY1045" s="150"/>
      <c r="AZ1045" s="150"/>
      <c r="BA1045" s="150"/>
      <c r="BB1045" s="150"/>
      <c r="BC1045" s="150"/>
      <c r="BD1045" s="150"/>
      <c r="BE1045" s="150"/>
      <c r="BF1045" s="150"/>
      <c r="BG1045" s="150"/>
      <c r="BH1045" s="150"/>
    </row>
    <row r="1046" spans="1:60" ht="22.5" outlineLevel="1" x14ac:dyDescent="0.2">
      <c r="A1046" s="181">
        <v>469</v>
      </c>
      <c r="B1046" s="182" t="s">
        <v>1622</v>
      </c>
      <c r="C1046" s="192" t="s">
        <v>1623</v>
      </c>
      <c r="D1046" s="183" t="s">
        <v>207</v>
      </c>
      <c r="E1046" s="184">
        <v>1</v>
      </c>
      <c r="F1046" s="185"/>
      <c r="G1046" s="186">
        <f t="shared" si="35"/>
        <v>0</v>
      </c>
      <c r="H1046" s="185"/>
      <c r="I1046" s="186">
        <f t="shared" si="36"/>
        <v>0</v>
      </c>
      <c r="J1046" s="185"/>
      <c r="K1046" s="186">
        <f t="shared" si="37"/>
        <v>0</v>
      </c>
      <c r="L1046" s="186">
        <v>21</v>
      </c>
      <c r="M1046" s="186">
        <f t="shared" si="38"/>
        <v>0</v>
      </c>
      <c r="N1046" s="184">
        <v>0</v>
      </c>
      <c r="O1046" s="184">
        <f t="shared" si="39"/>
        <v>0</v>
      </c>
      <c r="P1046" s="184">
        <v>0</v>
      </c>
      <c r="Q1046" s="184">
        <f t="shared" si="40"/>
        <v>0</v>
      </c>
      <c r="R1046" s="186"/>
      <c r="S1046" s="186" t="s">
        <v>203</v>
      </c>
      <c r="T1046" s="187" t="s">
        <v>208</v>
      </c>
      <c r="U1046" s="161">
        <v>0</v>
      </c>
      <c r="V1046" s="161">
        <f t="shared" si="41"/>
        <v>0</v>
      </c>
      <c r="W1046" s="161"/>
      <c r="X1046" s="161" t="s">
        <v>155</v>
      </c>
      <c r="Y1046" s="161" t="s">
        <v>156</v>
      </c>
      <c r="Z1046" s="150"/>
      <c r="AA1046" s="150"/>
      <c r="AB1046" s="150"/>
      <c r="AC1046" s="150"/>
      <c r="AD1046" s="150"/>
      <c r="AE1046" s="150"/>
      <c r="AF1046" s="150"/>
      <c r="AG1046" s="150" t="s">
        <v>164</v>
      </c>
      <c r="AH1046" s="150"/>
      <c r="AI1046" s="150"/>
      <c r="AJ1046" s="150"/>
      <c r="AK1046" s="150"/>
      <c r="AL1046" s="150"/>
      <c r="AM1046" s="150"/>
      <c r="AN1046" s="150"/>
      <c r="AO1046" s="150"/>
      <c r="AP1046" s="150"/>
      <c r="AQ1046" s="150"/>
      <c r="AR1046" s="150"/>
      <c r="AS1046" s="150"/>
      <c r="AT1046" s="150"/>
      <c r="AU1046" s="150"/>
      <c r="AV1046" s="150"/>
      <c r="AW1046" s="150"/>
      <c r="AX1046" s="150"/>
      <c r="AY1046" s="150"/>
      <c r="AZ1046" s="150"/>
      <c r="BA1046" s="150"/>
      <c r="BB1046" s="150"/>
      <c r="BC1046" s="150"/>
      <c r="BD1046" s="150"/>
      <c r="BE1046" s="150"/>
      <c r="BF1046" s="150"/>
      <c r="BG1046" s="150"/>
      <c r="BH1046" s="150"/>
    </row>
    <row r="1047" spans="1:60" ht="22.5" outlineLevel="1" x14ac:dyDescent="0.2">
      <c r="A1047" s="181">
        <v>470</v>
      </c>
      <c r="B1047" s="182" t="s">
        <v>1624</v>
      </c>
      <c r="C1047" s="192" t="s">
        <v>1625</v>
      </c>
      <c r="D1047" s="183" t="s">
        <v>207</v>
      </c>
      <c r="E1047" s="184">
        <v>1</v>
      </c>
      <c r="F1047" s="185"/>
      <c r="G1047" s="186">
        <f t="shared" si="35"/>
        <v>0</v>
      </c>
      <c r="H1047" s="185"/>
      <c r="I1047" s="186">
        <f t="shared" si="36"/>
        <v>0</v>
      </c>
      <c r="J1047" s="185"/>
      <c r="K1047" s="186">
        <f t="shared" si="37"/>
        <v>0</v>
      </c>
      <c r="L1047" s="186">
        <v>21</v>
      </c>
      <c r="M1047" s="186">
        <f t="shared" si="38"/>
        <v>0</v>
      </c>
      <c r="N1047" s="184">
        <v>0</v>
      </c>
      <c r="O1047" s="184">
        <f t="shared" si="39"/>
        <v>0</v>
      </c>
      <c r="P1047" s="184">
        <v>0</v>
      </c>
      <c r="Q1047" s="184">
        <f t="shared" si="40"/>
        <v>0</v>
      </c>
      <c r="R1047" s="186"/>
      <c r="S1047" s="186" t="s">
        <v>203</v>
      </c>
      <c r="T1047" s="187" t="s">
        <v>208</v>
      </c>
      <c r="U1047" s="161">
        <v>0</v>
      </c>
      <c r="V1047" s="161">
        <f t="shared" si="41"/>
        <v>0</v>
      </c>
      <c r="W1047" s="161"/>
      <c r="X1047" s="161" t="s">
        <v>155</v>
      </c>
      <c r="Y1047" s="161" t="s">
        <v>156</v>
      </c>
      <c r="Z1047" s="150"/>
      <c r="AA1047" s="150"/>
      <c r="AB1047" s="150"/>
      <c r="AC1047" s="150"/>
      <c r="AD1047" s="150"/>
      <c r="AE1047" s="150"/>
      <c r="AF1047" s="150"/>
      <c r="AG1047" s="150" t="s">
        <v>164</v>
      </c>
      <c r="AH1047" s="150"/>
      <c r="AI1047" s="150"/>
      <c r="AJ1047" s="150"/>
      <c r="AK1047" s="150"/>
      <c r="AL1047" s="150"/>
      <c r="AM1047" s="150"/>
      <c r="AN1047" s="150"/>
      <c r="AO1047" s="150"/>
      <c r="AP1047" s="150"/>
      <c r="AQ1047" s="150"/>
      <c r="AR1047" s="150"/>
      <c r="AS1047" s="150"/>
      <c r="AT1047" s="150"/>
      <c r="AU1047" s="150"/>
      <c r="AV1047" s="150"/>
      <c r="AW1047" s="150"/>
      <c r="AX1047" s="150"/>
      <c r="AY1047" s="150"/>
      <c r="AZ1047" s="150"/>
      <c r="BA1047" s="150"/>
      <c r="BB1047" s="150"/>
      <c r="BC1047" s="150"/>
      <c r="BD1047" s="150"/>
      <c r="BE1047" s="150"/>
      <c r="BF1047" s="150"/>
      <c r="BG1047" s="150"/>
      <c r="BH1047" s="150"/>
    </row>
    <row r="1048" spans="1:60" ht="22.5" outlineLevel="1" x14ac:dyDescent="0.2">
      <c r="A1048" s="181">
        <v>471</v>
      </c>
      <c r="B1048" s="182" t="s">
        <v>1626</v>
      </c>
      <c r="C1048" s="192" t="s">
        <v>1627</v>
      </c>
      <c r="D1048" s="183" t="s">
        <v>207</v>
      </c>
      <c r="E1048" s="184">
        <v>2</v>
      </c>
      <c r="F1048" s="185"/>
      <c r="G1048" s="186">
        <f t="shared" si="35"/>
        <v>0</v>
      </c>
      <c r="H1048" s="185"/>
      <c r="I1048" s="186">
        <f t="shared" si="36"/>
        <v>0</v>
      </c>
      <c r="J1048" s="185"/>
      <c r="K1048" s="186">
        <f t="shared" si="37"/>
        <v>0</v>
      </c>
      <c r="L1048" s="186">
        <v>21</v>
      </c>
      <c r="M1048" s="186">
        <f t="shared" si="38"/>
        <v>0</v>
      </c>
      <c r="N1048" s="184">
        <v>0</v>
      </c>
      <c r="O1048" s="184">
        <f t="shared" si="39"/>
        <v>0</v>
      </c>
      <c r="P1048" s="184">
        <v>0</v>
      </c>
      <c r="Q1048" s="184">
        <f t="shared" si="40"/>
        <v>0</v>
      </c>
      <c r="R1048" s="186"/>
      <c r="S1048" s="186" t="s">
        <v>203</v>
      </c>
      <c r="T1048" s="187" t="s">
        <v>208</v>
      </c>
      <c r="U1048" s="161">
        <v>0</v>
      </c>
      <c r="V1048" s="161">
        <f t="shared" si="41"/>
        <v>0</v>
      </c>
      <c r="W1048" s="161"/>
      <c r="X1048" s="161" t="s">
        <v>155</v>
      </c>
      <c r="Y1048" s="161" t="s">
        <v>156</v>
      </c>
      <c r="Z1048" s="150"/>
      <c r="AA1048" s="150"/>
      <c r="AB1048" s="150"/>
      <c r="AC1048" s="150"/>
      <c r="AD1048" s="150"/>
      <c r="AE1048" s="150"/>
      <c r="AF1048" s="150"/>
      <c r="AG1048" s="150" t="s">
        <v>164</v>
      </c>
      <c r="AH1048" s="150"/>
      <c r="AI1048" s="150"/>
      <c r="AJ1048" s="150"/>
      <c r="AK1048" s="150"/>
      <c r="AL1048" s="150"/>
      <c r="AM1048" s="150"/>
      <c r="AN1048" s="150"/>
      <c r="AO1048" s="150"/>
      <c r="AP1048" s="150"/>
      <c r="AQ1048" s="150"/>
      <c r="AR1048" s="150"/>
      <c r="AS1048" s="150"/>
      <c r="AT1048" s="150"/>
      <c r="AU1048" s="150"/>
      <c r="AV1048" s="150"/>
      <c r="AW1048" s="150"/>
      <c r="AX1048" s="150"/>
      <c r="AY1048" s="150"/>
      <c r="AZ1048" s="150"/>
      <c r="BA1048" s="150"/>
      <c r="BB1048" s="150"/>
      <c r="BC1048" s="150"/>
      <c r="BD1048" s="150"/>
      <c r="BE1048" s="150"/>
      <c r="BF1048" s="150"/>
      <c r="BG1048" s="150"/>
      <c r="BH1048" s="150"/>
    </row>
    <row r="1049" spans="1:60" ht="22.5" outlineLevel="1" x14ac:dyDescent="0.2">
      <c r="A1049" s="181">
        <v>472</v>
      </c>
      <c r="B1049" s="182" t="s">
        <v>1628</v>
      </c>
      <c r="C1049" s="192" t="s">
        <v>1629</v>
      </c>
      <c r="D1049" s="183" t="s">
        <v>207</v>
      </c>
      <c r="E1049" s="184">
        <v>1</v>
      </c>
      <c r="F1049" s="185"/>
      <c r="G1049" s="186">
        <f t="shared" si="35"/>
        <v>0</v>
      </c>
      <c r="H1049" s="185"/>
      <c r="I1049" s="186">
        <f t="shared" si="36"/>
        <v>0</v>
      </c>
      <c r="J1049" s="185"/>
      <c r="K1049" s="186">
        <f t="shared" si="37"/>
        <v>0</v>
      </c>
      <c r="L1049" s="186">
        <v>21</v>
      </c>
      <c r="M1049" s="186">
        <f t="shared" si="38"/>
        <v>0</v>
      </c>
      <c r="N1049" s="184">
        <v>0</v>
      </c>
      <c r="O1049" s="184">
        <f t="shared" si="39"/>
        <v>0</v>
      </c>
      <c r="P1049" s="184">
        <v>0</v>
      </c>
      <c r="Q1049" s="184">
        <f t="shared" si="40"/>
        <v>0</v>
      </c>
      <c r="R1049" s="186"/>
      <c r="S1049" s="186" t="s">
        <v>203</v>
      </c>
      <c r="T1049" s="187" t="s">
        <v>208</v>
      </c>
      <c r="U1049" s="161">
        <v>0</v>
      </c>
      <c r="V1049" s="161">
        <f t="shared" si="41"/>
        <v>0</v>
      </c>
      <c r="W1049" s="161"/>
      <c r="X1049" s="161" t="s">
        <v>155</v>
      </c>
      <c r="Y1049" s="161" t="s">
        <v>156</v>
      </c>
      <c r="Z1049" s="150"/>
      <c r="AA1049" s="150"/>
      <c r="AB1049" s="150"/>
      <c r="AC1049" s="150"/>
      <c r="AD1049" s="150"/>
      <c r="AE1049" s="150"/>
      <c r="AF1049" s="150"/>
      <c r="AG1049" s="150" t="s">
        <v>164</v>
      </c>
      <c r="AH1049" s="150"/>
      <c r="AI1049" s="150"/>
      <c r="AJ1049" s="150"/>
      <c r="AK1049" s="150"/>
      <c r="AL1049" s="150"/>
      <c r="AM1049" s="150"/>
      <c r="AN1049" s="150"/>
      <c r="AO1049" s="150"/>
      <c r="AP1049" s="150"/>
      <c r="AQ1049" s="150"/>
      <c r="AR1049" s="150"/>
      <c r="AS1049" s="150"/>
      <c r="AT1049" s="150"/>
      <c r="AU1049" s="150"/>
      <c r="AV1049" s="150"/>
      <c r="AW1049" s="150"/>
      <c r="AX1049" s="150"/>
      <c r="AY1049" s="150"/>
      <c r="AZ1049" s="150"/>
      <c r="BA1049" s="150"/>
      <c r="BB1049" s="150"/>
      <c r="BC1049" s="150"/>
      <c r="BD1049" s="150"/>
      <c r="BE1049" s="150"/>
      <c r="BF1049" s="150"/>
      <c r="BG1049" s="150"/>
      <c r="BH1049" s="150"/>
    </row>
    <row r="1050" spans="1:60" ht="22.5" outlineLevel="1" x14ac:dyDescent="0.2">
      <c r="A1050" s="181">
        <v>473</v>
      </c>
      <c r="B1050" s="182" t="s">
        <v>1630</v>
      </c>
      <c r="C1050" s="192" t="s">
        <v>1631</v>
      </c>
      <c r="D1050" s="183" t="s">
        <v>207</v>
      </c>
      <c r="E1050" s="184">
        <v>2</v>
      </c>
      <c r="F1050" s="185"/>
      <c r="G1050" s="186">
        <f t="shared" si="35"/>
        <v>0</v>
      </c>
      <c r="H1050" s="185"/>
      <c r="I1050" s="186">
        <f t="shared" si="36"/>
        <v>0</v>
      </c>
      <c r="J1050" s="185"/>
      <c r="K1050" s="186">
        <f t="shared" si="37"/>
        <v>0</v>
      </c>
      <c r="L1050" s="186">
        <v>21</v>
      </c>
      <c r="M1050" s="186">
        <f t="shared" si="38"/>
        <v>0</v>
      </c>
      <c r="N1050" s="184">
        <v>0</v>
      </c>
      <c r="O1050" s="184">
        <f t="shared" si="39"/>
        <v>0</v>
      </c>
      <c r="P1050" s="184">
        <v>0</v>
      </c>
      <c r="Q1050" s="184">
        <f t="shared" si="40"/>
        <v>0</v>
      </c>
      <c r="R1050" s="186"/>
      <c r="S1050" s="186" t="s">
        <v>203</v>
      </c>
      <c r="T1050" s="187" t="s">
        <v>208</v>
      </c>
      <c r="U1050" s="161">
        <v>0</v>
      </c>
      <c r="V1050" s="161">
        <f t="shared" si="41"/>
        <v>0</v>
      </c>
      <c r="W1050" s="161"/>
      <c r="X1050" s="161" t="s">
        <v>155</v>
      </c>
      <c r="Y1050" s="161" t="s">
        <v>156</v>
      </c>
      <c r="Z1050" s="150"/>
      <c r="AA1050" s="150"/>
      <c r="AB1050" s="150"/>
      <c r="AC1050" s="150"/>
      <c r="AD1050" s="150"/>
      <c r="AE1050" s="150"/>
      <c r="AF1050" s="150"/>
      <c r="AG1050" s="150" t="s">
        <v>164</v>
      </c>
      <c r="AH1050" s="150"/>
      <c r="AI1050" s="150"/>
      <c r="AJ1050" s="150"/>
      <c r="AK1050" s="150"/>
      <c r="AL1050" s="150"/>
      <c r="AM1050" s="150"/>
      <c r="AN1050" s="150"/>
      <c r="AO1050" s="150"/>
      <c r="AP1050" s="150"/>
      <c r="AQ1050" s="150"/>
      <c r="AR1050" s="150"/>
      <c r="AS1050" s="150"/>
      <c r="AT1050" s="150"/>
      <c r="AU1050" s="150"/>
      <c r="AV1050" s="150"/>
      <c r="AW1050" s="150"/>
      <c r="AX1050" s="150"/>
      <c r="AY1050" s="150"/>
      <c r="AZ1050" s="150"/>
      <c r="BA1050" s="150"/>
      <c r="BB1050" s="150"/>
      <c r="BC1050" s="150"/>
      <c r="BD1050" s="150"/>
      <c r="BE1050" s="150"/>
      <c r="BF1050" s="150"/>
      <c r="BG1050" s="150"/>
      <c r="BH1050" s="150"/>
    </row>
    <row r="1051" spans="1:60" ht="22.5" outlineLevel="1" x14ac:dyDescent="0.2">
      <c r="A1051" s="181">
        <v>474</v>
      </c>
      <c r="B1051" s="182" t="s">
        <v>1632</v>
      </c>
      <c r="C1051" s="192" t="s">
        <v>1633</v>
      </c>
      <c r="D1051" s="183" t="s">
        <v>207</v>
      </c>
      <c r="E1051" s="184">
        <v>1</v>
      </c>
      <c r="F1051" s="185"/>
      <c r="G1051" s="186">
        <f t="shared" si="35"/>
        <v>0</v>
      </c>
      <c r="H1051" s="185"/>
      <c r="I1051" s="186">
        <f t="shared" si="36"/>
        <v>0</v>
      </c>
      <c r="J1051" s="185"/>
      <c r="K1051" s="186">
        <f t="shared" si="37"/>
        <v>0</v>
      </c>
      <c r="L1051" s="186">
        <v>21</v>
      </c>
      <c r="M1051" s="186">
        <f t="shared" si="38"/>
        <v>0</v>
      </c>
      <c r="N1051" s="184">
        <v>0</v>
      </c>
      <c r="O1051" s="184">
        <f t="shared" si="39"/>
        <v>0</v>
      </c>
      <c r="P1051" s="184">
        <v>0</v>
      </c>
      <c r="Q1051" s="184">
        <f t="shared" si="40"/>
        <v>0</v>
      </c>
      <c r="R1051" s="186"/>
      <c r="S1051" s="186" t="s">
        <v>203</v>
      </c>
      <c r="T1051" s="187" t="s">
        <v>208</v>
      </c>
      <c r="U1051" s="161">
        <v>0</v>
      </c>
      <c r="V1051" s="161">
        <f t="shared" si="41"/>
        <v>0</v>
      </c>
      <c r="W1051" s="161"/>
      <c r="X1051" s="161" t="s">
        <v>155</v>
      </c>
      <c r="Y1051" s="161" t="s">
        <v>156</v>
      </c>
      <c r="Z1051" s="150"/>
      <c r="AA1051" s="150"/>
      <c r="AB1051" s="150"/>
      <c r="AC1051" s="150"/>
      <c r="AD1051" s="150"/>
      <c r="AE1051" s="150"/>
      <c r="AF1051" s="150"/>
      <c r="AG1051" s="150" t="s">
        <v>164</v>
      </c>
      <c r="AH1051" s="150"/>
      <c r="AI1051" s="150"/>
      <c r="AJ1051" s="150"/>
      <c r="AK1051" s="150"/>
      <c r="AL1051" s="150"/>
      <c r="AM1051" s="150"/>
      <c r="AN1051" s="150"/>
      <c r="AO1051" s="150"/>
      <c r="AP1051" s="150"/>
      <c r="AQ1051" s="150"/>
      <c r="AR1051" s="150"/>
      <c r="AS1051" s="150"/>
      <c r="AT1051" s="150"/>
      <c r="AU1051" s="150"/>
      <c r="AV1051" s="150"/>
      <c r="AW1051" s="150"/>
      <c r="AX1051" s="150"/>
      <c r="AY1051" s="150"/>
      <c r="AZ1051" s="150"/>
      <c r="BA1051" s="150"/>
      <c r="BB1051" s="150"/>
      <c r="BC1051" s="150"/>
      <c r="BD1051" s="150"/>
      <c r="BE1051" s="150"/>
      <c r="BF1051" s="150"/>
      <c r="BG1051" s="150"/>
      <c r="BH1051" s="150"/>
    </row>
    <row r="1052" spans="1:60" outlineLevel="1" x14ac:dyDescent="0.2">
      <c r="A1052" s="181">
        <v>475</v>
      </c>
      <c r="B1052" s="182" t="s">
        <v>1634</v>
      </c>
      <c r="C1052" s="192" t="s">
        <v>1635</v>
      </c>
      <c r="D1052" s="183" t="s">
        <v>207</v>
      </c>
      <c r="E1052" s="184">
        <v>4</v>
      </c>
      <c r="F1052" s="185"/>
      <c r="G1052" s="186">
        <f t="shared" si="35"/>
        <v>0</v>
      </c>
      <c r="H1052" s="185"/>
      <c r="I1052" s="186">
        <f t="shared" si="36"/>
        <v>0</v>
      </c>
      <c r="J1052" s="185"/>
      <c r="K1052" s="186">
        <f t="shared" si="37"/>
        <v>0</v>
      </c>
      <c r="L1052" s="186">
        <v>21</v>
      </c>
      <c r="M1052" s="186">
        <f t="shared" si="38"/>
        <v>0</v>
      </c>
      <c r="N1052" s="184">
        <v>0</v>
      </c>
      <c r="O1052" s="184">
        <f t="shared" si="39"/>
        <v>0</v>
      </c>
      <c r="P1052" s="184">
        <v>0</v>
      </c>
      <c r="Q1052" s="184">
        <f t="shared" si="40"/>
        <v>0</v>
      </c>
      <c r="R1052" s="186"/>
      <c r="S1052" s="186" t="s">
        <v>203</v>
      </c>
      <c r="T1052" s="187" t="s">
        <v>208</v>
      </c>
      <c r="U1052" s="161">
        <v>0</v>
      </c>
      <c r="V1052" s="161">
        <f t="shared" si="41"/>
        <v>0</v>
      </c>
      <c r="W1052" s="161"/>
      <c r="X1052" s="161" t="s">
        <v>155</v>
      </c>
      <c r="Y1052" s="161" t="s">
        <v>156</v>
      </c>
      <c r="Z1052" s="150"/>
      <c r="AA1052" s="150"/>
      <c r="AB1052" s="150"/>
      <c r="AC1052" s="150"/>
      <c r="AD1052" s="150"/>
      <c r="AE1052" s="150"/>
      <c r="AF1052" s="150"/>
      <c r="AG1052" s="150" t="s">
        <v>164</v>
      </c>
      <c r="AH1052" s="150"/>
      <c r="AI1052" s="150"/>
      <c r="AJ1052" s="150"/>
      <c r="AK1052" s="150"/>
      <c r="AL1052" s="150"/>
      <c r="AM1052" s="150"/>
      <c r="AN1052" s="150"/>
      <c r="AO1052" s="150"/>
      <c r="AP1052" s="150"/>
      <c r="AQ1052" s="150"/>
      <c r="AR1052" s="150"/>
      <c r="AS1052" s="150"/>
      <c r="AT1052" s="150"/>
      <c r="AU1052" s="150"/>
      <c r="AV1052" s="150"/>
      <c r="AW1052" s="150"/>
      <c r="AX1052" s="150"/>
      <c r="AY1052" s="150"/>
      <c r="AZ1052" s="150"/>
      <c r="BA1052" s="150"/>
      <c r="BB1052" s="150"/>
      <c r="BC1052" s="150"/>
      <c r="BD1052" s="150"/>
      <c r="BE1052" s="150"/>
      <c r="BF1052" s="150"/>
      <c r="BG1052" s="150"/>
      <c r="BH1052" s="150"/>
    </row>
    <row r="1053" spans="1:60" outlineLevel="1" x14ac:dyDescent="0.2">
      <c r="A1053" s="181">
        <v>476</v>
      </c>
      <c r="B1053" s="182" t="s">
        <v>1636</v>
      </c>
      <c r="C1053" s="192" t="s">
        <v>1637</v>
      </c>
      <c r="D1053" s="183" t="s">
        <v>207</v>
      </c>
      <c r="E1053" s="184">
        <v>1</v>
      </c>
      <c r="F1053" s="185"/>
      <c r="G1053" s="186">
        <f t="shared" si="35"/>
        <v>0</v>
      </c>
      <c r="H1053" s="185"/>
      <c r="I1053" s="186">
        <f t="shared" si="36"/>
        <v>0</v>
      </c>
      <c r="J1053" s="185"/>
      <c r="K1053" s="186">
        <f t="shared" si="37"/>
        <v>0</v>
      </c>
      <c r="L1053" s="186">
        <v>21</v>
      </c>
      <c r="M1053" s="186">
        <f t="shared" si="38"/>
        <v>0</v>
      </c>
      <c r="N1053" s="184">
        <v>0</v>
      </c>
      <c r="O1053" s="184">
        <f t="shared" si="39"/>
        <v>0</v>
      </c>
      <c r="P1053" s="184">
        <v>0</v>
      </c>
      <c r="Q1053" s="184">
        <f t="shared" si="40"/>
        <v>0</v>
      </c>
      <c r="R1053" s="186"/>
      <c r="S1053" s="186" t="s">
        <v>203</v>
      </c>
      <c r="T1053" s="187" t="s">
        <v>208</v>
      </c>
      <c r="U1053" s="161">
        <v>0</v>
      </c>
      <c r="V1053" s="161">
        <f t="shared" si="41"/>
        <v>0</v>
      </c>
      <c r="W1053" s="161"/>
      <c r="X1053" s="161" t="s">
        <v>155</v>
      </c>
      <c r="Y1053" s="161" t="s">
        <v>156</v>
      </c>
      <c r="Z1053" s="150"/>
      <c r="AA1053" s="150"/>
      <c r="AB1053" s="150"/>
      <c r="AC1053" s="150"/>
      <c r="AD1053" s="150"/>
      <c r="AE1053" s="150"/>
      <c r="AF1053" s="150"/>
      <c r="AG1053" s="150" t="s">
        <v>164</v>
      </c>
      <c r="AH1053" s="150"/>
      <c r="AI1053" s="150"/>
      <c r="AJ1053" s="150"/>
      <c r="AK1053" s="150"/>
      <c r="AL1053" s="150"/>
      <c r="AM1053" s="150"/>
      <c r="AN1053" s="150"/>
      <c r="AO1053" s="150"/>
      <c r="AP1053" s="150"/>
      <c r="AQ1053" s="150"/>
      <c r="AR1053" s="150"/>
      <c r="AS1053" s="150"/>
      <c r="AT1053" s="150"/>
      <c r="AU1053" s="150"/>
      <c r="AV1053" s="150"/>
      <c r="AW1053" s="150"/>
      <c r="AX1053" s="150"/>
      <c r="AY1053" s="150"/>
      <c r="AZ1053" s="150"/>
      <c r="BA1053" s="150"/>
      <c r="BB1053" s="150"/>
      <c r="BC1053" s="150"/>
      <c r="BD1053" s="150"/>
      <c r="BE1053" s="150"/>
      <c r="BF1053" s="150"/>
      <c r="BG1053" s="150"/>
      <c r="BH1053" s="150"/>
    </row>
    <row r="1054" spans="1:60" outlineLevel="1" x14ac:dyDescent="0.2">
      <c r="A1054" s="181">
        <v>477</v>
      </c>
      <c r="B1054" s="182" t="s">
        <v>1638</v>
      </c>
      <c r="C1054" s="192" t="s">
        <v>1639</v>
      </c>
      <c r="D1054" s="183" t="s">
        <v>207</v>
      </c>
      <c r="E1054" s="184">
        <v>78</v>
      </c>
      <c r="F1054" s="185"/>
      <c r="G1054" s="186">
        <f t="shared" si="35"/>
        <v>0</v>
      </c>
      <c r="H1054" s="185"/>
      <c r="I1054" s="186">
        <f t="shared" si="36"/>
        <v>0</v>
      </c>
      <c r="J1054" s="185"/>
      <c r="K1054" s="186">
        <f t="shared" si="37"/>
        <v>0</v>
      </c>
      <c r="L1054" s="186">
        <v>21</v>
      </c>
      <c r="M1054" s="186">
        <f t="shared" si="38"/>
        <v>0</v>
      </c>
      <c r="N1054" s="184">
        <v>0</v>
      </c>
      <c r="O1054" s="184">
        <f t="shared" si="39"/>
        <v>0</v>
      </c>
      <c r="P1054" s="184">
        <v>0</v>
      </c>
      <c r="Q1054" s="184">
        <f t="shared" si="40"/>
        <v>0</v>
      </c>
      <c r="R1054" s="186"/>
      <c r="S1054" s="186" t="s">
        <v>203</v>
      </c>
      <c r="T1054" s="187" t="s">
        <v>208</v>
      </c>
      <c r="U1054" s="161">
        <v>0</v>
      </c>
      <c r="V1054" s="161">
        <f t="shared" si="41"/>
        <v>0</v>
      </c>
      <c r="W1054" s="161"/>
      <c r="X1054" s="161" t="s">
        <v>155</v>
      </c>
      <c r="Y1054" s="161" t="s">
        <v>156</v>
      </c>
      <c r="Z1054" s="150"/>
      <c r="AA1054" s="150"/>
      <c r="AB1054" s="150"/>
      <c r="AC1054" s="150"/>
      <c r="AD1054" s="150"/>
      <c r="AE1054" s="150"/>
      <c r="AF1054" s="150"/>
      <c r="AG1054" s="150" t="s">
        <v>164</v>
      </c>
      <c r="AH1054" s="150"/>
      <c r="AI1054" s="150"/>
      <c r="AJ1054" s="150"/>
      <c r="AK1054" s="150"/>
      <c r="AL1054" s="150"/>
      <c r="AM1054" s="150"/>
      <c r="AN1054" s="150"/>
      <c r="AO1054" s="150"/>
      <c r="AP1054" s="150"/>
      <c r="AQ1054" s="150"/>
      <c r="AR1054" s="150"/>
      <c r="AS1054" s="150"/>
      <c r="AT1054" s="150"/>
      <c r="AU1054" s="150"/>
      <c r="AV1054" s="150"/>
      <c r="AW1054" s="150"/>
      <c r="AX1054" s="150"/>
      <c r="AY1054" s="150"/>
      <c r="AZ1054" s="150"/>
      <c r="BA1054" s="150"/>
      <c r="BB1054" s="150"/>
      <c r="BC1054" s="150"/>
      <c r="BD1054" s="150"/>
      <c r="BE1054" s="150"/>
      <c r="BF1054" s="150"/>
      <c r="BG1054" s="150"/>
      <c r="BH1054" s="150"/>
    </row>
    <row r="1055" spans="1:60" outlineLevel="1" x14ac:dyDescent="0.2">
      <c r="A1055" s="181">
        <v>478</v>
      </c>
      <c r="B1055" s="182" t="s">
        <v>1640</v>
      </c>
      <c r="C1055" s="192" t="s">
        <v>1641</v>
      </c>
      <c r="D1055" s="183" t="s">
        <v>207</v>
      </c>
      <c r="E1055" s="184">
        <v>1</v>
      </c>
      <c r="F1055" s="185"/>
      <c r="G1055" s="186">
        <f t="shared" si="35"/>
        <v>0</v>
      </c>
      <c r="H1055" s="185"/>
      <c r="I1055" s="186">
        <f t="shared" si="36"/>
        <v>0</v>
      </c>
      <c r="J1055" s="185"/>
      <c r="K1055" s="186">
        <f t="shared" si="37"/>
        <v>0</v>
      </c>
      <c r="L1055" s="186">
        <v>21</v>
      </c>
      <c r="M1055" s="186">
        <f t="shared" si="38"/>
        <v>0</v>
      </c>
      <c r="N1055" s="184">
        <v>0</v>
      </c>
      <c r="O1055" s="184">
        <f t="shared" si="39"/>
        <v>0</v>
      </c>
      <c r="P1055" s="184">
        <v>0</v>
      </c>
      <c r="Q1055" s="184">
        <f t="shared" si="40"/>
        <v>0</v>
      </c>
      <c r="R1055" s="186"/>
      <c r="S1055" s="186" t="s">
        <v>203</v>
      </c>
      <c r="T1055" s="187" t="s">
        <v>208</v>
      </c>
      <c r="U1055" s="161">
        <v>0</v>
      </c>
      <c r="V1055" s="161">
        <f t="shared" si="41"/>
        <v>0</v>
      </c>
      <c r="W1055" s="161"/>
      <c r="X1055" s="161" t="s">
        <v>155</v>
      </c>
      <c r="Y1055" s="161" t="s">
        <v>156</v>
      </c>
      <c r="Z1055" s="150"/>
      <c r="AA1055" s="150"/>
      <c r="AB1055" s="150"/>
      <c r="AC1055" s="150"/>
      <c r="AD1055" s="150"/>
      <c r="AE1055" s="150"/>
      <c r="AF1055" s="150"/>
      <c r="AG1055" s="150" t="s">
        <v>164</v>
      </c>
      <c r="AH1055" s="150"/>
      <c r="AI1055" s="150"/>
      <c r="AJ1055" s="150"/>
      <c r="AK1055" s="150"/>
      <c r="AL1055" s="150"/>
      <c r="AM1055" s="150"/>
      <c r="AN1055" s="150"/>
      <c r="AO1055" s="150"/>
      <c r="AP1055" s="150"/>
      <c r="AQ1055" s="150"/>
      <c r="AR1055" s="150"/>
      <c r="AS1055" s="150"/>
      <c r="AT1055" s="150"/>
      <c r="AU1055" s="150"/>
      <c r="AV1055" s="150"/>
      <c r="AW1055" s="150"/>
      <c r="AX1055" s="150"/>
      <c r="AY1055" s="150"/>
      <c r="AZ1055" s="150"/>
      <c r="BA1055" s="150"/>
      <c r="BB1055" s="150"/>
      <c r="BC1055" s="150"/>
      <c r="BD1055" s="150"/>
      <c r="BE1055" s="150"/>
      <c r="BF1055" s="150"/>
      <c r="BG1055" s="150"/>
      <c r="BH1055" s="150"/>
    </row>
    <row r="1056" spans="1:60" outlineLevel="1" x14ac:dyDescent="0.2">
      <c r="A1056" s="181">
        <v>479</v>
      </c>
      <c r="B1056" s="182" t="s">
        <v>1642</v>
      </c>
      <c r="C1056" s="192" t="s">
        <v>1643</v>
      </c>
      <c r="D1056" s="183" t="s">
        <v>207</v>
      </c>
      <c r="E1056" s="184">
        <v>4</v>
      </c>
      <c r="F1056" s="185"/>
      <c r="G1056" s="186">
        <f t="shared" si="35"/>
        <v>0</v>
      </c>
      <c r="H1056" s="185"/>
      <c r="I1056" s="186">
        <f t="shared" si="36"/>
        <v>0</v>
      </c>
      <c r="J1056" s="185"/>
      <c r="K1056" s="186">
        <f t="shared" si="37"/>
        <v>0</v>
      </c>
      <c r="L1056" s="186">
        <v>21</v>
      </c>
      <c r="M1056" s="186">
        <f t="shared" si="38"/>
        <v>0</v>
      </c>
      <c r="N1056" s="184">
        <v>0</v>
      </c>
      <c r="O1056" s="184">
        <f t="shared" si="39"/>
        <v>0</v>
      </c>
      <c r="P1056" s="184">
        <v>0</v>
      </c>
      <c r="Q1056" s="184">
        <f t="shared" si="40"/>
        <v>0</v>
      </c>
      <c r="R1056" s="186"/>
      <c r="S1056" s="186" t="s">
        <v>203</v>
      </c>
      <c r="T1056" s="187" t="s">
        <v>208</v>
      </c>
      <c r="U1056" s="161">
        <v>0</v>
      </c>
      <c r="V1056" s="161">
        <f t="shared" si="41"/>
        <v>0</v>
      </c>
      <c r="W1056" s="161"/>
      <c r="X1056" s="161" t="s">
        <v>155</v>
      </c>
      <c r="Y1056" s="161" t="s">
        <v>156</v>
      </c>
      <c r="Z1056" s="150"/>
      <c r="AA1056" s="150"/>
      <c r="AB1056" s="150"/>
      <c r="AC1056" s="150"/>
      <c r="AD1056" s="150"/>
      <c r="AE1056" s="150"/>
      <c r="AF1056" s="150"/>
      <c r="AG1056" s="150" t="s">
        <v>164</v>
      </c>
      <c r="AH1056" s="150"/>
      <c r="AI1056" s="150"/>
      <c r="AJ1056" s="150"/>
      <c r="AK1056" s="150"/>
      <c r="AL1056" s="150"/>
      <c r="AM1056" s="150"/>
      <c r="AN1056" s="150"/>
      <c r="AO1056" s="150"/>
      <c r="AP1056" s="150"/>
      <c r="AQ1056" s="150"/>
      <c r="AR1056" s="150"/>
      <c r="AS1056" s="150"/>
      <c r="AT1056" s="150"/>
      <c r="AU1056" s="150"/>
      <c r="AV1056" s="150"/>
      <c r="AW1056" s="150"/>
      <c r="AX1056" s="150"/>
      <c r="AY1056" s="150"/>
      <c r="AZ1056" s="150"/>
      <c r="BA1056" s="150"/>
      <c r="BB1056" s="150"/>
      <c r="BC1056" s="150"/>
      <c r="BD1056" s="150"/>
      <c r="BE1056" s="150"/>
      <c r="BF1056" s="150"/>
      <c r="BG1056" s="150"/>
      <c r="BH1056" s="150"/>
    </row>
    <row r="1057" spans="1:60" outlineLevel="1" x14ac:dyDescent="0.2">
      <c r="A1057" s="181">
        <v>480</v>
      </c>
      <c r="B1057" s="182" t="s">
        <v>1644</v>
      </c>
      <c r="C1057" s="192" t="s">
        <v>1645</v>
      </c>
      <c r="D1057" s="183" t="s">
        <v>207</v>
      </c>
      <c r="E1057" s="184">
        <v>2</v>
      </c>
      <c r="F1057" s="185"/>
      <c r="G1057" s="186">
        <f t="shared" si="35"/>
        <v>0</v>
      </c>
      <c r="H1057" s="185"/>
      <c r="I1057" s="186">
        <f t="shared" si="36"/>
        <v>0</v>
      </c>
      <c r="J1057" s="185"/>
      <c r="K1057" s="186">
        <f t="shared" si="37"/>
        <v>0</v>
      </c>
      <c r="L1057" s="186">
        <v>21</v>
      </c>
      <c r="M1057" s="186">
        <f t="shared" si="38"/>
        <v>0</v>
      </c>
      <c r="N1057" s="184">
        <v>0</v>
      </c>
      <c r="O1057" s="184">
        <f t="shared" si="39"/>
        <v>0</v>
      </c>
      <c r="P1057" s="184">
        <v>0</v>
      </c>
      <c r="Q1057" s="184">
        <f t="shared" si="40"/>
        <v>0</v>
      </c>
      <c r="R1057" s="186"/>
      <c r="S1057" s="186" t="s">
        <v>203</v>
      </c>
      <c r="T1057" s="187" t="s">
        <v>208</v>
      </c>
      <c r="U1057" s="161">
        <v>0</v>
      </c>
      <c r="V1057" s="161">
        <f t="shared" si="41"/>
        <v>0</v>
      </c>
      <c r="W1057" s="161"/>
      <c r="X1057" s="161" t="s">
        <v>155</v>
      </c>
      <c r="Y1057" s="161" t="s">
        <v>156</v>
      </c>
      <c r="Z1057" s="150"/>
      <c r="AA1057" s="150"/>
      <c r="AB1057" s="150"/>
      <c r="AC1057" s="150"/>
      <c r="AD1057" s="150"/>
      <c r="AE1057" s="150"/>
      <c r="AF1057" s="150"/>
      <c r="AG1057" s="150" t="s">
        <v>164</v>
      </c>
      <c r="AH1057" s="150"/>
      <c r="AI1057" s="150"/>
      <c r="AJ1057" s="150"/>
      <c r="AK1057" s="150"/>
      <c r="AL1057" s="150"/>
      <c r="AM1057" s="150"/>
      <c r="AN1057" s="150"/>
      <c r="AO1057" s="150"/>
      <c r="AP1057" s="150"/>
      <c r="AQ1057" s="150"/>
      <c r="AR1057" s="150"/>
      <c r="AS1057" s="150"/>
      <c r="AT1057" s="150"/>
      <c r="AU1057" s="150"/>
      <c r="AV1057" s="150"/>
      <c r="AW1057" s="150"/>
      <c r="AX1057" s="150"/>
      <c r="AY1057" s="150"/>
      <c r="AZ1057" s="150"/>
      <c r="BA1057" s="150"/>
      <c r="BB1057" s="150"/>
      <c r="BC1057" s="150"/>
      <c r="BD1057" s="150"/>
      <c r="BE1057" s="150"/>
      <c r="BF1057" s="150"/>
      <c r="BG1057" s="150"/>
      <c r="BH1057" s="150"/>
    </row>
    <row r="1058" spans="1:60" outlineLevel="1" x14ac:dyDescent="0.2">
      <c r="A1058" s="181">
        <v>481</v>
      </c>
      <c r="B1058" s="182" t="s">
        <v>1646</v>
      </c>
      <c r="C1058" s="192" t="s">
        <v>1647</v>
      </c>
      <c r="D1058" s="183" t="s">
        <v>207</v>
      </c>
      <c r="E1058" s="184">
        <v>1</v>
      </c>
      <c r="F1058" s="185"/>
      <c r="G1058" s="186">
        <f t="shared" si="35"/>
        <v>0</v>
      </c>
      <c r="H1058" s="185"/>
      <c r="I1058" s="186">
        <f t="shared" si="36"/>
        <v>0</v>
      </c>
      <c r="J1058" s="185"/>
      <c r="K1058" s="186">
        <f t="shared" si="37"/>
        <v>0</v>
      </c>
      <c r="L1058" s="186">
        <v>21</v>
      </c>
      <c r="M1058" s="186">
        <f t="shared" si="38"/>
        <v>0</v>
      </c>
      <c r="N1058" s="184">
        <v>0</v>
      </c>
      <c r="O1058" s="184">
        <f t="shared" si="39"/>
        <v>0</v>
      </c>
      <c r="P1058" s="184">
        <v>0</v>
      </c>
      <c r="Q1058" s="184">
        <f t="shared" si="40"/>
        <v>0</v>
      </c>
      <c r="R1058" s="186"/>
      <c r="S1058" s="186" t="s">
        <v>203</v>
      </c>
      <c r="T1058" s="187" t="s">
        <v>208</v>
      </c>
      <c r="U1058" s="161">
        <v>0</v>
      </c>
      <c r="V1058" s="161">
        <f t="shared" si="41"/>
        <v>0</v>
      </c>
      <c r="W1058" s="161"/>
      <c r="X1058" s="161" t="s">
        <v>155</v>
      </c>
      <c r="Y1058" s="161" t="s">
        <v>156</v>
      </c>
      <c r="Z1058" s="150"/>
      <c r="AA1058" s="150"/>
      <c r="AB1058" s="150"/>
      <c r="AC1058" s="150"/>
      <c r="AD1058" s="150"/>
      <c r="AE1058" s="150"/>
      <c r="AF1058" s="150"/>
      <c r="AG1058" s="150" t="s">
        <v>164</v>
      </c>
      <c r="AH1058" s="150"/>
      <c r="AI1058" s="150"/>
      <c r="AJ1058" s="150"/>
      <c r="AK1058" s="150"/>
      <c r="AL1058" s="150"/>
      <c r="AM1058" s="150"/>
      <c r="AN1058" s="150"/>
      <c r="AO1058" s="150"/>
      <c r="AP1058" s="150"/>
      <c r="AQ1058" s="150"/>
      <c r="AR1058" s="150"/>
      <c r="AS1058" s="150"/>
      <c r="AT1058" s="150"/>
      <c r="AU1058" s="150"/>
      <c r="AV1058" s="150"/>
      <c r="AW1058" s="150"/>
      <c r="AX1058" s="150"/>
      <c r="AY1058" s="150"/>
      <c r="AZ1058" s="150"/>
      <c r="BA1058" s="150"/>
      <c r="BB1058" s="150"/>
      <c r="BC1058" s="150"/>
      <c r="BD1058" s="150"/>
      <c r="BE1058" s="150"/>
      <c r="BF1058" s="150"/>
      <c r="BG1058" s="150"/>
      <c r="BH1058" s="150"/>
    </row>
    <row r="1059" spans="1:60" outlineLevel="1" x14ac:dyDescent="0.2">
      <c r="A1059" s="181">
        <v>482</v>
      </c>
      <c r="B1059" s="182" t="s">
        <v>1648</v>
      </c>
      <c r="C1059" s="192" t="s">
        <v>1649</v>
      </c>
      <c r="D1059" s="183" t="s">
        <v>207</v>
      </c>
      <c r="E1059" s="184">
        <v>3</v>
      </c>
      <c r="F1059" s="185"/>
      <c r="G1059" s="186">
        <f t="shared" si="35"/>
        <v>0</v>
      </c>
      <c r="H1059" s="185"/>
      <c r="I1059" s="186">
        <f t="shared" si="36"/>
        <v>0</v>
      </c>
      <c r="J1059" s="185"/>
      <c r="K1059" s="186">
        <f t="shared" si="37"/>
        <v>0</v>
      </c>
      <c r="L1059" s="186">
        <v>21</v>
      </c>
      <c r="M1059" s="186">
        <f t="shared" si="38"/>
        <v>0</v>
      </c>
      <c r="N1059" s="184">
        <v>0</v>
      </c>
      <c r="O1059" s="184">
        <f t="shared" si="39"/>
        <v>0</v>
      </c>
      <c r="P1059" s="184">
        <v>0</v>
      </c>
      <c r="Q1059" s="184">
        <f t="shared" si="40"/>
        <v>0</v>
      </c>
      <c r="R1059" s="186"/>
      <c r="S1059" s="186" t="s">
        <v>203</v>
      </c>
      <c r="T1059" s="187" t="s">
        <v>208</v>
      </c>
      <c r="U1059" s="161">
        <v>0</v>
      </c>
      <c r="V1059" s="161">
        <f t="shared" si="41"/>
        <v>0</v>
      </c>
      <c r="W1059" s="161"/>
      <c r="X1059" s="161" t="s">
        <v>155</v>
      </c>
      <c r="Y1059" s="161" t="s">
        <v>156</v>
      </c>
      <c r="Z1059" s="150"/>
      <c r="AA1059" s="150"/>
      <c r="AB1059" s="150"/>
      <c r="AC1059" s="150"/>
      <c r="AD1059" s="150"/>
      <c r="AE1059" s="150"/>
      <c r="AF1059" s="150"/>
      <c r="AG1059" s="150" t="s">
        <v>164</v>
      </c>
      <c r="AH1059" s="150"/>
      <c r="AI1059" s="150"/>
      <c r="AJ1059" s="150"/>
      <c r="AK1059" s="150"/>
      <c r="AL1059" s="150"/>
      <c r="AM1059" s="150"/>
      <c r="AN1059" s="150"/>
      <c r="AO1059" s="150"/>
      <c r="AP1059" s="150"/>
      <c r="AQ1059" s="150"/>
      <c r="AR1059" s="150"/>
      <c r="AS1059" s="150"/>
      <c r="AT1059" s="150"/>
      <c r="AU1059" s="150"/>
      <c r="AV1059" s="150"/>
      <c r="AW1059" s="150"/>
      <c r="AX1059" s="150"/>
      <c r="AY1059" s="150"/>
      <c r="AZ1059" s="150"/>
      <c r="BA1059" s="150"/>
      <c r="BB1059" s="150"/>
      <c r="BC1059" s="150"/>
      <c r="BD1059" s="150"/>
      <c r="BE1059" s="150"/>
      <c r="BF1059" s="150"/>
      <c r="BG1059" s="150"/>
      <c r="BH1059" s="150"/>
    </row>
    <row r="1060" spans="1:60" outlineLevel="1" x14ac:dyDescent="0.2">
      <c r="A1060" s="181">
        <v>483</v>
      </c>
      <c r="B1060" s="182" t="s">
        <v>1650</v>
      </c>
      <c r="C1060" s="192" t="s">
        <v>1651</v>
      </c>
      <c r="D1060" s="183" t="s">
        <v>207</v>
      </c>
      <c r="E1060" s="184">
        <v>9</v>
      </c>
      <c r="F1060" s="185"/>
      <c r="G1060" s="186">
        <f t="shared" si="35"/>
        <v>0</v>
      </c>
      <c r="H1060" s="185"/>
      <c r="I1060" s="186">
        <f t="shared" si="36"/>
        <v>0</v>
      </c>
      <c r="J1060" s="185"/>
      <c r="K1060" s="186">
        <f t="shared" si="37"/>
        <v>0</v>
      </c>
      <c r="L1060" s="186">
        <v>21</v>
      </c>
      <c r="M1060" s="186">
        <f t="shared" si="38"/>
        <v>0</v>
      </c>
      <c r="N1060" s="184">
        <v>0</v>
      </c>
      <c r="O1060" s="184">
        <f t="shared" si="39"/>
        <v>0</v>
      </c>
      <c r="P1060" s="184">
        <v>0</v>
      </c>
      <c r="Q1060" s="184">
        <f t="shared" si="40"/>
        <v>0</v>
      </c>
      <c r="R1060" s="186"/>
      <c r="S1060" s="186" t="s">
        <v>203</v>
      </c>
      <c r="T1060" s="187" t="s">
        <v>208</v>
      </c>
      <c r="U1060" s="161">
        <v>0</v>
      </c>
      <c r="V1060" s="161">
        <f t="shared" si="41"/>
        <v>0</v>
      </c>
      <c r="W1060" s="161"/>
      <c r="X1060" s="161" t="s">
        <v>155</v>
      </c>
      <c r="Y1060" s="161" t="s">
        <v>156</v>
      </c>
      <c r="Z1060" s="150"/>
      <c r="AA1060" s="150"/>
      <c r="AB1060" s="150"/>
      <c r="AC1060" s="150"/>
      <c r="AD1060" s="150"/>
      <c r="AE1060" s="150"/>
      <c r="AF1060" s="150"/>
      <c r="AG1060" s="150" t="s">
        <v>164</v>
      </c>
      <c r="AH1060" s="150"/>
      <c r="AI1060" s="150"/>
      <c r="AJ1060" s="150"/>
      <c r="AK1060" s="150"/>
      <c r="AL1060" s="150"/>
      <c r="AM1060" s="150"/>
      <c r="AN1060" s="150"/>
      <c r="AO1060" s="150"/>
      <c r="AP1060" s="150"/>
      <c r="AQ1060" s="150"/>
      <c r="AR1060" s="150"/>
      <c r="AS1060" s="150"/>
      <c r="AT1060" s="150"/>
      <c r="AU1060" s="150"/>
      <c r="AV1060" s="150"/>
      <c r="AW1060" s="150"/>
      <c r="AX1060" s="150"/>
      <c r="AY1060" s="150"/>
      <c r="AZ1060" s="150"/>
      <c r="BA1060" s="150"/>
      <c r="BB1060" s="150"/>
      <c r="BC1060" s="150"/>
      <c r="BD1060" s="150"/>
      <c r="BE1060" s="150"/>
      <c r="BF1060" s="150"/>
      <c r="BG1060" s="150"/>
      <c r="BH1060" s="150"/>
    </row>
    <row r="1061" spans="1:60" outlineLevel="1" x14ac:dyDescent="0.2">
      <c r="A1061" s="181">
        <v>484</v>
      </c>
      <c r="B1061" s="182" t="s">
        <v>1652</v>
      </c>
      <c r="C1061" s="192" t="s">
        <v>1653</v>
      </c>
      <c r="D1061" s="183" t="s">
        <v>207</v>
      </c>
      <c r="E1061" s="184">
        <v>2</v>
      </c>
      <c r="F1061" s="185"/>
      <c r="G1061" s="186">
        <f t="shared" si="35"/>
        <v>0</v>
      </c>
      <c r="H1061" s="185"/>
      <c r="I1061" s="186">
        <f t="shared" si="36"/>
        <v>0</v>
      </c>
      <c r="J1061" s="185"/>
      <c r="K1061" s="186">
        <f t="shared" si="37"/>
        <v>0</v>
      </c>
      <c r="L1061" s="186">
        <v>21</v>
      </c>
      <c r="M1061" s="186">
        <f t="shared" si="38"/>
        <v>0</v>
      </c>
      <c r="N1061" s="184">
        <v>0</v>
      </c>
      <c r="O1061" s="184">
        <f t="shared" si="39"/>
        <v>0</v>
      </c>
      <c r="P1061" s="184">
        <v>0</v>
      </c>
      <c r="Q1061" s="184">
        <f t="shared" si="40"/>
        <v>0</v>
      </c>
      <c r="R1061" s="186"/>
      <c r="S1061" s="186" t="s">
        <v>203</v>
      </c>
      <c r="T1061" s="187" t="s">
        <v>208</v>
      </c>
      <c r="U1061" s="161">
        <v>0</v>
      </c>
      <c r="V1061" s="161">
        <f t="shared" si="41"/>
        <v>0</v>
      </c>
      <c r="W1061" s="161"/>
      <c r="X1061" s="161" t="s">
        <v>155</v>
      </c>
      <c r="Y1061" s="161" t="s">
        <v>156</v>
      </c>
      <c r="Z1061" s="150"/>
      <c r="AA1061" s="150"/>
      <c r="AB1061" s="150"/>
      <c r="AC1061" s="150"/>
      <c r="AD1061" s="150"/>
      <c r="AE1061" s="150"/>
      <c r="AF1061" s="150"/>
      <c r="AG1061" s="150" t="s">
        <v>164</v>
      </c>
      <c r="AH1061" s="150"/>
      <c r="AI1061" s="150"/>
      <c r="AJ1061" s="150"/>
      <c r="AK1061" s="150"/>
      <c r="AL1061" s="150"/>
      <c r="AM1061" s="150"/>
      <c r="AN1061" s="150"/>
      <c r="AO1061" s="150"/>
      <c r="AP1061" s="150"/>
      <c r="AQ1061" s="150"/>
      <c r="AR1061" s="150"/>
      <c r="AS1061" s="150"/>
      <c r="AT1061" s="150"/>
      <c r="AU1061" s="150"/>
      <c r="AV1061" s="150"/>
      <c r="AW1061" s="150"/>
      <c r="AX1061" s="150"/>
      <c r="AY1061" s="150"/>
      <c r="AZ1061" s="150"/>
      <c r="BA1061" s="150"/>
      <c r="BB1061" s="150"/>
      <c r="BC1061" s="150"/>
      <c r="BD1061" s="150"/>
      <c r="BE1061" s="150"/>
      <c r="BF1061" s="150"/>
      <c r="BG1061" s="150"/>
      <c r="BH1061" s="150"/>
    </row>
    <row r="1062" spans="1:60" outlineLevel="1" x14ac:dyDescent="0.2">
      <c r="A1062" s="181">
        <v>485</v>
      </c>
      <c r="B1062" s="182" t="s">
        <v>1654</v>
      </c>
      <c r="C1062" s="192" t="s">
        <v>1655</v>
      </c>
      <c r="D1062" s="183" t="s">
        <v>207</v>
      </c>
      <c r="E1062" s="184">
        <v>2</v>
      </c>
      <c r="F1062" s="185"/>
      <c r="G1062" s="186">
        <f t="shared" si="35"/>
        <v>0</v>
      </c>
      <c r="H1062" s="185"/>
      <c r="I1062" s="186">
        <f t="shared" si="36"/>
        <v>0</v>
      </c>
      <c r="J1062" s="185"/>
      <c r="K1062" s="186">
        <f t="shared" si="37"/>
        <v>0</v>
      </c>
      <c r="L1062" s="186">
        <v>21</v>
      </c>
      <c r="M1062" s="186">
        <f t="shared" si="38"/>
        <v>0</v>
      </c>
      <c r="N1062" s="184">
        <v>0</v>
      </c>
      <c r="O1062" s="184">
        <f t="shared" si="39"/>
        <v>0</v>
      </c>
      <c r="P1062" s="184">
        <v>0</v>
      </c>
      <c r="Q1062" s="184">
        <f t="shared" si="40"/>
        <v>0</v>
      </c>
      <c r="R1062" s="186"/>
      <c r="S1062" s="186" t="s">
        <v>203</v>
      </c>
      <c r="T1062" s="187" t="s">
        <v>208</v>
      </c>
      <c r="U1062" s="161">
        <v>0</v>
      </c>
      <c r="V1062" s="161">
        <f t="shared" si="41"/>
        <v>0</v>
      </c>
      <c r="W1062" s="161"/>
      <c r="X1062" s="161" t="s">
        <v>155</v>
      </c>
      <c r="Y1062" s="161" t="s">
        <v>156</v>
      </c>
      <c r="Z1062" s="150"/>
      <c r="AA1062" s="150"/>
      <c r="AB1062" s="150"/>
      <c r="AC1062" s="150"/>
      <c r="AD1062" s="150"/>
      <c r="AE1062" s="150"/>
      <c r="AF1062" s="150"/>
      <c r="AG1062" s="150" t="s">
        <v>164</v>
      </c>
      <c r="AH1062" s="150"/>
      <c r="AI1062" s="150"/>
      <c r="AJ1062" s="150"/>
      <c r="AK1062" s="150"/>
      <c r="AL1062" s="150"/>
      <c r="AM1062" s="150"/>
      <c r="AN1062" s="150"/>
      <c r="AO1062" s="150"/>
      <c r="AP1062" s="150"/>
      <c r="AQ1062" s="150"/>
      <c r="AR1062" s="150"/>
      <c r="AS1062" s="150"/>
      <c r="AT1062" s="150"/>
      <c r="AU1062" s="150"/>
      <c r="AV1062" s="150"/>
      <c r="AW1062" s="150"/>
      <c r="AX1062" s="150"/>
      <c r="AY1062" s="150"/>
      <c r="AZ1062" s="150"/>
      <c r="BA1062" s="150"/>
      <c r="BB1062" s="150"/>
      <c r="BC1062" s="150"/>
      <c r="BD1062" s="150"/>
      <c r="BE1062" s="150"/>
      <c r="BF1062" s="150"/>
      <c r="BG1062" s="150"/>
      <c r="BH1062" s="150"/>
    </row>
    <row r="1063" spans="1:60" outlineLevel="1" x14ac:dyDescent="0.2">
      <c r="A1063" s="181">
        <v>486</v>
      </c>
      <c r="B1063" s="182" t="s">
        <v>1656</v>
      </c>
      <c r="C1063" s="192" t="s">
        <v>1657</v>
      </c>
      <c r="D1063" s="183" t="s">
        <v>207</v>
      </c>
      <c r="E1063" s="184">
        <v>1</v>
      </c>
      <c r="F1063" s="185"/>
      <c r="G1063" s="186">
        <f t="shared" ref="G1063:G1091" si="42">ROUND(E1063*F1063,2)</f>
        <v>0</v>
      </c>
      <c r="H1063" s="185"/>
      <c r="I1063" s="186">
        <f t="shared" ref="I1063:I1091" si="43">ROUND(E1063*H1063,2)</f>
        <v>0</v>
      </c>
      <c r="J1063" s="185"/>
      <c r="K1063" s="186">
        <f t="shared" ref="K1063:K1091" si="44">ROUND(E1063*J1063,2)</f>
        <v>0</v>
      </c>
      <c r="L1063" s="186">
        <v>21</v>
      </c>
      <c r="M1063" s="186">
        <f t="shared" ref="M1063:M1091" si="45">G1063*(1+L1063/100)</f>
        <v>0</v>
      </c>
      <c r="N1063" s="184">
        <v>0</v>
      </c>
      <c r="O1063" s="184">
        <f t="shared" ref="O1063:O1091" si="46">ROUND(E1063*N1063,2)</f>
        <v>0</v>
      </c>
      <c r="P1063" s="184">
        <v>0</v>
      </c>
      <c r="Q1063" s="184">
        <f t="shared" ref="Q1063:Q1091" si="47">ROUND(E1063*P1063,2)</f>
        <v>0</v>
      </c>
      <c r="R1063" s="186"/>
      <c r="S1063" s="186" t="s">
        <v>203</v>
      </c>
      <c r="T1063" s="187" t="s">
        <v>208</v>
      </c>
      <c r="U1063" s="161">
        <v>0</v>
      </c>
      <c r="V1063" s="161">
        <f t="shared" ref="V1063:V1091" si="48">ROUND(E1063*U1063,2)</f>
        <v>0</v>
      </c>
      <c r="W1063" s="161"/>
      <c r="X1063" s="161" t="s">
        <v>155</v>
      </c>
      <c r="Y1063" s="161" t="s">
        <v>156</v>
      </c>
      <c r="Z1063" s="150"/>
      <c r="AA1063" s="150"/>
      <c r="AB1063" s="150"/>
      <c r="AC1063" s="150"/>
      <c r="AD1063" s="150"/>
      <c r="AE1063" s="150"/>
      <c r="AF1063" s="150"/>
      <c r="AG1063" s="150" t="s">
        <v>164</v>
      </c>
      <c r="AH1063" s="150"/>
      <c r="AI1063" s="150"/>
      <c r="AJ1063" s="150"/>
      <c r="AK1063" s="150"/>
      <c r="AL1063" s="150"/>
      <c r="AM1063" s="150"/>
      <c r="AN1063" s="150"/>
      <c r="AO1063" s="150"/>
      <c r="AP1063" s="150"/>
      <c r="AQ1063" s="150"/>
      <c r="AR1063" s="150"/>
      <c r="AS1063" s="150"/>
      <c r="AT1063" s="150"/>
      <c r="AU1063" s="150"/>
      <c r="AV1063" s="150"/>
      <c r="AW1063" s="150"/>
      <c r="AX1063" s="150"/>
      <c r="AY1063" s="150"/>
      <c r="AZ1063" s="150"/>
      <c r="BA1063" s="150"/>
      <c r="BB1063" s="150"/>
      <c r="BC1063" s="150"/>
      <c r="BD1063" s="150"/>
      <c r="BE1063" s="150"/>
      <c r="BF1063" s="150"/>
      <c r="BG1063" s="150"/>
      <c r="BH1063" s="150"/>
    </row>
    <row r="1064" spans="1:60" outlineLevel="1" x14ac:dyDescent="0.2">
      <c r="A1064" s="181">
        <v>487</v>
      </c>
      <c r="B1064" s="182" t="s">
        <v>1658</v>
      </c>
      <c r="C1064" s="192" t="s">
        <v>1659</v>
      </c>
      <c r="D1064" s="183" t="s">
        <v>207</v>
      </c>
      <c r="E1064" s="184">
        <v>1</v>
      </c>
      <c r="F1064" s="185"/>
      <c r="G1064" s="186">
        <f t="shared" si="42"/>
        <v>0</v>
      </c>
      <c r="H1064" s="185"/>
      <c r="I1064" s="186">
        <f t="shared" si="43"/>
        <v>0</v>
      </c>
      <c r="J1064" s="185"/>
      <c r="K1064" s="186">
        <f t="shared" si="44"/>
        <v>0</v>
      </c>
      <c r="L1064" s="186">
        <v>21</v>
      </c>
      <c r="M1064" s="186">
        <f t="shared" si="45"/>
        <v>0</v>
      </c>
      <c r="N1064" s="184">
        <v>0</v>
      </c>
      <c r="O1064" s="184">
        <f t="shared" si="46"/>
        <v>0</v>
      </c>
      <c r="P1064" s="184">
        <v>0</v>
      </c>
      <c r="Q1064" s="184">
        <f t="shared" si="47"/>
        <v>0</v>
      </c>
      <c r="R1064" s="186"/>
      <c r="S1064" s="186" t="s">
        <v>203</v>
      </c>
      <c r="T1064" s="187" t="s">
        <v>208</v>
      </c>
      <c r="U1064" s="161">
        <v>0</v>
      </c>
      <c r="V1064" s="161">
        <f t="shared" si="48"/>
        <v>0</v>
      </c>
      <c r="W1064" s="161"/>
      <c r="X1064" s="161" t="s">
        <v>155</v>
      </c>
      <c r="Y1064" s="161" t="s">
        <v>156</v>
      </c>
      <c r="Z1064" s="150"/>
      <c r="AA1064" s="150"/>
      <c r="AB1064" s="150"/>
      <c r="AC1064" s="150"/>
      <c r="AD1064" s="150"/>
      <c r="AE1064" s="150"/>
      <c r="AF1064" s="150"/>
      <c r="AG1064" s="150" t="s">
        <v>164</v>
      </c>
      <c r="AH1064" s="150"/>
      <c r="AI1064" s="150"/>
      <c r="AJ1064" s="150"/>
      <c r="AK1064" s="150"/>
      <c r="AL1064" s="150"/>
      <c r="AM1064" s="150"/>
      <c r="AN1064" s="150"/>
      <c r="AO1064" s="150"/>
      <c r="AP1064" s="150"/>
      <c r="AQ1064" s="150"/>
      <c r="AR1064" s="150"/>
      <c r="AS1064" s="150"/>
      <c r="AT1064" s="150"/>
      <c r="AU1064" s="150"/>
      <c r="AV1064" s="150"/>
      <c r="AW1064" s="150"/>
      <c r="AX1064" s="150"/>
      <c r="AY1064" s="150"/>
      <c r="AZ1064" s="150"/>
      <c r="BA1064" s="150"/>
      <c r="BB1064" s="150"/>
      <c r="BC1064" s="150"/>
      <c r="BD1064" s="150"/>
      <c r="BE1064" s="150"/>
      <c r="BF1064" s="150"/>
      <c r="BG1064" s="150"/>
      <c r="BH1064" s="150"/>
    </row>
    <row r="1065" spans="1:60" outlineLevel="1" x14ac:dyDescent="0.2">
      <c r="A1065" s="181">
        <v>488</v>
      </c>
      <c r="B1065" s="182" t="s">
        <v>1660</v>
      </c>
      <c r="C1065" s="192" t="s">
        <v>1661</v>
      </c>
      <c r="D1065" s="183" t="s">
        <v>207</v>
      </c>
      <c r="E1065" s="184">
        <v>1</v>
      </c>
      <c r="F1065" s="185"/>
      <c r="G1065" s="186">
        <f t="shared" si="42"/>
        <v>0</v>
      </c>
      <c r="H1065" s="185"/>
      <c r="I1065" s="186">
        <f t="shared" si="43"/>
        <v>0</v>
      </c>
      <c r="J1065" s="185"/>
      <c r="K1065" s="186">
        <f t="shared" si="44"/>
        <v>0</v>
      </c>
      <c r="L1065" s="186">
        <v>21</v>
      </c>
      <c r="M1065" s="186">
        <f t="shared" si="45"/>
        <v>0</v>
      </c>
      <c r="N1065" s="184">
        <v>0</v>
      </c>
      <c r="O1065" s="184">
        <f t="shared" si="46"/>
        <v>0</v>
      </c>
      <c r="P1065" s="184">
        <v>0</v>
      </c>
      <c r="Q1065" s="184">
        <f t="shared" si="47"/>
        <v>0</v>
      </c>
      <c r="R1065" s="186"/>
      <c r="S1065" s="186" t="s">
        <v>203</v>
      </c>
      <c r="T1065" s="187" t="s">
        <v>208</v>
      </c>
      <c r="U1065" s="161">
        <v>0</v>
      </c>
      <c r="V1065" s="161">
        <f t="shared" si="48"/>
        <v>0</v>
      </c>
      <c r="W1065" s="161"/>
      <c r="X1065" s="161" t="s">
        <v>155</v>
      </c>
      <c r="Y1065" s="161" t="s">
        <v>156</v>
      </c>
      <c r="Z1065" s="150"/>
      <c r="AA1065" s="150"/>
      <c r="AB1065" s="150"/>
      <c r="AC1065" s="150"/>
      <c r="AD1065" s="150"/>
      <c r="AE1065" s="150"/>
      <c r="AF1065" s="150"/>
      <c r="AG1065" s="150" t="s">
        <v>164</v>
      </c>
      <c r="AH1065" s="150"/>
      <c r="AI1065" s="150"/>
      <c r="AJ1065" s="150"/>
      <c r="AK1065" s="150"/>
      <c r="AL1065" s="150"/>
      <c r="AM1065" s="150"/>
      <c r="AN1065" s="150"/>
      <c r="AO1065" s="150"/>
      <c r="AP1065" s="150"/>
      <c r="AQ1065" s="150"/>
      <c r="AR1065" s="150"/>
      <c r="AS1065" s="150"/>
      <c r="AT1065" s="150"/>
      <c r="AU1065" s="150"/>
      <c r="AV1065" s="150"/>
      <c r="AW1065" s="150"/>
      <c r="AX1065" s="150"/>
      <c r="AY1065" s="150"/>
      <c r="AZ1065" s="150"/>
      <c r="BA1065" s="150"/>
      <c r="BB1065" s="150"/>
      <c r="BC1065" s="150"/>
      <c r="BD1065" s="150"/>
      <c r="BE1065" s="150"/>
      <c r="BF1065" s="150"/>
      <c r="BG1065" s="150"/>
      <c r="BH1065" s="150"/>
    </row>
    <row r="1066" spans="1:60" outlineLevel="1" x14ac:dyDescent="0.2">
      <c r="A1066" s="181">
        <v>489</v>
      </c>
      <c r="B1066" s="182" t="s">
        <v>1662</v>
      </c>
      <c r="C1066" s="192" t="s">
        <v>1663</v>
      </c>
      <c r="D1066" s="183" t="s">
        <v>207</v>
      </c>
      <c r="E1066" s="184">
        <v>1</v>
      </c>
      <c r="F1066" s="185"/>
      <c r="G1066" s="186">
        <f t="shared" si="42"/>
        <v>0</v>
      </c>
      <c r="H1066" s="185"/>
      <c r="I1066" s="186">
        <f t="shared" si="43"/>
        <v>0</v>
      </c>
      <c r="J1066" s="185"/>
      <c r="K1066" s="186">
        <f t="shared" si="44"/>
        <v>0</v>
      </c>
      <c r="L1066" s="186">
        <v>21</v>
      </c>
      <c r="M1066" s="186">
        <f t="shared" si="45"/>
        <v>0</v>
      </c>
      <c r="N1066" s="184">
        <v>0</v>
      </c>
      <c r="O1066" s="184">
        <f t="shared" si="46"/>
        <v>0</v>
      </c>
      <c r="P1066" s="184">
        <v>0</v>
      </c>
      <c r="Q1066" s="184">
        <f t="shared" si="47"/>
        <v>0</v>
      </c>
      <c r="R1066" s="186"/>
      <c r="S1066" s="186" t="s">
        <v>203</v>
      </c>
      <c r="T1066" s="187" t="s">
        <v>208</v>
      </c>
      <c r="U1066" s="161">
        <v>0</v>
      </c>
      <c r="V1066" s="161">
        <f t="shared" si="48"/>
        <v>0</v>
      </c>
      <c r="W1066" s="161"/>
      <c r="X1066" s="161" t="s">
        <v>155</v>
      </c>
      <c r="Y1066" s="161" t="s">
        <v>156</v>
      </c>
      <c r="Z1066" s="150"/>
      <c r="AA1066" s="150"/>
      <c r="AB1066" s="150"/>
      <c r="AC1066" s="150"/>
      <c r="AD1066" s="150"/>
      <c r="AE1066" s="150"/>
      <c r="AF1066" s="150"/>
      <c r="AG1066" s="150" t="s">
        <v>164</v>
      </c>
      <c r="AH1066" s="150"/>
      <c r="AI1066" s="150"/>
      <c r="AJ1066" s="150"/>
      <c r="AK1066" s="150"/>
      <c r="AL1066" s="150"/>
      <c r="AM1066" s="150"/>
      <c r="AN1066" s="150"/>
      <c r="AO1066" s="150"/>
      <c r="AP1066" s="150"/>
      <c r="AQ1066" s="150"/>
      <c r="AR1066" s="150"/>
      <c r="AS1066" s="150"/>
      <c r="AT1066" s="150"/>
      <c r="AU1066" s="150"/>
      <c r="AV1066" s="150"/>
      <c r="AW1066" s="150"/>
      <c r="AX1066" s="150"/>
      <c r="AY1066" s="150"/>
      <c r="AZ1066" s="150"/>
      <c r="BA1066" s="150"/>
      <c r="BB1066" s="150"/>
      <c r="BC1066" s="150"/>
      <c r="BD1066" s="150"/>
      <c r="BE1066" s="150"/>
      <c r="BF1066" s="150"/>
      <c r="BG1066" s="150"/>
      <c r="BH1066" s="150"/>
    </row>
    <row r="1067" spans="1:60" ht="22.5" outlineLevel="1" x14ac:dyDescent="0.2">
      <c r="A1067" s="181">
        <v>490</v>
      </c>
      <c r="B1067" s="182" t="s">
        <v>1664</v>
      </c>
      <c r="C1067" s="192" t="s">
        <v>1665</v>
      </c>
      <c r="D1067" s="183" t="s">
        <v>207</v>
      </c>
      <c r="E1067" s="184">
        <v>34</v>
      </c>
      <c r="F1067" s="185"/>
      <c r="G1067" s="186">
        <f t="shared" si="42"/>
        <v>0</v>
      </c>
      <c r="H1067" s="185"/>
      <c r="I1067" s="186">
        <f t="shared" si="43"/>
        <v>0</v>
      </c>
      <c r="J1067" s="185"/>
      <c r="K1067" s="186">
        <f t="shared" si="44"/>
        <v>0</v>
      </c>
      <c r="L1067" s="186">
        <v>21</v>
      </c>
      <c r="M1067" s="186">
        <f t="shared" si="45"/>
        <v>0</v>
      </c>
      <c r="N1067" s="184">
        <v>0</v>
      </c>
      <c r="O1067" s="184">
        <f t="shared" si="46"/>
        <v>0</v>
      </c>
      <c r="P1067" s="184">
        <v>0</v>
      </c>
      <c r="Q1067" s="184">
        <f t="shared" si="47"/>
        <v>0</v>
      </c>
      <c r="R1067" s="186"/>
      <c r="S1067" s="186" t="s">
        <v>203</v>
      </c>
      <c r="T1067" s="187" t="s">
        <v>208</v>
      </c>
      <c r="U1067" s="161">
        <v>0</v>
      </c>
      <c r="V1067" s="161">
        <f t="shared" si="48"/>
        <v>0</v>
      </c>
      <c r="W1067" s="161"/>
      <c r="X1067" s="161" t="s">
        <v>155</v>
      </c>
      <c r="Y1067" s="161" t="s">
        <v>156</v>
      </c>
      <c r="Z1067" s="150"/>
      <c r="AA1067" s="150"/>
      <c r="AB1067" s="150"/>
      <c r="AC1067" s="150"/>
      <c r="AD1067" s="150"/>
      <c r="AE1067" s="150"/>
      <c r="AF1067" s="150"/>
      <c r="AG1067" s="150" t="s">
        <v>164</v>
      </c>
      <c r="AH1067" s="150"/>
      <c r="AI1067" s="150"/>
      <c r="AJ1067" s="150"/>
      <c r="AK1067" s="150"/>
      <c r="AL1067" s="150"/>
      <c r="AM1067" s="150"/>
      <c r="AN1067" s="150"/>
      <c r="AO1067" s="150"/>
      <c r="AP1067" s="150"/>
      <c r="AQ1067" s="150"/>
      <c r="AR1067" s="150"/>
      <c r="AS1067" s="150"/>
      <c r="AT1067" s="150"/>
      <c r="AU1067" s="150"/>
      <c r="AV1067" s="150"/>
      <c r="AW1067" s="150"/>
      <c r="AX1067" s="150"/>
      <c r="AY1067" s="150"/>
      <c r="AZ1067" s="150"/>
      <c r="BA1067" s="150"/>
      <c r="BB1067" s="150"/>
      <c r="BC1067" s="150"/>
      <c r="BD1067" s="150"/>
      <c r="BE1067" s="150"/>
      <c r="BF1067" s="150"/>
      <c r="BG1067" s="150"/>
      <c r="BH1067" s="150"/>
    </row>
    <row r="1068" spans="1:60" ht="22.5" outlineLevel="1" x14ac:dyDescent="0.2">
      <c r="A1068" s="181">
        <v>491</v>
      </c>
      <c r="B1068" s="182" t="s">
        <v>1666</v>
      </c>
      <c r="C1068" s="192" t="s">
        <v>1667</v>
      </c>
      <c r="D1068" s="183" t="s">
        <v>207</v>
      </c>
      <c r="E1068" s="184">
        <v>19</v>
      </c>
      <c r="F1068" s="185"/>
      <c r="G1068" s="186">
        <f t="shared" si="42"/>
        <v>0</v>
      </c>
      <c r="H1068" s="185"/>
      <c r="I1068" s="186">
        <f t="shared" si="43"/>
        <v>0</v>
      </c>
      <c r="J1068" s="185"/>
      <c r="K1068" s="186">
        <f t="shared" si="44"/>
        <v>0</v>
      </c>
      <c r="L1068" s="186">
        <v>21</v>
      </c>
      <c r="M1068" s="186">
        <f t="shared" si="45"/>
        <v>0</v>
      </c>
      <c r="N1068" s="184">
        <v>0</v>
      </c>
      <c r="O1068" s="184">
        <f t="shared" si="46"/>
        <v>0</v>
      </c>
      <c r="P1068" s="184">
        <v>0</v>
      </c>
      <c r="Q1068" s="184">
        <f t="shared" si="47"/>
        <v>0</v>
      </c>
      <c r="R1068" s="186"/>
      <c r="S1068" s="186" t="s">
        <v>203</v>
      </c>
      <c r="T1068" s="187" t="s">
        <v>208</v>
      </c>
      <c r="U1068" s="161">
        <v>0</v>
      </c>
      <c r="V1068" s="161">
        <f t="shared" si="48"/>
        <v>0</v>
      </c>
      <c r="W1068" s="161"/>
      <c r="X1068" s="161" t="s">
        <v>155</v>
      </c>
      <c r="Y1068" s="161" t="s">
        <v>156</v>
      </c>
      <c r="Z1068" s="150"/>
      <c r="AA1068" s="150"/>
      <c r="AB1068" s="150"/>
      <c r="AC1068" s="150"/>
      <c r="AD1068" s="150"/>
      <c r="AE1068" s="150"/>
      <c r="AF1068" s="150"/>
      <c r="AG1068" s="150" t="s">
        <v>164</v>
      </c>
      <c r="AH1068" s="150"/>
      <c r="AI1068" s="150"/>
      <c r="AJ1068" s="150"/>
      <c r="AK1068" s="150"/>
      <c r="AL1068" s="150"/>
      <c r="AM1068" s="150"/>
      <c r="AN1068" s="150"/>
      <c r="AO1068" s="150"/>
      <c r="AP1068" s="150"/>
      <c r="AQ1068" s="150"/>
      <c r="AR1068" s="150"/>
      <c r="AS1068" s="150"/>
      <c r="AT1068" s="150"/>
      <c r="AU1068" s="150"/>
      <c r="AV1068" s="150"/>
      <c r="AW1068" s="150"/>
      <c r="AX1068" s="150"/>
      <c r="AY1068" s="150"/>
      <c r="AZ1068" s="150"/>
      <c r="BA1068" s="150"/>
      <c r="BB1068" s="150"/>
      <c r="BC1068" s="150"/>
      <c r="BD1068" s="150"/>
      <c r="BE1068" s="150"/>
      <c r="BF1068" s="150"/>
      <c r="BG1068" s="150"/>
      <c r="BH1068" s="150"/>
    </row>
    <row r="1069" spans="1:60" outlineLevel="1" x14ac:dyDescent="0.2">
      <c r="A1069" s="181">
        <v>492</v>
      </c>
      <c r="B1069" s="182" t="s">
        <v>1668</v>
      </c>
      <c r="C1069" s="192" t="s">
        <v>1669</v>
      </c>
      <c r="D1069" s="183" t="s">
        <v>207</v>
      </c>
      <c r="E1069" s="184">
        <v>1</v>
      </c>
      <c r="F1069" s="185"/>
      <c r="G1069" s="186">
        <f t="shared" si="42"/>
        <v>0</v>
      </c>
      <c r="H1069" s="185"/>
      <c r="I1069" s="186">
        <f t="shared" si="43"/>
        <v>0</v>
      </c>
      <c r="J1069" s="185"/>
      <c r="K1069" s="186">
        <f t="shared" si="44"/>
        <v>0</v>
      </c>
      <c r="L1069" s="186">
        <v>21</v>
      </c>
      <c r="M1069" s="186">
        <f t="shared" si="45"/>
        <v>0</v>
      </c>
      <c r="N1069" s="184">
        <v>0</v>
      </c>
      <c r="O1069" s="184">
        <f t="shared" si="46"/>
        <v>0</v>
      </c>
      <c r="P1069" s="184">
        <v>0</v>
      </c>
      <c r="Q1069" s="184">
        <f t="shared" si="47"/>
        <v>0</v>
      </c>
      <c r="R1069" s="186"/>
      <c r="S1069" s="186" t="s">
        <v>203</v>
      </c>
      <c r="T1069" s="187" t="s">
        <v>208</v>
      </c>
      <c r="U1069" s="161">
        <v>0</v>
      </c>
      <c r="V1069" s="161">
        <f t="shared" si="48"/>
        <v>0</v>
      </c>
      <c r="W1069" s="161"/>
      <c r="X1069" s="161" t="s">
        <v>155</v>
      </c>
      <c r="Y1069" s="161" t="s">
        <v>156</v>
      </c>
      <c r="Z1069" s="150"/>
      <c r="AA1069" s="150"/>
      <c r="AB1069" s="150"/>
      <c r="AC1069" s="150"/>
      <c r="AD1069" s="150"/>
      <c r="AE1069" s="150"/>
      <c r="AF1069" s="150"/>
      <c r="AG1069" s="150" t="s">
        <v>164</v>
      </c>
      <c r="AH1069" s="150"/>
      <c r="AI1069" s="150"/>
      <c r="AJ1069" s="150"/>
      <c r="AK1069" s="150"/>
      <c r="AL1069" s="150"/>
      <c r="AM1069" s="150"/>
      <c r="AN1069" s="150"/>
      <c r="AO1069" s="150"/>
      <c r="AP1069" s="150"/>
      <c r="AQ1069" s="150"/>
      <c r="AR1069" s="150"/>
      <c r="AS1069" s="150"/>
      <c r="AT1069" s="150"/>
      <c r="AU1069" s="150"/>
      <c r="AV1069" s="150"/>
      <c r="AW1069" s="150"/>
      <c r="AX1069" s="150"/>
      <c r="AY1069" s="150"/>
      <c r="AZ1069" s="150"/>
      <c r="BA1069" s="150"/>
      <c r="BB1069" s="150"/>
      <c r="BC1069" s="150"/>
      <c r="BD1069" s="150"/>
      <c r="BE1069" s="150"/>
      <c r="BF1069" s="150"/>
      <c r="BG1069" s="150"/>
      <c r="BH1069" s="150"/>
    </row>
    <row r="1070" spans="1:60" outlineLevel="1" x14ac:dyDescent="0.2">
      <c r="A1070" s="181">
        <v>493</v>
      </c>
      <c r="B1070" s="182" t="s">
        <v>1670</v>
      </c>
      <c r="C1070" s="192" t="s">
        <v>1671</v>
      </c>
      <c r="D1070" s="183" t="s">
        <v>207</v>
      </c>
      <c r="E1070" s="184">
        <v>1</v>
      </c>
      <c r="F1070" s="185"/>
      <c r="G1070" s="186">
        <f t="shared" si="42"/>
        <v>0</v>
      </c>
      <c r="H1070" s="185"/>
      <c r="I1070" s="186">
        <f t="shared" si="43"/>
        <v>0</v>
      </c>
      <c r="J1070" s="185"/>
      <c r="K1070" s="186">
        <f t="shared" si="44"/>
        <v>0</v>
      </c>
      <c r="L1070" s="186">
        <v>21</v>
      </c>
      <c r="M1070" s="186">
        <f t="shared" si="45"/>
        <v>0</v>
      </c>
      <c r="N1070" s="184">
        <v>0</v>
      </c>
      <c r="O1070" s="184">
        <f t="shared" si="46"/>
        <v>0</v>
      </c>
      <c r="P1070" s="184">
        <v>0</v>
      </c>
      <c r="Q1070" s="184">
        <f t="shared" si="47"/>
        <v>0</v>
      </c>
      <c r="R1070" s="186"/>
      <c r="S1070" s="186" t="s">
        <v>203</v>
      </c>
      <c r="T1070" s="187" t="s">
        <v>208</v>
      </c>
      <c r="U1070" s="161">
        <v>0</v>
      </c>
      <c r="V1070" s="161">
        <f t="shared" si="48"/>
        <v>0</v>
      </c>
      <c r="W1070" s="161"/>
      <c r="X1070" s="161" t="s">
        <v>155</v>
      </c>
      <c r="Y1070" s="161" t="s">
        <v>156</v>
      </c>
      <c r="Z1070" s="150"/>
      <c r="AA1070" s="150"/>
      <c r="AB1070" s="150"/>
      <c r="AC1070" s="150"/>
      <c r="AD1070" s="150"/>
      <c r="AE1070" s="150"/>
      <c r="AF1070" s="150"/>
      <c r="AG1070" s="150" t="s">
        <v>164</v>
      </c>
      <c r="AH1070" s="150"/>
      <c r="AI1070" s="150"/>
      <c r="AJ1070" s="150"/>
      <c r="AK1070" s="150"/>
      <c r="AL1070" s="150"/>
      <c r="AM1070" s="150"/>
      <c r="AN1070" s="150"/>
      <c r="AO1070" s="150"/>
      <c r="AP1070" s="150"/>
      <c r="AQ1070" s="150"/>
      <c r="AR1070" s="150"/>
      <c r="AS1070" s="150"/>
      <c r="AT1070" s="150"/>
      <c r="AU1070" s="150"/>
      <c r="AV1070" s="150"/>
      <c r="AW1070" s="150"/>
      <c r="AX1070" s="150"/>
      <c r="AY1070" s="150"/>
      <c r="AZ1070" s="150"/>
      <c r="BA1070" s="150"/>
      <c r="BB1070" s="150"/>
      <c r="BC1070" s="150"/>
      <c r="BD1070" s="150"/>
      <c r="BE1070" s="150"/>
      <c r="BF1070" s="150"/>
      <c r="BG1070" s="150"/>
      <c r="BH1070" s="150"/>
    </row>
    <row r="1071" spans="1:60" outlineLevel="1" x14ac:dyDescent="0.2">
      <c r="A1071" s="181">
        <v>494</v>
      </c>
      <c r="B1071" s="182" t="s">
        <v>1672</v>
      </c>
      <c r="C1071" s="192" t="s">
        <v>1673</v>
      </c>
      <c r="D1071" s="183" t="s">
        <v>207</v>
      </c>
      <c r="E1071" s="184">
        <v>1</v>
      </c>
      <c r="F1071" s="185"/>
      <c r="G1071" s="186">
        <f t="shared" si="42"/>
        <v>0</v>
      </c>
      <c r="H1071" s="185"/>
      <c r="I1071" s="186">
        <f t="shared" si="43"/>
        <v>0</v>
      </c>
      <c r="J1071" s="185"/>
      <c r="K1071" s="186">
        <f t="shared" si="44"/>
        <v>0</v>
      </c>
      <c r="L1071" s="186">
        <v>21</v>
      </c>
      <c r="M1071" s="186">
        <f t="shared" si="45"/>
        <v>0</v>
      </c>
      <c r="N1071" s="184">
        <v>0</v>
      </c>
      <c r="O1071" s="184">
        <f t="shared" si="46"/>
        <v>0</v>
      </c>
      <c r="P1071" s="184">
        <v>0</v>
      </c>
      <c r="Q1071" s="184">
        <f t="shared" si="47"/>
        <v>0</v>
      </c>
      <c r="R1071" s="186"/>
      <c r="S1071" s="186" t="s">
        <v>203</v>
      </c>
      <c r="T1071" s="187" t="s">
        <v>208</v>
      </c>
      <c r="U1071" s="161">
        <v>0</v>
      </c>
      <c r="V1071" s="161">
        <f t="shared" si="48"/>
        <v>0</v>
      </c>
      <c r="W1071" s="161"/>
      <c r="X1071" s="161" t="s">
        <v>155</v>
      </c>
      <c r="Y1071" s="161" t="s">
        <v>156</v>
      </c>
      <c r="Z1071" s="150"/>
      <c r="AA1071" s="150"/>
      <c r="AB1071" s="150"/>
      <c r="AC1071" s="150"/>
      <c r="AD1071" s="150"/>
      <c r="AE1071" s="150"/>
      <c r="AF1071" s="150"/>
      <c r="AG1071" s="150" t="s">
        <v>164</v>
      </c>
      <c r="AH1071" s="150"/>
      <c r="AI1071" s="150"/>
      <c r="AJ1071" s="150"/>
      <c r="AK1071" s="150"/>
      <c r="AL1071" s="150"/>
      <c r="AM1071" s="150"/>
      <c r="AN1071" s="150"/>
      <c r="AO1071" s="150"/>
      <c r="AP1071" s="150"/>
      <c r="AQ1071" s="150"/>
      <c r="AR1071" s="150"/>
      <c r="AS1071" s="150"/>
      <c r="AT1071" s="150"/>
      <c r="AU1071" s="150"/>
      <c r="AV1071" s="150"/>
      <c r="AW1071" s="150"/>
      <c r="AX1071" s="150"/>
      <c r="AY1071" s="150"/>
      <c r="AZ1071" s="150"/>
      <c r="BA1071" s="150"/>
      <c r="BB1071" s="150"/>
      <c r="BC1071" s="150"/>
      <c r="BD1071" s="150"/>
      <c r="BE1071" s="150"/>
      <c r="BF1071" s="150"/>
      <c r="BG1071" s="150"/>
      <c r="BH1071" s="150"/>
    </row>
    <row r="1072" spans="1:60" outlineLevel="1" x14ac:dyDescent="0.2">
      <c r="A1072" s="181">
        <v>495</v>
      </c>
      <c r="B1072" s="182" t="s">
        <v>1674</v>
      </c>
      <c r="C1072" s="192" t="s">
        <v>1675</v>
      </c>
      <c r="D1072" s="183" t="s">
        <v>207</v>
      </c>
      <c r="E1072" s="184">
        <v>1</v>
      </c>
      <c r="F1072" s="185"/>
      <c r="G1072" s="186">
        <f t="shared" si="42"/>
        <v>0</v>
      </c>
      <c r="H1072" s="185"/>
      <c r="I1072" s="186">
        <f t="shared" si="43"/>
        <v>0</v>
      </c>
      <c r="J1072" s="185"/>
      <c r="K1072" s="186">
        <f t="shared" si="44"/>
        <v>0</v>
      </c>
      <c r="L1072" s="186">
        <v>21</v>
      </c>
      <c r="M1072" s="186">
        <f t="shared" si="45"/>
        <v>0</v>
      </c>
      <c r="N1072" s="184">
        <v>0</v>
      </c>
      <c r="O1072" s="184">
        <f t="shared" si="46"/>
        <v>0</v>
      </c>
      <c r="P1072" s="184">
        <v>0</v>
      </c>
      <c r="Q1072" s="184">
        <f t="shared" si="47"/>
        <v>0</v>
      </c>
      <c r="R1072" s="186"/>
      <c r="S1072" s="186" t="s">
        <v>203</v>
      </c>
      <c r="T1072" s="187" t="s">
        <v>208</v>
      </c>
      <c r="U1072" s="161">
        <v>0</v>
      </c>
      <c r="V1072" s="161">
        <f t="shared" si="48"/>
        <v>0</v>
      </c>
      <c r="W1072" s="161"/>
      <c r="X1072" s="161" t="s">
        <v>155</v>
      </c>
      <c r="Y1072" s="161" t="s">
        <v>156</v>
      </c>
      <c r="Z1072" s="150"/>
      <c r="AA1072" s="150"/>
      <c r="AB1072" s="150"/>
      <c r="AC1072" s="150"/>
      <c r="AD1072" s="150"/>
      <c r="AE1072" s="150"/>
      <c r="AF1072" s="150"/>
      <c r="AG1072" s="150" t="s">
        <v>164</v>
      </c>
      <c r="AH1072" s="150"/>
      <c r="AI1072" s="150"/>
      <c r="AJ1072" s="150"/>
      <c r="AK1072" s="150"/>
      <c r="AL1072" s="150"/>
      <c r="AM1072" s="150"/>
      <c r="AN1072" s="150"/>
      <c r="AO1072" s="150"/>
      <c r="AP1072" s="150"/>
      <c r="AQ1072" s="150"/>
      <c r="AR1072" s="150"/>
      <c r="AS1072" s="150"/>
      <c r="AT1072" s="150"/>
      <c r="AU1072" s="150"/>
      <c r="AV1072" s="150"/>
      <c r="AW1072" s="150"/>
      <c r="AX1072" s="150"/>
      <c r="AY1072" s="150"/>
      <c r="AZ1072" s="150"/>
      <c r="BA1072" s="150"/>
      <c r="BB1072" s="150"/>
      <c r="BC1072" s="150"/>
      <c r="BD1072" s="150"/>
      <c r="BE1072" s="150"/>
      <c r="BF1072" s="150"/>
      <c r="BG1072" s="150"/>
      <c r="BH1072" s="150"/>
    </row>
    <row r="1073" spans="1:60" outlineLevel="1" x14ac:dyDescent="0.2">
      <c r="A1073" s="181">
        <v>496</v>
      </c>
      <c r="B1073" s="182" t="s">
        <v>1676</v>
      </c>
      <c r="C1073" s="192" t="s">
        <v>1677</v>
      </c>
      <c r="D1073" s="183" t="s">
        <v>207</v>
      </c>
      <c r="E1073" s="184">
        <v>1</v>
      </c>
      <c r="F1073" s="185"/>
      <c r="G1073" s="186">
        <f t="shared" si="42"/>
        <v>0</v>
      </c>
      <c r="H1073" s="185"/>
      <c r="I1073" s="186">
        <f t="shared" si="43"/>
        <v>0</v>
      </c>
      <c r="J1073" s="185"/>
      <c r="K1073" s="186">
        <f t="shared" si="44"/>
        <v>0</v>
      </c>
      <c r="L1073" s="186">
        <v>21</v>
      </c>
      <c r="M1073" s="186">
        <f t="shared" si="45"/>
        <v>0</v>
      </c>
      <c r="N1073" s="184">
        <v>0</v>
      </c>
      <c r="O1073" s="184">
        <f t="shared" si="46"/>
        <v>0</v>
      </c>
      <c r="P1073" s="184">
        <v>0</v>
      </c>
      <c r="Q1073" s="184">
        <f t="shared" si="47"/>
        <v>0</v>
      </c>
      <c r="R1073" s="186"/>
      <c r="S1073" s="186" t="s">
        <v>203</v>
      </c>
      <c r="T1073" s="187" t="s">
        <v>208</v>
      </c>
      <c r="U1073" s="161">
        <v>0</v>
      </c>
      <c r="V1073" s="161">
        <f t="shared" si="48"/>
        <v>0</v>
      </c>
      <c r="W1073" s="161"/>
      <c r="X1073" s="161" t="s">
        <v>155</v>
      </c>
      <c r="Y1073" s="161" t="s">
        <v>156</v>
      </c>
      <c r="Z1073" s="150"/>
      <c r="AA1073" s="150"/>
      <c r="AB1073" s="150"/>
      <c r="AC1073" s="150"/>
      <c r="AD1073" s="150"/>
      <c r="AE1073" s="150"/>
      <c r="AF1073" s="150"/>
      <c r="AG1073" s="150" t="s">
        <v>164</v>
      </c>
      <c r="AH1073" s="150"/>
      <c r="AI1073" s="150"/>
      <c r="AJ1073" s="150"/>
      <c r="AK1073" s="150"/>
      <c r="AL1073" s="150"/>
      <c r="AM1073" s="150"/>
      <c r="AN1073" s="150"/>
      <c r="AO1073" s="150"/>
      <c r="AP1073" s="150"/>
      <c r="AQ1073" s="150"/>
      <c r="AR1073" s="150"/>
      <c r="AS1073" s="150"/>
      <c r="AT1073" s="150"/>
      <c r="AU1073" s="150"/>
      <c r="AV1073" s="150"/>
      <c r="AW1073" s="150"/>
      <c r="AX1073" s="150"/>
      <c r="AY1073" s="150"/>
      <c r="AZ1073" s="150"/>
      <c r="BA1073" s="150"/>
      <c r="BB1073" s="150"/>
      <c r="BC1073" s="150"/>
      <c r="BD1073" s="150"/>
      <c r="BE1073" s="150"/>
      <c r="BF1073" s="150"/>
      <c r="BG1073" s="150"/>
      <c r="BH1073" s="150"/>
    </row>
    <row r="1074" spans="1:60" outlineLevel="1" x14ac:dyDescent="0.2">
      <c r="A1074" s="181">
        <v>497</v>
      </c>
      <c r="B1074" s="182" t="s">
        <v>1678</v>
      </c>
      <c r="C1074" s="192" t="s">
        <v>1679</v>
      </c>
      <c r="D1074" s="183" t="s">
        <v>207</v>
      </c>
      <c r="E1074" s="184">
        <v>33</v>
      </c>
      <c r="F1074" s="185"/>
      <c r="G1074" s="186">
        <f t="shared" si="42"/>
        <v>0</v>
      </c>
      <c r="H1074" s="185"/>
      <c r="I1074" s="186">
        <f t="shared" si="43"/>
        <v>0</v>
      </c>
      <c r="J1074" s="185"/>
      <c r="K1074" s="186">
        <f t="shared" si="44"/>
        <v>0</v>
      </c>
      <c r="L1074" s="186">
        <v>21</v>
      </c>
      <c r="M1074" s="186">
        <f t="shared" si="45"/>
        <v>0</v>
      </c>
      <c r="N1074" s="184">
        <v>0</v>
      </c>
      <c r="O1074" s="184">
        <f t="shared" si="46"/>
        <v>0</v>
      </c>
      <c r="P1074" s="184">
        <v>0</v>
      </c>
      <c r="Q1074" s="184">
        <f t="shared" si="47"/>
        <v>0</v>
      </c>
      <c r="R1074" s="186"/>
      <c r="S1074" s="186" t="s">
        <v>203</v>
      </c>
      <c r="T1074" s="187" t="s">
        <v>208</v>
      </c>
      <c r="U1074" s="161">
        <v>0</v>
      </c>
      <c r="V1074" s="161">
        <f t="shared" si="48"/>
        <v>0</v>
      </c>
      <c r="W1074" s="161"/>
      <c r="X1074" s="161" t="s">
        <v>155</v>
      </c>
      <c r="Y1074" s="161" t="s">
        <v>156</v>
      </c>
      <c r="Z1074" s="150"/>
      <c r="AA1074" s="150"/>
      <c r="AB1074" s="150"/>
      <c r="AC1074" s="150"/>
      <c r="AD1074" s="150"/>
      <c r="AE1074" s="150"/>
      <c r="AF1074" s="150"/>
      <c r="AG1074" s="150" t="s">
        <v>164</v>
      </c>
      <c r="AH1074" s="150"/>
      <c r="AI1074" s="150"/>
      <c r="AJ1074" s="150"/>
      <c r="AK1074" s="150"/>
      <c r="AL1074" s="150"/>
      <c r="AM1074" s="150"/>
      <c r="AN1074" s="150"/>
      <c r="AO1074" s="150"/>
      <c r="AP1074" s="150"/>
      <c r="AQ1074" s="150"/>
      <c r="AR1074" s="150"/>
      <c r="AS1074" s="150"/>
      <c r="AT1074" s="150"/>
      <c r="AU1074" s="150"/>
      <c r="AV1074" s="150"/>
      <c r="AW1074" s="150"/>
      <c r="AX1074" s="150"/>
      <c r="AY1074" s="150"/>
      <c r="AZ1074" s="150"/>
      <c r="BA1074" s="150"/>
      <c r="BB1074" s="150"/>
      <c r="BC1074" s="150"/>
      <c r="BD1074" s="150"/>
      <c r="BE1074" s="150"/>
      <c r="BF1074" s="150"/>
      <c r="BG1074" s="150"/>
      <c r="BH1074" s="150"/>
    </row>
    <row r="1075" spans="1:60" outlineLevel="1" x14ac:dyDescent="0.2">
      <c r="A1075" s="181">
        <v>498</v>
      </c>
      <c r="B1075" s="182" t="s">
        <v>1680</v>
      </c>
      <c r="C1075" s="192" t="s">
        <v>1681</v>
      </c>
      <c r="D1075" s="183" t="s">
        <v>207</v>
      </c>
      <c r="E1075" s="184">
        <v>41</v>
      </c>
      <c r="F1075" s="185"/>
      <c r="G1075" s="186">
        <f t="shared" si="42"/>
        <v>0</v>
      </c>
      <c r="H1075" s="185"/>
      <c r="I1075" s="186">
        <f t="shared" si="43"/>
        <v>0</v>
      </c>
      <c r="J1075" s="185"/>
      <c r="K1075" s="186">
        <f t="shared" si="44"/>
        <v>0</v>
      </c>
      <c r="L1075" s="186">
        <v>21</v>
      </c>
      <c r="M1075" s="186">
        <f t="shared" si="45"/>
        <v>0</v>
      </c>
      <c r="N1075" s="184">
        <v>0</v>
      </c>
      <c r="O1075" s="184">
        <f t="shared" si="46"/>
        <v>0</v>
      </c>
      <c r="P1075" s="184">
        <v>0</v>
      </c>
      <c r="Q1075" s="184">
        <f t="shared" si="47"/>
        <v>0</v>
      </c>
      <c r="R1075" s="186"/>
      <c r="S1075" s="186" t="s">
        <v>203</v>
      </c>
      <c r="T1075" s="187" t="s">
        <v>208</v>
      </c>
      <c r="U1075" s="161">
        <v>0</v>
      </c>
      <c r="V1075" s="161">
        <f t="shared" si="48"/>
        <v>0</v>
      </c>
      <c r="W1075" s="161"/>
      <c r="X1075" s="161" t="s">
        <v>155</v>
      </c>
      <c r="Y1075" s="161" t="s">
        <v>156</v>
      </c>
      <c r="Z1075" s="150"/>
      <c r="AA1075" s="150"/>
      <c r="AB1075" s="150"/>
      <c r="AC1075" s="150"/>
      <c r="AD1075" s="150"/>
      <c r="AE1075" s="150"/>
      <c r="AF1075" s="150"/>
      <c r="AG1075" s="150" t="s">
        <v>164</v>
      </c>
      <c r="AH1075" s="150"/>
      <c r="AI1075" s="150"/>
      <c r="AJ1075" s="150"/>
      <c r="AK1075" s="150"/>
      <c r="AL1075" s="150"/>
      <c r="AM1075" s="150"/>
      <c r="AN1075" s="150"/>
      <c r="AO1075" s="150"/>
      <c r="AP1075" s="150"/>
      <c r="AQ1075" s="150"/>
      <c r="AR1075" s="150"/>
      <c r="AS1075" s="150"/>
      <c r="AT1075" s="150"/>
      <c r="AU1075" s="150"/>
      <c r="AV1075" s="150"/>
      <c r="AW1075" s="150"/>
      <c r="AX1075" s="150"/>
      <c r="AY1075" s="150"/>
      <c r="AZ1075" s="150"/>
      <c r="BA1075" s="150"/>
      <c r="BB1075" s="150"/>
      <c r="BC1075" s="150"/>
      <c r="BD1075" s="150"/>
      <c r="BE1075" s="150"/>
      <c r="BF1075" s="150"/>
      <c r="BG1075" s="150"/>
      <c r="BH1075" s="150"/>
    </row>
    <row r="1076" spans="1:60" outlineLevel="1" x14ac:dyDescent="0.2">
      <c r="A1076" s="181">
        <v>499</v>
      </c>
      <c r="B1076" s="182" t="s">
        <v>1682</v>
      </c>
      <c r="C1076" s="192" t="s">
        <v>1683</v>
      </c>
      <c r="D1076" s="183" t="s">
        <v>207</v>
      </c>
      <c r="E1076" s="184">
        <v>27</v>
      </c>
      <c r="F1076" s="185"/>
      <c r="G1076" s="186">
        <f t="shared" si="42"/>
        <v>0</v>
      </c>
      <c r="H1076" s="185"/>
      <c r="I1076" s="186">
        <f t="shared" si="43"/>
        <v>0</v>
      </c>
      <c r="J1076" s="185"/>
      <c r="K1076" s="186">
        <f t="shared" si="44"/>
        <v>0</v>
      </c>
      <c r="L1076" s="186">
        <v>21</v>
      </c>
      <c r="M1076" s="186">
        <f t="shared" si="45"/>
        <v>0</v>
      </c>
      <c r="N1076" s="184">
        <v>0</v>
      </c>
      <c r="O1076" s="184">
        <f t="shared" si="46"/>
        <v>0</v>
      </c>
      <c r="P1076" s="184">
        <v>0</v>
      </c>
      <c r="Q1076" s="184">
        <f t="shared" si="47"/>
        <v>0</v>
      </c>
      <c r="R1076" s="186"/>
      <c r="S1076" s="186" t="s">
        <v>203</v>
      </c>
      <c r="T1076" s="187" t="s">
        <v>208</v>
      </c>
      <c r="U1076" s="161">
        <v>0</v>
      </c>
      <c r="V1076" s="161">
        <f t="shared" si="48"/>
        <v>0</v>
      </c>
      <c r="W1076" s="161"/>
      <c r="X1076" s="161" t="s">
        <v>155</v>
      </c>
      <c r="Y1076" s="161" t="s">
        <v>156</v>
      </c>
      <c r="Z1076" s="150"/>
      <c r="AA1076" s="150"/>
      <c r="AB1076" s="150"/>
      <c r="AC1076" s="150"/>
      <c r="AD1076" s="150"/>
      <c r="AE1076" s="150"/>
      <c r="AF1076" s="150"/>
      <c r="AG1076" s="150" t="s">
        <v>164</v>
      </c>
      <c r="AH1076" s="150"/>
      <c r="AI1076" s="150"/>
      <c r="AJ1076" s="150"/>
      <c r="AK1076" s="150"/>
      <c r="AL1076" s="150"/>
      <c r="AM1076" s="150"/>
      <c r="AN1076" s="150"/>
      <c r="AO1076" s="150"/>
      <c r="AP1076" s="150"/>
      <c r="AQ1076" s="150"/>
      <c r="AR1076" s="150"/>
      <c r="AS1076" s="150"/>
      <c r="AT1076" s="150"/>
      <c r="AU1076" s="150"/>
      <c r="AV1076" s="150"/>
      <c r="AW1076" s="150"/>
      <c r="AX1076" s="150"/>
      <c r="AY1076" s="150"/>
      <c r="AZ1076" s="150"/>
      <c r="BA1076" s="150"/>
      <c r="BB1076" s="150"/>
      <c r="BC1076" s="150"/>
      <c r="BD1076" s="150"/>
      <c r="BE1076" s="150"/>
      <c r="BF1076" s="150"/>
      <c r="BG1076" s="150"/>
      <c r="BH1076" s="150"/>
    </row>
    <row r="1077" spans="1:60" outlineLevel="1" x14ac:dyDescent="0.2">
      <c r="A1077" s="181">
        <v>500</v>
      </c>
      <c r="B1077" s="182" t="s">
        <v>1684</v>
      </c>
      <c r="C1077" s="192" t="s">
        <v>1685</v>
      </c>
      <c r="D1077" s="183" t="s">
        <v>207</v>
      </c>
      <c r="E1077" s="184">
        <v>31</v>
      </c>
      <c r="F1077" s="185"/>
      <c r="G1077" s="186">
        <f t="shared" si="42"/>
        <v>0</v>
      </c>
      <c r="H1077" s="185"/>
      <c r="I1077" s="186">
        <f t="shared" si="43"/>
        <v>0</v>
      </c>
      <c r="J1077" s="185"/>
      <c r="K1077" s="186">
        <f t="shared" si="44"/>
        <v>0</v>
      </c>
      <c r="L1077" s="186">
        <v>21</v>
      </c>
      <c r="M1077" s="186">
        <f t="shared" si="45"/>
        <v>0</v>
      </c>
      <c r="N1077" s="184">
        <v>0</v>
      </c>
      <c r="O1077" s="184">
        <f t="shared" si="46"/>
        <v>0</v>
      </c>
      <c r="P1077" s="184">
        <v>0</v>
      </c>
      <c r="Q1077" s="184">
        <f t="shared" si="47"/>
        <v>0</v>
      </c>
      <c r="R1077" s="186"/>
      <c r="S1077" s="186" t="s">
        <v>203</v>
      </c>
      <c r="T1077" s="187" t="s">
        <v>208</v>
      </c>
      <c r="U1077" s="161">
        <v>0</v>
      </c>
      <c r="V1077" s="161">
        <f t="shared" si="48"/>
        <v>0</v>
      </c>
      <c r="W1077" s="161"/>
      <c r="X1077" s="161" t="s">
        <v>155</v>
      </c>
      <c r="Y1077" s="161" t="s">
        <v>156</v>
      </c>
      <c r="Z1077" s="150"/>
      <c r="AA1077" s="150"/>
      <c r="AB1077" s="150"/>
      <c r="AC1077" s="150"/>
      <c r="AD1077" s="150"/>
      <c r="AE1077" s="150"/>
      <c r="AF1077" s="150"/>
      <c r="AG1077" s="150" t="s">
        <v>164</v>
      </c>
      <c r="AH1077" s="150"/>
      <c r="AI1077" s="150"/>
      <c r="AJ1077" s="150"/>
      <c r="AK1077" s="150"/>
      <c r="AL1077" s="150"/>
      <c r="AM1077" s="150"/>
      <c r="AN1077" s="150"/>
      <c r="AO1077" s="150"/>
      <c r="AP1077" s="150"/>
      <c r="AQ1077" s="150"/>
      <c r="AR1077" s="150"/>
      <c r="AS1077" s="150"/>
      <c r="AT1077" s="150"/>
      <c r="AU1077" s="150"/>
      <c r="AV1077" s="150"/>
      <c r="AW1077" s="150"/>
      <c r="AX1077" s="150"/>
      <c r="AY1077" s="150"/>
      <c r="AZ1077" s="150"/>
      <c r="BA1077" s="150"/>
      <c r="BB1077" s="150"/>
      <c r="BC1077" s="150"/>
      <c r="BD1077" s="150"/>
      <c r="BE1077" s="150"/>
      <c r="BF1077" s="150"/>
      <c r="BG1077" s="150"/>
      <c r="BH1077" s="150"/>
    </row>
    <row r="1078" spans="1:60" outlineLevel="1" x14ac:dyDescent="0.2">
      <c r="A1078" s="181">
        <v>501</v>
      </c>
      <c r="B1078" s="182" t="s">
        <v>1686</v>
      </c>
      <c r="C1078" s="192" t="s">
        <v>1687</v>
      </c>
      <c r="D1078" s="183" t="s">
        <v>207</v>
      </c>
      <c r="E1078" s="184">
        <v>27</v>
      </c>
      <c r="F1078" s="185"/>
      <c r="G1078" s="186">
        <f t="shared" si="42"/>
        <v>0</v>
      </c>
      <c r="H1078" s="185"/>
      <c r="I1078" s="186">
        <f t="shared" si="43"/>
        <v>0</v>
      </c>
      <c r="J1078" s="185"/>
      <c r="K1078" s="186">
        <f t="shared" si="44"/>
        <v>0</v>
      </c>
      <c r="L1078" s="186">
        <v>21</v>
      </c>
      <c r="M1078" s="186">
        <f t="shared" si="45"/>
        <v>0</v>
      </c>
      <c r="N1078" s="184">
        <v>0</v>
      </c>
      <c r="O1078" s="184">
        <f t="shared" si="46"/>
        <v>0</v>
      </c>
      <c r="P1078" s="184">
        <v>0</v>
      </c>
      <c r="Q1078" s="184">
        <f t="shared" si="47"/>
        <v>0</v>
      </c>
      <c r="R1078" s="186"/>
      <c r="S1078" s="186" t="s">
        <v>203</v>
      </c>
      <c r="T1078" s="187" t="s">
        <v>208</v>
      </c>
      <c r="U1078" s="161">
        <v>0</v>
      </c>
      <c r="V1078" s="161">
        <f t="shared" si="48"/>
        <v>0</v>
      </c>
      <c r="W1078" s="161"/>
      <c r="X1078" s="161" t="s">
        <v>155</v>
      </c>
      <c r="Y1078" s="161" t="s">
        <v>156</v>
      </c>
      <c r="Z1078" s="150"/>
      <c r="AA1078" s="150"/>
      <c r="AB1078" s="150"/>
      <c r="AC1078" s="150"/>
      <c r="AD1078" s="150"/>
      <c r="AE1078" s="150"/>
      <c r="AF1078" s="150"/>
      <c r="AG1078" s="150" t="s">
        <v>164</v>
      </c>
      <c r="AH1078" s="150"/>
      <c r="AI1078" s="150"/>
      <c r="AJ1078" s="150"/>
      <c r="AK1078" s="150"/>
      <c r="AL1078" s="150"/>
      <c r="AM1078" s="150"/>
      <c r="AN1078" s="150"/>
      <c r="AO1078" s="150"/>
      <c r="AP1078" s="150"/>
      <c r="AQ1078" s="150"/>
      <c r="AR1078" s="150"/>
      <c r="AS1078" s="150"/>
      <c r="AT1078" s="150"/>
      <c r="AU1078" s="150"/>
      <c r="AV1078" s="150"/>
      <c r="AW1078" s="150"/>
      <c r="AX1078" s="150"/>
      <c r="AY1078" s="150"/>
      <c r="AZ1078" s="150"/>
      <c r="BA1078" s="150"/>
      <c r="BB1078" s="150"/>
      <c r="BC1078" s="150"/>
      <c r="BD1078" s="150"/>
      <c r="BE1078" s="150"/>
      <c r="BF1078" s="150"/>
      <c r="BG1078" s="150"/>
      <c r="BH1078" s="150"/>
    </row>
    <row r="1079" spans="1:60" outlineLevel="1" x14ac:dyDescent="0.2">
      <c r="A1079" s="181">
        <v>502</v>
      </c>
      <c r="B1079" s="182" t="s">
        <v>1688</v>
      </c>
      <c r="C1079" s="192" t="s">
        <v>1689</v>
      </c>
      <c r="D1079" s="183" t="s">
        <v>207</v>
      </c>
      <c r="E1079" s="184">
        <v>43</v>
      </c>
      <c r="F1079" s="185"/>
      <c r="G1079" s="186">
        <f t="shared" si="42"/>
        <v>0</v>
      </c>
      <c r="H1079" s="185"/>
      <c r="I1079" s="186">
        <f t="shared" si="43"/>
        <v>0</v>
      </c>
      <c r="J1079" s="185"/>
      <c r="K1079" s="186">
        <f t="shared" si="44"/>
        <v>0</v>
      </c>
      <c r="L1079" s="186">
        <v>21</v>
      </c>
      <c r="M1079" s="186">
        <f t="shared" si="45"/>
        <v>0</v>
      </c>
      <c r="N1079" s="184">
        <v>0</v>
      </c>
      <c r="O1079" s="184">
        <f t="shared" si="46"/>
        <v>0</v>
      </c>
      <c r="P1079" s="184">
        <v>0</v>
      </c>
      <c r="Q1079" s="184">
        <f t="shared" si="47"/>
        <v>0</v>
      </c>
      <c r="R1079" s="186"/>
      <c r="S1079" s="186" t="s">
        <v>203</v>
      </c>
      <c r="T1079" s="187" t="s">
        <v>208</v>
      </c>
      <c r="U1079" s="161">
        <v>0</v>
      </c>
      <c r="V1079" s="161">
        <f t="shared" si="48"/>
        <v>0</v>
      </c>
      <c r="W1079" s="161"/>
      <c r="X1079" s="161" t="s">
        <v>155</v>
      </c>
      <c r="Y1079" s="161" t="s">
        <v>156</v>
      </c>
      <c r="Z1079" s="150"/>
      <c r="AA1079" s="150"/>
      <c r="AB1079" s="150"/>
      <c r="AC1079" s="150"/>
      <c r="AD1079" s="150"/>
      <c r="AE1079" s="150"/>
      <c r="AF1079" s="150"/>
      <c r="AG1079" s="150" t="s">
        <v>164</v>
      </c>
      <c r="AH1079" s="150"/>
      <c r="AI1079" s="150"/>
      <c r="AJ1079" s="150"/>
      <c r="AK1079" s="150"/>
      <c r="AL1079" s="150"/>
      <c r="AM1079" s="150"/>
      <c r="AN1079" s="150"/>
      <c r="AO1079" s="150"/>
      <c r="AP1079" s="150"/>
      <c r="AQ1079" s="150"/>
      <c r="AR1079" s="150"/>
      <c r="AS1079" s="150"/>
      <c r="AT1079" s="150"/>
      <c r="AU1079" s="150"/>
      <c r="AV1079" s="150"/>
      <c r="AW1079" s="150"/>
      <c r="AX1079" s="150"/>
      <c r="AY1079" s="150"/>
      <c r="AZ1079" s="150"/>
      <c r="BA1079" s="150"/>
      <c r="BB1079" s="150"/>
      <c r="BC1079" s="150"/>
      <c r="BD1079" s="150"/>
      <c r="BE1079" s="150"/>
      <c r="BF1079" s="150"/>
      <c r="BG1079" s="150"/>
      <c r="BH1079" s="150"/>
    </row>
    <row r="1080" spans="1:60" outlineLevel="1" x14ac:dyDescent="0.2">
      <c r="A1080" s="181">
        <v>503</v>
      </c>
      <c r="B1080" s="182" t="s">
        <v>1690</v>
      </c>
      <c r="C1080" s="192" t="s">
        <v>1691</v>
      </c>
      <c r="D1080" s="183" t="s">
        <v>207</v>
      </c>
      <c r="E1080" s="184">
        <v>3</v>
      </c>
      <c r="F1080" s="185"/>
      <c r="G1080" s="186">
        <f t="shared" si="42"/>
        <v>0</v>
      </c>
      <c r="H1080" s="185"/>
      <c r="I1080" s="186">
        <f t="shared" si="43"/>
        <v>0</v>
      </c>
      <c r="J1080" s="185"/>
      <c r="K1080" s="186">
        <f t="shared" si="44"/>
        <v>0</v>
      </c>
      <c r="L1080" s="186">
        <v>21</v>
      </c>
      <c r="M1080" s="186">
        <f t="shared" si="45"/>
        <v>0</v>
      </c>
      <c r="N1080" s="184">
        <v>0</v>
      </c>
      <c r="O1080" s="184">
        <f t="shared" si="46"/>
        <v>0</v>
      </c>
      <c r="P1080" s="184">
        <v>0</v>
      </c>
      <c r="Q1080" s="184">
        <f t="shared" si="47"/>
        <v>0</v>
      </c>
      <c r="R1080" s="186"/>
      <c r="S1080" s="186" t="s">
        <v>203</v>
      </c>
      <c r="T1080" s="187" t="s">
        <v>208</v>
      </c>
      <c r="U1080" s="161">
        <v>0</v>
      </c>
      <c r="V1080" s="161">
        <f t="shared" si="48"/>
        <v>0</v>
      </c>
      <c r="W1080" s="161"/>
      <c r="X1080" s="161" t="s">
        <v>155</v>
      </c>
      <c r="Y1080" s="161" t="s">
        <v>156</v>
      </c>
      <c r="Z1080" s="150"/>
      <c r="AA1080" s="150"/>
      <c r="AB1080" s="150"/>
      <c r="AC1080" s="150"/>
      <c r="AD1080" s="150"/>
      <c r="AE1080" s="150"/>
      <c r="AF1080" s="150"/>
      <c r="AG1080" s="150" t="s">
        <v>164</v>
      </c>
      <c r="AH1080" s="150"/>
      <c r="AI1080" s="150"/>
      <c r="AJ1080" s="150"/>
      <c r="AK1080" s="150"/>
      <c r="AL1080" s="150"/>
      <c r="AM1080" s="150"/>
      <c r="AN1080" s="150"/>
      <c r="AO1080" s="150"/>
      <c r="AP1080" s="150"/>
      <c r="AQ1080" s="150"/>
      <c r="AR1080" s="150"/>
      <c r="AS1080" s="150"/>
      <c r="AT1080" s="150"/>
      <c r="AU1080" s="150"/>
      <c r="AV1080" s="150"/>
      <c r="AW1080" s="150"/>
      <c r="AX1080" s="150"/>
      <c r="AY1080" s="150"/>
      <c r="AZ1080" s="150"/>
      <c r="BA1080" s="150"/>
      <c r="BB1080" s="150"/>
      <c r="BC1080" s="150"/>
      <c r="BD1080" s="150"/>
      <c r="BE1080" s="150"/>
      <c r="BF1080" s="150"/>
      <c r="BG1080" s="150"/>
      <c r="BH1080" s="150"/>
    </row>
    <row r="1081" spans="1:60" outlineLevel="1" x14ac:dyDescent="0.2">
      <c r="A1081" s="181">
        <v>504</v>
      </c>
      <c r="B1081" s="182" t="s">
        <v>1692</v>
      </c>
      <c r="C1081" s="192" t="s">
        <v>1693</v>
      </c>
      <c r="D1081" s="183" t="s">
        <v>207</v>
      </c>
      <c r="E1081" s="184">
        <v>12</v>
      </c>
      <c r="F1081" s="185"/>
      <c r="G1081" s="186">
        <f t="shared" si="42"/>
        <v>0</v>
      </c>
      <c r="H1081" s="185"/>
      <c r="I1081" s="186">
        <f t="shared" si="43"/>
        <v>0</v>
      </c>
      <c r="J1081" s="185"/>
      <c r="K1081" s="186">
        <f t="shared" si="44"/>
        <v>0</v>
      </c>
      <c r="L1081" s="186">
        <v>21</v>
      </c>
      <c r="M1081" s="186">
        <f t="shared" si="45"/>
        <v>0</v>
      </c>
      <c r="N1081" s="184">
        <v>0</v>
      </c>
      <c r="O1081" s="184">
        <f t="shared" si="46"/>
        <v>0</v>
      </c>
      <c r="P1081" s="184">
        <v>0</v>
      </c>
      <c r="Q1081" s="184">
        <f t="shared" si="47"/>
        <v>0</v>
      </c>
      <c r="R1081" s="186"/>
      <c r="S1081" s="186" t="s">
        <v>203</v>
      </c>
      <c r="T1081" s="187" t="s">
        <v>208</v>
      </c>
      <c r="U1081" s="161">
        <v>0</v>
      </c>
      <c r="V1081" s="161">
        <f t="shared" si="48"/>
        <v>0</v>
      </c>
      <c r="W1081" s="161"/>
      <c r="X1081" s="161" t="s">
        <v>155</v>
      </c>
      <c r="Y1081" s="161" t="s">
        <v>156</v>
      </c>
      <c r="Z1081" s="150"/>
      <c r="AA1081" s="150"/>
      <c r="AB1081" s="150"/>
      <c r="AC1081" s="150"/>
      <c r="AD1081" s="150"/>
      <c r="AE1081" s="150"/>
      <c r="AF1081" s="150"/>
      <c r="AG1081" s="150" t="s">
        <v>164</v>
      </c>
      <c r="AH1081" s="150"/>
      <c r="AI1081" s="150"/>
      <c r="AJ1081" s="150"/>
      <c r="AK1081" s="150"/>
      <c r="AL1081" s="150"/>
      <c r="AM1081" s="150"/>
      <c r="AN1081" s="150"/>
      <c r="AO1081" s="150"/>
      <c r="AP1081" s="150"/>
      <c r="AQ1081" s="150"/>
      <c r="AR1081" s="150"/>
      <c r="AS1081" s="150"/>
      <c r="AT1081" s="150"/>
      <c r="AU1081" s="150"/>
      <c r="AV1081" s="150"/>
      <c r="AW1081" s="150"/>
      <c r="AX1081" s="150"/>
      <c r="AY1081" s="150"/>
      <c r="AZ1081" s="150"/>
      <c r="BA1081" s="150"/>
      <c r="BB1081" s="150"/>
      <c r="BC1081" s="150"/>
      <c r="BD1081" s="150"/>
      <c r="BE1081" s="150"/>
      <c r="BF1081" s="150"/>
      <c r="BG1081" s="150"/>
      <c r="BH1081" s="150"/>
    </row>
    <row r="1082" spans="1:60" outlineLevel="1" x14ac:dyDescent="0.2">
      <c r="A1082" s="181">
        <v>505</v>
      </c>
      <c r="B1082" s="182" t="s">
        <v>1694</v>
      </c>
      <c r="C1082" s="192" t="s">
        <v>1695</v>
      </c>
      <c r="D1082" s="183" t="s">
        <v>207</v>
      </c>
      <c r="E1082" s="184">
        <v>2</v>
      </c>
      <c r="F1082" s="185"/>
      <c r="G1082" s="186">
        <f t="shared" si="42"/>
        <v>0</v>
      </c>
      <c r="H1082" s="185"/>
      <c r="I1082" s="186">
        <f t="shared" si="43"/>
        <v>0</v>
      </c>
      <c r="J1082" s="185"/>
      <c r="K1082" s="186">
        <f t="shared" si="44"/>
        <v>0</v>
      </c>
      <c r="L1082" s="186">
        <v>21</v>
      </c>
      <c r="M1082" s="186">
        <f t="shared" si="45"/>
        <v>0</v>
      </c>
      <c r="N1082" s="184">
        <v>0</v>
      </c>
      <c r="O1082" s="184">
        <f t="shared" si="46"/>
        <v>0</v>
      </c>
      <c r="P1082" s="184">
        <v>0</v>
      </c>
      <c r="Q1082" s="184">
        <f t="shared" si="47"/>
        <v>0</v>
      </c>
      <c r="R1082" s="186"/>
      <c r="S1082" s="186" t="s">
        <v>203</v>
      </c>
      <c r="T1082" s="187" t="s">
        <v>208</v>
      </c>
      <c r="U1082" s="161">
        <v>0</v>
      </c>
      <c r="V1082" s="161">
        <f t="shared" si="48"/>
        <v>0</v>
      </c>
      <c r="W1082" s="161"/>
      <c r="X1082" s="161" t="s">
        <v>155</v>
      </c>
      <c r="Y1082" s="161" t="s">
        <v>156</v>
      </c>
      <c r="Z1082" s="150"/>
      <c r="AA1082" s="150"/>
      <c r="AB1082" s="150"/>
      <c r="AC1082" s="150"/>
      <c r="AD1082" s="150"/>
      <c r="AE1082" s="150"/>
      <c r="AF1082" s="150"/>
      <c r="AG1082" s="150" t="s">
        <v>164</v>
      </c>
      <c r="AH1082" s="150"/>
      <c r="AI1082" s="150"/>
      <c r="AJ1082" s="150"/>
      <c r="AK1082" s="150"/>
      <c r="AL1082" s="150"/>
      <c r="AM1082" s="150"/>
      <c r="AN1082" s="150"/>
      <c r="AO1082" s="150"/>
      <c r="AP1082" s="150"/>
      <c r="AQ1082" s="150"/>
      <c r="AR1082" s="150"/>
      <c r="AS1082" s="150"/>
      <c r="AT1082" s="150"/>
      <c r="AU1082" s="150"/>
      <c r="AV1082" s="150"/>
      <c r="AW1082" s="150"/>
      <c r="AX1082" s="150"/>
      <c r="AY1082" s="150"/>
      <c r="AZ1082" s="150"/>
      <c r="BA1082" s="150"/>
      <c r="BB1082" s="150"/>
      <c r="BC1082" s="150"/>
      <c r="BD1082" s="150"/>
      <c r="BE1082" s="150"/>
      <c r="BF1082" s="150"/>
      <c r="BG1082" s="150"/>
      <c r="BH1082" s="150"/>
    </row>
    <row r="1083" spans="1:60" outlineLevel="1" x14ac:dyDescent="0.2">
      <c r="A1083" s="181">
        <v>506</v>
      </c>
      <c r="B1083" s="182" t="s">
        <v>1696</v>
      </c>
      <c r="C1083" s="192" t="s">
        <v>1697</v>
      </c>
      <c r="D1083" s="183" t="s">
        <v>207</v>
      </c>
      <c r="E1083" s="184">
        <v>75</v>
      </c>
      <c r="F1083" s="185"/>
      <c r="G1083" s="186">
        <f t="shared" si="42"/>
        <v>0</v>
      </c>
      <c r="H1083" s="185"/>
      <c r="I1083" s="186">
        <f t="shared" si="43"/>
        <v>0</v>
      </c>
      <c r="J1083" s="185"/>
      <c r="K1083" s="186">
        <f t="shared" si="44"/>
        <v>0</v>
      </c>
      <c r="L1083" s="186">
        <v>21</v>
      </c>
      <c r="M1083" s="186">
        <f t="shared" si="45"/>
        <v>0</v>
      </c>
      <c r="N1083" s="184">
        <v>0</v>
      </c>
      <c r="O1083" s="184">
        <f t="shared" si="46"/>
        <v>0</v>
      </c>
      <c r="P1083" s="184">
        <v>0</v>
      </c>
      <c r="Q1083" s="184">
        <f t="shared" si="47"/>
        <v>0</v>
      </c>
      <c r="R1083" s="186"/>
      <c r="S1083" s="186" t="s">
        <v>203</v>
      </c>
      <c r="T1083" s="187" t="s">
        <v>208</v>
      </c>
      <c r="U1083" s="161">
        <v>0</v>
      </c>
      <c r="V1083" s="161">
        <f t="shared" si="48"/>
        <v>0</v>
      </c>
      <c r="W1083" s="161"/>
      <c r="X1083" s="161" t="s">
        <v>155</v>
      </c>
      <c r="Y1083" s="161" t="s">
        <v>156</v>
      </c>
      <c r="Z1083" s="150"/>
      <c r="AA1083" s="150"/>
      <c r="AB1083" s="150"/>
      <c r="AC1083" s="150"/>
      <c r="AD1083" s="150"/>
      <c r="AE1083" s="150"/>
      <c r="AF1083" s="150"/>
      <c r="AG1083" s="150" t="s">
        <v>164</v>
      </c>
      <c r="AH1083" s="150"/>
      <c r="AI1083" s="150"/>
      <c r="AJ1083" s="150"/>
      <c r="AK1083" s="150"/>
      <c r="AL1083" s="150"/>
      <c r="AM1083" s="150"/>
      <c r="AN1083" s="150"/>
      <c r="AO1083" s="150"/>
      <c r="AP1083" s="150"/>
      <c r="AQ1083" s="150"/>
      <c r="AR1083" s="150"/>
      <c r="AS1083" s="150"/>
      <c r="AT1083" s="150"/>
      <c r="AU1083" s="150"/>
      <c r="AV1083" s="150"/>
      <c r="AW1083" s="150"/>
      <c r="AX1083" s="150"/>
      <c r="AY1083" s="150"/>
      <c r="AZ1083" s="150"/>
      <c r="BA1083" s="150"/>
      <c r="BB1083" s="150"/>
      <c r="BC1083" s="150"/>
      <c r="BD1083" s="150"/>
      <c r="BE1083" s="150"/>
      <c r="BF1083" s="150"/>
      <c r="BG1083" s="150"/>
      <c r="BH1083" s="150"/>
    </row>
    <row r="1084" spans="1:60" outlineLevel="1" x14ac:dyDescent="0.2">
      <c r="A1084" s="181">
        <v>507</v>
      </c>
      <c r="B1084" s="182" t="s">
        <v>1698</v>
      </c>
      <c r="C1084" s="192" t="s">
        <v>1699</v>
      </c>
      <c r="D1084" s="183" t="s">
        <v>207</v>
      </c>
      <c r="E1084" s="184">
        <v>17</v>
      </c>
      <c r="F1084" s="185"/>
      <c r="G1084" s="186">
        <f t="shared" si="42"/>
        <v>0</v>
      </c>
      <c r="H1084" s="185"/>
      <c r="I1084" s="186">
        <f t="shared" si="43"/>
        <v>0</v>
      </c>
      <c r="J1084" s="185"/>
      <c r="K1084" s="186">
        <f t="shared" si="44"/>
        <v>0</v>
      </c>
      <c r="L1084" s="186">
        <v>21</v>
      </c>
      <c r="M1084" s="186">
        <f t="shared" si="45"/>
        <v>0</v>
      </c>
      <c r="N1084" s="184">
        <v>0</v>
      </c>
      <c r="O1084" s="184">
        <f t="shared" si="46"/>
        <v>0</v>
      </c>
      <c r="P1084" s="184">
        <v>0</v>
      </c>
      <c r="Q1084" s="184">
        <f t="shared" si="47"/>
        <v>0</v>
      </c>
      <c r="R1084" s="186"/>
      <c r="S1084" s="186" t="s">
        <v>203</v>
      </c>
      <c r="T1084" s="187" t="s">
        <v>208</v>
      </c>
      <c r="U1084" s="161">
        <v>0</v>
      </c>
      <c r="V1084" s="161">
        <f t="shared" si="48"/>
        <v>0</v>
      </c>
      <c r="W1084" s="161"/>
      <c r="X1084" s="161" t="s">
        <v>155</v>
      </c>
      <c r="Y1084" s="161" t="s">
        <v>156</v>
      </c>
      <c r="Z1084" s="150"/>
      <c r="AA1084" s="150"/>
      <c r="AB1084" s="150"/>
      <c r="AC1084" s="150"/>
      <c r="AD1084" s="150"/>
      <c r="AE1084" s="150"/>
      <c r="AF1084" s="150"/>
      <c r="AG1084" s="150" t="s">
        <v>164</v>
      </c>
      <c r="AH1084" s="150"/>
      <c r="AI1084" s="150"/>
      <c r="AJ1084" s="150"/>
      <c r="AK1084" s="150"/>
      <c r="AL1084" s="150"/>
      <c r="AM1084" s="150"/>
      <c r="AN1084" s="150"/>
      <c r="AO1084" s="150"/>
      <c r="AP1084" s="150"/>
      <c r="AQ1084" s="150"/>
      <c r="AR1084" s="150"/>
      <c r="AS1084" s="150"/>
      <c r="AT1084" s="150"/>
      <c r="AU1084" s="150"/>
      <c r="AV1084" s="150"/>
      <c r="AW1084" s="150"/>
      <c r="AX1084" s="150"/>
      <c r="AY1084" s="150"/>
      <c r="AZ1084" s="150"/>
      <c r="BA1084" s="150"/>
      <c r="BB1084" s="150"/>
      <c r="BC1084" s="150"/>
      <c r="BD1084" s="150"/>
      <c r="BE1084" s="150"/>
      <c r="BF1084" s="150"/>
      <c r="BG1084" s="150"/>
      <c r="BH1084" s="150"/>
    </row>
    <row r="1085" spans="1:60" outlineLevel="1" x14ac:dyDescent="0.2">
      <c r="A1085" s="181">
        <v>508</v>
      </c>
      <c r="B1085" s="182" t="s">
        <v>1700</v>
      </c>
      <c r="C1085" s="192" t="s">
        <v>1701</v>
      </c>
      <c r="D1085" s="183" t="s">
        <v>207</v>
      </c>
      <c r="E1085" s="184">
        <v>1</v>
      </c>
      <c r="F1085" s="185"/>
      <c r="G1085" s="186">
        <f t="shared" si="42"/>
        <v>0</v>
      </c>
      <c r="H1085" s="185"/>
      <c r="I1085" s="186">
        <f t="shared" si="43"/>
        <v>0</v>
      </c>
      <c r="J1085" s="185"/>
      <c r="K1085" s="186">
        <f t="shared" si="44"/>
        <v>0</v>
      </c>
      <c r="L1085" s="186">
        <v>21</v>
      </c>
      <c r="M1085" s="186">
        <f t="shared" si="45"/>
        <v>0</v>
      </c>
      <c r="N1085" s="184">
        <v>0</v>
      </c>
      <c r="O1085" s="184">
        <f t="shared" si="46"/>
        <v>0</v>
      </c>
      <c r="P1085" s="184">
        <v>0</v>
      </c>
      <c r="Q1085" s="184">
        <f t="shared" si="47"/>
        <v>0</v>
      </c>
      <c r="R1085" s="186"/>
      <c r="S1085" s="186" t="s">
        <v>203</v>
      </c>
      <c r="T1085" s="187" t="s">
        <v>208</v>
      </c>
      <c r="U1085" s="161">
        <v>0</v>
      </c>
      <c r="V1085" s="161">
        <f t="shared" si="48"/>
        <v>0</v>
      </c>
      <c r="W1085" s="161"/>
      <c r="X1085" s="161" t="s">
        <v>155</v>
      </c>
      <c r="Y1085" s="161" t="s">
        <v>156</v>
      </c>
      <c r="Z1085" s="150"/>
      <c r="AA1085" s="150"/>
      <c r="AB1085" s="150"/>
      <c r="AC1085" s="150"/>
      <c r="AD1085" s="150"/>
      <c r="AE1085" s="150"/>
      <c r="AF1085" s="150"/>
      <c r="AG1085" s="150" t="s">
        <v>164</v>
      </c>
      <c r="AH1085" s="150"/>
      <c r="AI1085" s="150"/>
      <c r="AJ1085" s="150"/>
      <c r="AK1085" s="150"/>
      <c r="AL1085" s="150"/>
      <c r="AM1085" s="150"/>
      <c r="AN1085" s="150"/>
      <c r="AO1085" s="150"/>
      <c r="AP1085" s="150"/>
      <c r="AQ1085" s="150"/>
      <c r="AR1085" s="150"/>
      <c r="AS1085" s="150"/>
      <c r="AT1085" s="150"/>
      <c r="AU1085" s="150"/>
      <c r="AV1085" s="150"/>
      <c r="AW1085" s="150"/>
      <c r="AX1085" s="150"/>
      <c r="AY1085" s="150"/>
      <c r="AZ1085" s="150"/>
      <c r="BA1085" s="150"/>
      <c r="BB1085" s="150"/>
      <c r="BC1085" s="150"/>
      <c r="BD1085" s="150"/>
      <c r="BE1085" s="150"/>
      <c r="BF1085" s="150"/>
      <c r="BG1085" s="150"/>
      <c r="BH1085" s="150"/>
    </row>
    <row r="1086" spans="1:60" outlineLevel="1" x14ac:dyDescent="0.2">
      <c r="A1086" s="181">
        <v>509</v>
      </c>
      <c r="B1086" s="182" t="s">
        <v>1702</v>
      </c>
      <c r="C1086" s="192" t="s">
        <v>1703</v>
      </c>
      <c r="D1086" s="183" t="s">
        <v>207</v>
      </c>
      <c r="E1086" s="184">
        <v>1</v>
      </c>
      <c r="F1086" s="185"/>
      <c r="G1086" s="186">
        <f t="shared" si="42"/>
        <v>0</v>
      </c>
      <c r="H1086" s="185"/>
      <c r="I1086" s="186">
        <f t="shared" si="43"/>
        <v>0</v>
      </c>
      <c r="J1086" s="185"/>
      <c r="K1086" s="186">
        <f t="shared" si="44"/>
        <v>0</v>
      </c>
      <c r="L1086" s="186">
        <v>21</v>
      </c>
      <c r="M1086" s="186">
        <f t="shared" si="45"/>
        <v>0</v>
      </c>
      <c r="N1086" s="184">
        <v>0</v>
      </c>
      <c r="O1086" s="184">
        <f t="shared" si="46"/>
        <v>0</v>
      </c>
      <c r="P1086" s="184">
        <v>0</v>
      </c>
      <c r="Q1086" s="184">
        <f t="shared" si="47"/>
        <v>0</v>
      </c>
      <c r="R1086" s="186"/>
      <c r="S1086" s="186" t="s">
        <v>203</v>
      </c>
      <c r="T1086" s="187" t="s">
        <v>208</v>
      </c>
      <c r="U1086" s="161">
        <v>0</v>
      </c>
      <c r="V1086" s="161">
        <f t="shared" si="48"/>
        <v>0</v>
      </c>
      <c r="W1086" s="161"/>
      <c r="X1086" s="161" t="s">
        <v>155</v>
      </c>
      <c r="Y1086" s="161" t="s">
        <v>156</v>
      </c>
      <c r="Z1086" s="150"/>
      <c r="AA1086" s="150"/>
      <c r="AB1086" s="150"/>
      <c r="AC1086" s="150"/>
      <c r="AD1086" s="150"/>
      <c r="AE1086" s="150"/>
      <c r="AF1086" s="150"/>
      <c r="AG1086" s="150" t="s">
        <v>164</v>
      </c>
      <c r="AH1086" s="150"/>
      <c r="AI1086" s="150"/>
      <c r="AJ1086" s="150"/>
      <c r="AK1086" s="150"/>
      <c r="AL1086" s="150"/>
      <c r="AM1086" s="150"/>
      <c r="AN1086" s="150"/>
      <c r="AO1086" s="150"/>
      <c r="AP1086" s="150"/>
      <c r="AQ1086" s="150"/>
      <c r="AR1086" s="150"/>
      <c r="AS1086" s="150"/>
      <c r="AT1086" s="150"/>
      <c r="AU1086" s="150"/>
      <c r="AV1086" s="150"/>
      <c r="AW1086" s="150"/>
      <c r="AX1086" s="150"/>
      <c r="AY1086" s="150"/>
      <c r="AZ1086" s="150"/>
      <c r="BA1086" s="150"/>
      <c r="BB1086" s="150"/>
      <c r="BC1086" s="150"/>
      <c r="BD1086" s="150"/>
      <c r="BE1086" s="150"/>
      <c r="BF1086" s="150"/>
      <c r="BG1086" s="150"/>
      <c r="BH1086" s="150"/>
    </row>
    <row r="1087" spans="1:60" outlineLevel="1" x14ac:dyDescent="0.2">
      <c r="A1087" s="181">
        <v>510</v>
      </c>
      <c r="B1087" s="182" t="s">
        <v>1704</v>
      </c>
      <c r="C1087" s="192" t="s">
        <v>1705</v>
      </c>
      <c r="D1087" s="183" t="s">
        <v>207</v>
      </c>
      <c r="E1087" s="184">
        <v>35</v>
      </c>
      <c r="F1087" s="185"/>
      <c r="G1087" s="186">
        <f t="shared" si="42"/>
        <v>0</v>
      </c>
      <c r="H1087" s="185"/>
      <c r="I1087" s="186">
        <f t="shared" si="43"/>
        <v>0</v>
      </c>
      <c r="J1087" s="185"/>
      <c r="K1087" s="186">
        <f t="shared" si="44"/>
        <v>0</v>
      </c>
      <c r="L1087" s="186">
        <v>21</v>
      </c>
      <c r="M1087" s="186">
        <f t="shared" si="45"/>
        <v>0</v>
      </c>
      <c r="N1087" s="184">
        <v>0</v>
      </c>
      <c r="O1087" s="184">
        <f t="shared" si="46"/>
        <v>0</v>
      </c>
      <c r="P1087" s="184">
        <v>0</v>
      </c>
      <c r="Q1087" s="184">
        <f t="shared" si="47"/>
        <v>0</v>
      </c>
      <c r="R1087" s="186"/>
      <c r="S1087" s="186" t="s">
        <v>203</v>
      </c>
      <c r="T1087" s="187" t="s">
        <v>208</v>
      </c>
      <c r="U1087" s="161">
        <v>0</v>
      </c>
      <c r="V1087" s="161">
        <f t="shared" si="48"/>
        <v>0</v>
      </c>
      <c r="W1087" s="161"/>
      <c r="X1087" s="161" t="s">
        <v>155</v>
      </c>
      <c r="Y1087" s="161" t="s">
        <v>156</v>
      </c>
      <c r="Z1087" s="150"/>
      <c r="AA1087" s="150"/>
      <c r="AB1087" s="150"/>
      <c r="AC1087" s="150"/>
      <c r="AD1087" s="150"/>
      <c r="AE1087" s="150"/>
      <c r="AF1087" s="150"/>
      <c r="AG1087" s="150" t="s">
        <v>164</v>
      </c>
      <c r="AH1087" s="150"/>
      <c r="AI1087" s="150"/>
      <c r="AJ1087" s="150"/>
      <c r="AK1087" s="150"/>
      <c r="AL1087" s="150"/>
      <c r="AM1087" s="150"/>
      <c r="AN1087" s="150"/>
      <c r="AO1087" s="150"/>
      <c r="AP1087" s="150"/>
      <c r="AQ1087" s="150"/>
      <c r="AR1087" s="150"/>
      <c r="AS1087" s="150"/>
      <c r="AT1087" s="150"/>
      <c r="AU1087" s="150"/>
      <c r="AV1087" s="150"/>
      <c r="AW1087" s="150"/>
      <c r="AX1087" s="150"/>
      <c r="AY1087" s="150"/>
      <c r="AZ1087" s="150"/>
      <c r="BA1087" s="150"/>
      <c r="BB1087" s="150"/>
      <c r="BC1087" s="150"/>
      <c r="BD1087" s="150"/>
      <c r="BE1087" s="150"/>
      <c r="BF1087" s="150"/>
      <c r="BG1087" s="150"/>
      <c r="BH1087" s="150"/>
    </row>
    <row r="1088" spans="1:60" outlineLevel="1" x14ac:dyDescent="0.2">
      <c r="A1088" s="181">
        <v>511</v>
      </c>
      <c r="B1088" s="182" t="s">
        <v>1706</v>
      </c>
      <c r="C1088" s="192" t="s">
        <v>1707</v>
      </c>
      <c r="D1088" s="183" t="s">
        <v>207</v>
      </c>
      <c r="E1088" s="184">
        <v>3</v>
      </c>
      <c r="F1088" s="185"/>
      <c r="G1088" s="186">
        <f t="shared" si="42"/>
        <v>0</v>
      </c>
      <c r="H1088" s="185"/>
      <c r="I1088" s="186">
        <f t="shared" si="43"/>
        <v>0</v>
      </c>
      <c r="J1088" s="185"/>
      <c r="K1088" s="186">
        <f t="shared" si="44"/>
        <v>0</v>
      </c>
      <c r="L1088" s="186">
        <v>21</v>
      </c>
      <c r="M1088" s="186">
        <f t="shared" si="45"/>
        <v>0</v>
      </c>
      <c r="N1088" s="184">
        <v>0</v>
      </c>
      <c r="O1088" s="184">
        <f t="shared" si="46"/>
        <v>0</v>
      </c>
      <c r="P1088" s="184">
        <v>0</v>
      </c>
      <c r="Q1088" s="184">
        <f t="shared" si="47"/>
        <v>0</v>
      </c>
      <c r="R1088" s="186"/>
      <c r="S1088" s="186" t="s">
        <v>203</v>
      </c>
      <c r="T1088" s="187" t="s">
        <v>208</v>
      </c>
      <c r="U1088" s="161">
        <v>0</v>
      </c>
      <c r="V1088" s="161">
        <f t="shared" si="48"/>
        <v>0</v>
      </c>
      <c r="W1088" s="161"/>
      <c r="X1088" s="161" t="s">
        <v>155</v>
      </c>
      <c r="Y1088" s="161" t="s">
        <v>156</v>
      </c>
      <c r="Z1088" s="150"/>
      <c r="AA1088" s="150"/>
      <c r="AB1088" s="150"/>
      <c r="AC1088" s="150"/>
      <c r="AD1088" s="150"/>
      <c r="AE1088" s="150"/>
      <c r="AF1088" s="150"/>
      <c r="AG1088" s="150" t="s">
        <v>164</v>
      </c>
      <c r="AH1088" s="150"/>
      <c r="AI1088" s="150"/>
      <c r="AJ1088" s="150"/>
      <c r="AK1088" s="150"/>
      <c r="AL1088" s="150"/>
      <c r="AM1088" s="150"/>
      <c r="AN1088" s="150"/>
      <c r="AO1088" s="150"/>
      <c r="AP1088" s="150"/>
      <c r="AQ1088" s="150"/>
      <c r="AR1088" s="150"/>
      <c r="AS1088" s="150"/>
      <c r="AT1088" s="150"/>
      <c r="AU1088" s="150"/>
      <c r="AV1088" s="150"/>
      <c r="AW1088" s="150"/>
      <c r="AX1088" s="150"/>
      <c r="AY1088" s="150"/>
      <c r="AZ1088" s="150"/>
      <c r="BA1088" s="150"/>
      <c r="BB1088" s="150"/>
      <c r="BC1088" s="150"/>
      <c r="BD1088" s="150"/>
      <c r="BE1088" s="150"/>
      <c r="BF1088" s="150"/>
      <c r="BG1088" s="150"/>
      <c r="BH1088" s="150"/>
    </row>
    <row r="1089" spans="1:60" outlineLevel="1" x14ac:dyDescent="0.2">
      <c r="A1089" s="181">
        <v>512</v>
      </c>
      <c r="B1089" s="182" t="s">
        <v>1708</v>
      </c>
      <c r="C1089" s="192" t="s">
        <v>1709</v>
      </c>
      <c r="D1089" s="183" t="s">
        <v>207</v>
      </c>
      <c r="E1089" s="184">
        <v>22</v>
      </c>
      <c r="F1089" s="185"/>
      <c r="G1089" s="186">
        <f t="shared" si="42"/>
        <v>0</v>
      </c>
      <c r="H1089" s="185"/>
      <c r="I1089" s="186">
        <f t="shared" si="43"/>
        <v>0</v>
      </c>
      <c r="J1089" s="185"/>
      <c r="K1089" s="186">
        <f t="shared" si="44"/>
        <v>0</v>
      </c>
      <c r="L1089" s="186">
        <v>21</v>
      </c>
      <c r="M1089" s="186">
        <f t="shared" si="45"/>
        <v>0</v>
      </c>
      <c r="N1089" s="184">
        <v>0</v>
      </c>
      <c r="O1089" s="184">
        <f t="shared" si="46"/>
        <v>0</v>
      </c>
      <c r="P1089" s="184">
        <v>0</v>
      </c>
      <c r="Q1089" s="184">
        <f t="shared" si="47"/>
        <v>0</v>
      </c>
      <c r="R1089" s="186"/>
      <c r="S1089" s="186" t="s">
        <v>203</v>
      </c>
      <c r="T1089" s="187" t="s">
        <v>208</v>
      </c>
      <c r="U1089" s="161">
        <v>0</v>
      </c>
      <c r="V1089" s="161">
        <f t="shared" si="48"/>
        <v>0</v>
      </c>
      <c r="W1089" s="161"/>
      <c r="X1089" s="161" t="s">
        <v>155</v>
      </c>
      <c r="Y1089" s="161" t="s">
        <v>156</v>
      </c>
      <c r="Z1089" s="150"/>
      <c r="AA1089" s="150"/>
      <c r="AB1089" s="150"/>
      <c r="AC1089" s="150"/>
      <c r="AD1089" s="150"/>
      <c r="AE1089" s="150"/>
      <c r="AF1089" s="150"/>
      <c r="AG1089" s="150" t="s">
        <v>164</v>
      </c>
      <c r="AH1089" s="150"/>
      <c r="AI1089" s="150"/>
      <c r="AJ1089" s="150"/>
      <c r="AK1089" s="150"/>
      <c r="AL1089" s="150"/>
      <c r="AM1089" s="150"/>
      <c r="AN1089" s="150"/>
      <c r="AO1089" s="150"/>
      <c r="AP1089" s="150"/>
      <c r="AQ1089" s="150"/>
      <c r="AR1089" s="150"/>
      <c r="AS1089" s="150"/>
      <c r="AT1089" s="150"/>
      <c r="AU1089" s="150"/>
      <c r="AV1089" s="150"/>
      <c r="AW1089" s="150"/>
      <c r="AX1089" s="150"/>
      <c r="AY1089" s="150"/>
      <c r="AZ1089" s="150"/>
      <c r="BA1089" s="150"/>
      <c r="BB1089" s="150"/>
      <c r="BC1089" s="150"/>
      <c r="BD1089" s="150"/>
      <c r="BE1089" s="150"/>
      <c r="BF1089" s="150"/>
      <c r="BG1089" s="150"/>
      <c r="BH1089" s="150"/>
    </row>
    <row r="1090" spans="1:60" outlineLevel="1" x14ac:dyDescent="0.2">
      <c r="A1090" s="181">
        <v>513</v>
      </c>
      <c r="B1090" s="182" t="s">
        <v>1710</v>
      </c>
      <c r="C1090" s="192" t="s">
        <v>1711</v>
      </c>
      <c r="D1090" s="183" t="s">
        <v>207</v>
      </c>
      <c r="E1090" s="184">
        <v>5</v>
      </c>
      <c r="F1090" s="185"/>
      <c r="G1090" s="186">
        <f t="shared" si="42"/>
        <v>0</v>
      </c>
      <c r="H1090" s="185"/>
      <c r="I1090" s="186">
        <f t="shared" si="43"/>
        <v>0</v>
      </c>
      <c r="J1090" s="185"/>
      <c r="K1090" s="186">
        <f t="shared" si="44"/>
        <v>0</v>
      </c>
      <c r="L1090" s="186">
        <v>21</v>
      </c>
      <c r="M1090" s="186">
        <f t="shared" si="45"/>
        <v>0</v>
      </c>
      <c r="N1090" s="184">
        <v>0</v>
      </c>
      <c r="O1090" s="184">
        <f t="shared" si="46"/>
        <v>0</v>
      </c>
      <c r="P1090" s="184">
        <v>0</v>
      </c>
      <c r="Q1090" s="184">
        <f t="shared" si="47"/>
        <v>0</v>
      </c>
      <c r="R1090" s="186"/>
      <c r="S1090" s="186" t="s">
        <v>203</v>
      </c>
      <c r="T1090" s="187" t="s">
        <v>208</v>
      </c>
      <c r="U1090" s="161">
        <v>0</v>
      </c>
      <c r="V1090" s="161">
        <f t="shared" si="48"/>
        <v>0</v>
      </c>
      <c r="W1090" s="161"/>
      <c r="X1090" s="161" t="s">
        <v>155</v>
      </c>
      <c r="Y1090" s="161" t="s">
        <v>156</v>
      </c>
      <c r="Z1090" s="150"/>
      <c r="AA1090" s="150"/>
      <c r="AB1090" s="150"/>
      <c r="AC1090" s="150"/>
      <c r="AD1090" s="150"/>
      <c r="AE1090" s="150"/>
      <c r="AF1090" s="150"/>
      <c r="AG1090" s="150" t="s">
        <v>164</v>
      </c>
      <c r="AH1090" s="150"/>
      <c r="AI1090" s="150"/>
      <c r="AJ1090" s="150"/>
      <c r="AK1090" s="150"/>
      <c r="AL1090" s="150"/>
      <c r="AM1090" s="150"/>
      <c r="AN1090" s="150"/>
      <c r="AO1090" s="150"/>
      <c r="AP1090" s="150"/>
      <c r="AQ1090" s="150"/>
      <c r="AR1090" s="150"/>
      <c r="AS1090" s="150"/>
      <c r="AT1090" s="150"/>
      <c r="AU1090" s="150"/>
      <c r="AV1090" s="150"/>
      <c r="AW1090" s="150"/>
      <c r="AX1090" s="150"/>
      <c r="AY1090" s="150"/>
      <c r="AZ1090" s="150"/>
      <c r="BA1090" s="150"/>
      <c r="BB1090" s="150"/>
      <c r="BC1090" s="150"/>
      <c r="BD1090" s="150"/>
      <c r="BE1090" s="150"/>
      <c r="BF1090" s="150"/>
      <c r="BG1090" s="150"/>
      <c r="BH1090" s="150"/>
    </row>
    <row r="1091" spans="1:60" outlineLevel="1" x14ac:dyDescent="0.2">
      <c r="A1091" s="181">
        <v>514</v>
      </c>
      <c r="B1091" s="182" t="s">
        <v>1712</v>
      </c>
      <c r="C1091" s="192" t="s">
        <v>1713</v>
      </c>
      <c r="D1091" s="183" t="s">
        <v>207</v>
      </c>
      <c r="E1091" s="184">
        <v>1</v>
      </c>
      <c r="F1091" s="185"/>
      <c r="G1091" s="186">
        <f t="shared" si="42"/>
        <v>0</v>
      </c>
      <c r="H1091" s="185"/>
      <c r="I1091" s="186">
        <f t="shared" si="43"/>
        <v>0</v>
      </c>
      <c r="J1091" s="185"/>
      <c r="K1091" s="186">
        <f t="shared" si="44"/>
        <v>0</v>
      </c>
      <c r="L1091" s="186">
        <v>21</v>
      </c>
      <c r="M1091" s="186">
        <f t="shared" si="45"/>
        <v>0</v>
      </c>
      <c r="N1091" s="184">
        <v>0</v>
      </c>
      <c r="O1091" s="184">
        <f t="shared" si="46"/>
        <v>0</v>
      </c>
      <c r="P1091" s="184">
        <v>0</v>
      </c>
      <c r="Q1091" s="184">
        <f t="shared" si="47"/>
        <v>0</v>
      </c>
      <c r="R1091" s="186"/>
      <c r="S1091" s="186" t="s">
        <v>203</v>
      </c>
      <c r="T1091" s="187" t="s">
        <v>208</v>
      </c>
      <c r="U1091" s="161">
        <v>0</v>
      </c>
      <c r="V1091" s="161">
        <f t="shared" si="48"/>
        <v>0</v>
      </c>
      <c r="W1091" s="161"/>
      <c r="X1091" s="161" t="s">
        <v>155</v>
      </c>
      <c r="Y1091" s="161" t="s">
        <v>156</v>
      </c>
      <c r="Z1091" s="150"/>
      <c r="AA1091" s="150"/>
      <c r="AB1091" s="150"/>
      <c r="AC1091" s="150"/>
      <c r="AD1091" s="150"/>
      <c r="AE1091" s="150"/>
      <c r="AF1091" s="150"/>
      <c r="AG1091" s="150" t="s">
        <v>164</v>
      </c>
      <c r="AH1091" s="150"/>
      <c r="AI1091" s="150"/>
      <c r="AJ1091" s="150"/>
      <c r="AK1091" s="150"/>
      <c r="AL1091" s="150"/>
      <c r="AM1091" s="150"/>
      <c r="AN1091" s="150"/>
      <c r="AO1091" s="150"/>
      <c r="AP1091" s="150"/>
      <c r="AQ1091" s="150"/>
      <c r="AR1091" s="150"/>
      <c r="AS1091" s="150"/>
      <c r="AT1091" s="150"/>
      <c r="AU1091" s="150"/>
      <c r="AV1091" s="150"/>
      <c r="AW1091" s="150"/>
      <c r="AX1091" s="150"/>
      <c r="AY1091" s="150"/>
      <c r="AZ1091" s="150"/>
      <c r="BA1091" s="150"/>
      <c r="BB1091" s="150"/>
      <c r="BC1091" s="150"/>
      <c r="BD1091" s="150"/>
      <c r="BE1091" s="150"/>
      <c r="BF1091" s="150"/>
      <c r="BG1091" s="150"/>
      <c r="BH1091" s="150"/>
    </row>
    <row r="1092" spans="1:60" x14ac:dyDescent="0.2">
      <c r="A1092" s="166" t="s">
        <v>148</v>
      </c>
      <c r="B1092" s="167" t="s">
        <v>104</v>
      </c>
      <c r="C1092" s="189" t="s">
        <v>105</v>
      </c>
      <c r="D1092" s="168"/>
      <c r="E1092" s="169"/>
      <c r="F1092" s="170"/>
      <c r="G1092" s="170">
        <f>SUMIF(AG1093:AG1114,"&lt;&gt;NOR",G1093:G1114)</f>
        <v>0</v>
      </c>
      <c r="H1092" s="170"/>
      <c r="I1092" s="170">
        <f>SUM(I1093:I1114)</f>
        <v>0</v>
      </c>
      <c r="J1092" s="170"/>
      <c r="K1092" s="170">
        <f>SUM(K1093:K1114)</f>
        <v>0</v>
      </c>
      <c r="L1092" s="170"/>
      <c r="M1092" s="170">
        <f>SUM(M1093:M1114)</f>
        <v>0</v>
      </c>
      <c r="N1092" s="169"/>
      <c r="O1092" s="169">
        <f>SUM(O1093:O1114)</f>
        <v>4.78</v>
      </c>
      <c r="P1092" s="169"/>
      <c r="Q1092" s="169">
        <f>SUM(Q1093:Q1114)</f>
        <v>0</v>
      </c>
      <c r="R1092" s="170"/>
      <c r="S1092" s="170"/>
      <c r="T1092" s="171"/>
      <c r="U1092" s="165"/>
      <c r="V1092" s="165">
        <f>SUM(V1093:V1114)</f>
        <v>250.74</v>
      </c>
      <c r="W1092" s="165"/>
      <c r="X1092" s="165"/>
      <c r="Y1092" s="165"/>
      <c r="AG1092" t="s">
        <v>149</v>
      </c>
    </row>
    <row r="1093" spans="1:60" outlineLevel="1" x14ac:dyDescent="0.2">
      <c r="A1093" s="181">
        <v>515</v>
      </c>
      <c r="B1093" s="182" t="s">
        <v>1714</v>
      </c>
      <c r="C1093" s="192" t="s">
        <v>1715</v>
      </c>
      <c r="D1093" s="183" t="s">
        <v>176</v>
      </c>
      <c r="E1093" s="184">
        <v>159.24</v>
      </c>
      <c r="F1093" s="185"/>
      <c r="G1093" s="186">
        <f>ROUND(E1093*F1093,2)</f>
        <v>0</v>
      </c>
      <c r="H1093" s="185"/>
      <c r="I1093" s="186">
        <f>ROUND(E1093*H1093,2)</f>
        <v>0</v>
      </c>
      <c r="J1093" s="185"/>
      <c r="K1093" s="186">
        <f>ROUND(E1093*J1093,2)</f>
        <v>0</v>
      </c>
      <c r="L1093" s="186">
        <v>21</v>
      </c>
      <c r="M1093" s="186">
        <f>G1093*(1+L1093/100)</f>
        <v>0</v>
      </c>
      <c r="N1093" s="184">
        <v>2.1000000000000001E-4</v>
      </c>
      <c r="O1093" s="184">
        <f>ROUND(E1093*N1093,2)</f>
        <v>0.03</v>
      </c>
      <c r="P1093" s="184">
        <v>0</v>
      </c>
      <c r="Q1093" s="184">
        <f>ROUND(E1093*P1093,2)</f>
        <v>0</v>
      </c>
      <c r="R1093" s="186" t="s">
        <v>1716</v>
      </c>
      <c r="S1093" s="186" t="s">
        <v>154</v>
      </c>
      <c r="T1093" s="187" t="s">
        <v>154</v>
      </c>
      <c r="U1093" s="161">
        <v>0.05</v>
      </c>
      <c r="V1093" s="161">
        <f>ROUND(E1093*U1093,2)</f>
        <v>7.96</v>
      </c>
      <c r="W1093" s="161"/>
      <c r="X1093" s="161" t="s">
        <v>155</v>
      </c>
      <c r="Y1093" s="161" t="s">
        <v>156</v>
      </c>
      <c r="Z1093" s="150"/>
      <c r="AA1093" s="150"/>
      <c r="AB1093" s="150"/>
      <c r="AC1093" s="150"/>
      <c r="AD1093" s="150"/>
      <c r="AE1093" s="150"/>
      <c r="AF1093" s="150"/>
      <c r="AG1093" s="150" t="s">
        <v>1717</v>
      </c>
      <c r="AH1093" s="150"/>
      <c r="AI1093" s="150"/>
      <c r="AJ1093" s="150"/>
      <c r="AK1093" s="150"/>
      <c r="AL1093" s="150"/>
      <c r="AM1093" s="150"/>
      <c r="AN1093" s="150"/>
      <c r="AO1093" s="150"/>
      <c r="AP1093" s="150"/>
      <c r="AQ1093" s="150"/>
      <c r="AR1093" s="150"/>
      <c r="AS1093" s="150"/>
      <c r="AT1093" s="150"/>
      <c r="AU1093" s="150"/>
      <c r="AV1093" s="150"/>
      <c r="AW1093" s="150"/>
      <c r="AX1093" s="150"/>
      <c r="AY1093" s="150"/>
      <c r="AZ1093" s="150"/>
      <c r="BA1093" s="150"/>
      <c r="BB1093" s="150"/>
      <c r="BC1093" s="150"/>
      <c r="BD1093" s="150"/>
      <c r="BE1093" s="150"/>
      <c r="BF1093" s="150"/>
      <c r="BG1093" s="150"/>
      <c r="BH1093" s="150"/>
    </row>
    <row r="1094" spans="1:60" outlineLevel="1" x14ac:dyDescent="0.2">
      <c r="A1094" s="173">
        <v>516</v>
      </c>
      <c r="B1094" s="174" t="s">
        <v>1718</v>
      </c>
      <c r="C1094" s="190" t="s">
        <v>1719</v>
      </c>
      <c r="D1094" s="175" t="s">
        <v>278</v>
      </c>
      <c r="E1094" s="176">
        <v>10</v>
      </c>
      <c r="F1094" s="177"/>
      <c r="G1094" s="178">
        <f>ROUND(E1094*F1094,2)</f>
        <v>0</v>
      </c>
      <c r="H1094" s="177"/>
      <c r="I1094" s="178">
        <f>ROUND(E1094*H1094,2)</f>
        <v>0</v>
      </c>
      <c r="J1094" s="177"/>
      <c r="K1094" s="178">
        <f>ROUND(E1094*J1094,2)</f>
        <v>0</v>
      </c>
      <c r="L1094" s="178">
        <v>21</v>
      </c>
      <c r="M1094" s="178">
        <f>G1094*(1+L1094/100)</f>
        <v>0</v>
      </c>
      <c r="N1094" s="176">
        <v>0</v>
      </c>
      <c r="O1094" s="176">
        <f>ROUND(E1094*N1094,2)</f>
        <v>0</v>
      </c>
      <c r="P1094" s="176">
        <v>0</v>
      </c>
      <c r="Q1094" s="176">
        <f>ROUND(E1094*P1094,2)</f>
        <v>0</v>
      </c>
      <c r="R1094" s="178" t="s">
        <v>1716</v>
      </c>
      <c r="S1094" s="178" t="s">
        <v>154</v>
      </c>
      <c r="T1094" s="179" t="s">
        <v>154</v>
      </c>
      <c r="U1094" s="161">
        <v>0.377</v>
      </c>
      <c r="V1094" s="161">
        <f>ROUND(E1094*U1094,2)</f>
        <v>3.77</v>
      </c>
      <c r="W1094" s="161"/>
      <c r="X1094" s="161" t="s">
        <v>155</v>
      </c>
      <c r="Y1094" s="161" t="s">
        <v>156</v>
      </c>
      <c r="Z1094" s="150"/>
      <c r="AA1094" s="150"/>
      <c r="AB1094" s="150"/>
      <c r="AC1094" s="150"/>
      <c r="AD1094" s="150"/>
      <c r="AE1094" s="150"/>
      <c r="AF1094" s="150"/>
      <c r="AG1094" s="150" t="s">
        <v>164</v>
      </c>
      <c r="AH1094" s="150"/>
      <c r="AI1094" s="150"/>
      <c r="AJ1094" s="150"/>
      <c r="AK1094" s="150"/>
      <c r="AL1094" s="150"/>
      <c r="AM1094" s="150"/>
      <c r="AN1094" s="150"/>
      <c r="AO1094" s="150"/>
      <c r="AP1094" s="150"/>
      <c r="AQ1094" s="150"/>
      <c r="AR1094" s="150"/>
      <c r="AS1094" s="150"/>
      <c r="AT1094" s="150"/>
      <c r="AU1094" s="150"/>
      <c r="AV1094" s="150"/>
      <c r="AW1094" s="150"/>
      <c r="AX1094" s="150"/>
      <c r="AY1094" s="150"/>
      <c r="AZ1094" s="150"/>
      <c r="BA1094" s="150"/>
      <c r="BB1094" s="150"/>
      <c r="BC1094" s="150"/>
      <c r="BD1094" s="150"/>
      <c r="BE1094" s="150"/>
      <c r="BF1094" s="150"/>
      <c r="BG1094" s="150"/>
      <c r="BH1094" s="150"/>
    </row>
    <row r="1095" spans="1:60" outlineLevel="2" x14ac:dyDescent="0.2">
      <c r="A1095" s="157"/>
      <c r="B1095" s="158"/>
      <c r="C1095" s="191" t="s">
        <v>1720</v>
      </c>
      <c r="D1095" s="163"/>
      <c r="E1095" s="164">
        <v>10</v>
      </c>
      <c r="F1095" s="161"/>
      <c r="G1095" s="161"/>
      <c r="H1095" s="161"/>
      <c r="I1095" s="161"/>
      <c r="J1095" s="161"/>
      <c r="K1095" s="161"/>
      <c r="L1095" s="161"/>
      <c r="M1095" s="161"/>
      <c r="N1095" s="160"/>
      <c r="O1095" s="160"/>
      <c r="P1095" s="160"/>
      <c r="Q1095" s="160"/>
      <c r="R1095" s="161"/>
      <c r="S1095" s="161"/>
      <c r="T1095" s="161"/>
      <c r="U1095" s="161"/>
      <c r="V1095" s="161"/>
      <c r="W1095" s="161"/>
      <c r="X1095" s="161"/>
      <c r="Y1095" s="161"/>
      <c r="Z1095" s="150"/>
      <c r="AA1095" s="150"/>
      <c r="AB1095" s="150"/>
      <c r="AC1095" s="150"/>
      <c r="AD1095" s="150"/>
      <c r="AE1095" s="150"/>
      <c r="AF1095" s="150"/>
      <c r="AG1095" s="150" t="s">
        <v>161</v>
      </c>
      <c r="AH1095" s="150">
        <v>0</v>
      </c>
      <c r="AI1095" s="150"/>
      <c r="AJ1095" s="150"/>
      <c r="AK1095" s="150"/>
      <c r="AL1095" s="150"/>
      <c r="AM1095" s="150"/>
      <c r="AN1095" s="150"/>
      <c r="AO1095" s="150"/>
      <c r="AP1095" s="150"/>
      <c r="AQ1095" s="150"/>
      <c r="AR1095" s="150"/>
      <c r="AS1095" s="150"/>
      <c r="AT1095" s="150"/>
      <c r="AU1095" s="150"/>
      <c r="AV1095" s="150"/>
      <c r="AW1095" s="150"/>
      <c r="AX1095" s="150"/>
      <c r="AY1095" s="150"/>
      <c r="AZ1095" s="150"/>
      <c r="BA1095" s="150"/>
      <c r="BB1095" s="150"/>
      <c r="BC1095" s="150"/>
      <c r="BD1095" s="150"/>
      <c r="BE1095" s="150"/>
      <c r="BF1095" s="150"/>
      <c r="BG1095" s="150"/>
      <c r="BH1095" s="150"/>
    </row>
    <row r="1096" spans="1:60" ht="22.5" outlineLevel="1" x14ac:dyDescent="0.2">
      <c r="A1096" s="173">
        <v>517</v>
      </c>
      <c r="B1096" s="174" t="s">
        <v>1721</v>
      </c>
      <c r="C1096" s="190" t="s">
        <v>1722</v>
      </c>
      <c r="D1096" s="175" t="s">
        <v>278</v>
      </c>
      <c r="E1096" s="176">
        <v>8.6</v>
      </c>
      <c r="F1096" s="177"/>
      <c r="G1096" s="178">
        <f>ROUND(E1096*F1096,2)</f>
        <v>0</v>
      </c>
      <c r="H1096" s="177"/>
      <c r="I1096" s="178">
        <f>ROUND(E1096*H1096,2)</f>
        <v>0</v>
      </c>
      <c r="J1096" s="177"/>
      <c r="K1096" s="178">
        <f>ROUND(E1096*J1096,2)</f>
        <v>0</v>
      </c>
      <c r="L1096" s="178">
        <v>21</v>
      </c>
      <c r="M1096" s="178">
        <f>G1096*(1+L1096/100)</f>
        <v>0</v>
      </c>
      <c r="N1096" s="176">
        <v>2.4399999999999999E-3</v>
      </c>
      <c r="O1096" s="176">
        <f>ROUND(E1096*N1096,2)</f>
        <v>0.02</v>
      </c>
      <c r="P1096" s="176">
        <v>0</v>
      </c>
      <c r="Q1096" s="176">
        <f>ROUND(E1096*P1096,2)</f>
        <v>0</v>
      </c>
      <c r="R1096" s="178" t="s">
        <v>1716</v>
      </c>
      <c r="S1096" s="178" t="s">
        <v>154</v>
      </c>
      <c r="T1096" s="179" t="s">
        <v>154</v>
      </c>
      <c r="U1096" s="161">
        <v>0.45600000000000002</v>
      </c>
      <c r="V1096" s="161">
        <f>ROUND(E1096*U1096,2)</f>
        <v>3.92</v>
      </c>
      <c r="W1096" s="161"/>
      <c r="X1096" s="161" t="s">
        <v>155</v>
      </c>
      <c r="Y1096" s="161" t="s">
        <v>156</v>
      </c>
      <c r="Z1096" s="150"/>
      <c r="AA1096" s="150"/>
      <c r="AB1096" s="150"/>
      <c r="AC1096" s="150"/>
      <c r="AD1096" s="150"/>
      <c r="AE1096" s="150"/>
      <c r="AF1096" s="150"/>
      <c r="AG1096" s="150" t="s">
        <v>164</v>
      </c>
      <c r="AH1096" s="150"/>
      <c r="AI1096" s="150"/>
      <c r="AJ1096" s="150"/>
      <c r="AK1096" s="150"/>
      <c r="AL1096" s="150"/>
      <c r="AM1096" s="150"/>
      <c r="AN1096" s="150"/>
      <c r="AO1096" s="150"/>
      <c r="AP1096" s="150"/>
      <c r="AQ1096" s="150"/>
      <c r="AR1096" s="150"/>
      <c r="AS1096" s="150"/>
      <c r="AT1096" s="150"/>
      <c r="AU1096" s="150"/>
      <c r="AV1096" s="150"/>
      <c r="AW1096" s="150"/>
      <c r="AX1096" s="150"/>
      <c r="AY1096" s="150"/>
      <c r="AZ1096" s="150"/>
      <c r="BA1096" s="150"/>
      <c r="BB1096" s="150"/>
      <c r="BC1096" s="150"/>
      <c r="BD1096" s="150"/>
      <c r="BE1096" s="150"/>
      <c r="BF1096" s="150"/>
      <c r="BG1096" s="150"/>
      <c r="BH1096" s="150"/>
    </row>
    <row r="1097" spans="1:60" outlineLevel="2" x14ac:dyDescent="0.2">
      <c r="A1097" s="157"/>
      <c r="B1097" s="158"/>
      <c r="C1097" s="191" t="s">
        <v>1723</v>
      </c>
      <c r="D1097" s="163"/>
      <c r="E1097" s="164">
        <v>8.6</v>
      </c>
      <c r="F1097" s="161"/>
      <c r="G1097" s="161"/>
      <c r="H1097" s="161"/>
      <c r="I1097" s="161"/>
      <c r="J1097" s="161"/>
      <c r="K1097" s="161"/>
      <c r="L1097" s="161"/>
      <c r="M1097" s="161"/>
      <c r="N1097" s="160"/>
      <c r="O1097" s="160"/>
      <c r="P1097" s="160"/>
      <c r="Q1097" s="160"/>
      <c r="R1097" s="161"/>
      <c r="S1097" s="161"/>
      <c r="T1097" s="161"/>
      <c r="U1097" s="161"/>
      <c r="V1097" s="161"/>
      <c r="W1097" s="161"/>
      <c r="X1097" s="161"/>
      <c r="Y1097" s="161"/>
      <c r="Z1097" s="150"/>
      <c r="AA1097" s="150"/>
      <c r="AB1097" s="150"/>
      <c r="AC1097" s="150"/>
      <c r="AD1097" s="150"/>
      <c r="AE1097" s="150"/>
      <c r="AF1097" s="150"/>
      <c r="AG1097" s="150" t="s">
        <v>161</v>
      </c>
      <c r="AH1097" s="150">
        <v>0</v>
      </c>
      <c r="AI1097" s="150"/>
      <c r="AJ1097" s="150"/>
      <c r="AK1097" s="150"/>
      <c r="AL1097" s="150"/>
      <c r="AM1097" s="150"/>
      <c r="AN1097" s="150"/>
      <c r="AO1097" s="150"/>
      <c r="AP1097" s="150"/>
      <c r="AQ1097" s="150"/>
      <c r="AR1097" s="150"/>
      <c r="AS1097" s="150"/>
      <c r="AT1097" s="150"/>
      <c r="AU1097" s="150"/>
      <c r="AV1097" s="150"/>
      <c r="AW1097" s="150"/>
      <c r="AX1097" s="150"/>
      <c r="AY1097" s="150"/>
      <c r="AZ1097" s="150"/>
      <c r="BA1097" s="150"/>
      <c r="BB1097" s="150"/>
      <c r="BC1097" s="150"/>
      <c r="BD1097" s="150"/>
      <c r="BE1097" s="150"/>
      <c r="BF1097" s="150"/>
      <c r="BG1097" s="150"/>
      <c r="BH1097" s="150"/>
    </row>
    <row r="1098" spans="1:60" ht="22.5" outlineLevel="1" x14ac:dyDescent="0.2">
      <c r="A1098" s="173">
        <v>518</v>
      </c>
      <c r="B1098" s="174" t="s">
        <v>1724</v>
      </c>
      <c r="C1098" s="190" t="s">
        <v>1725</v>
      </c>
      <c r="D1098" s="175" t="s">
        <v>278</v>
      </c>
      <c r="E1098" s="176">
        <v>10.75</v>
      </c>
      <c r="F1098" s="177"/>
      <c r="G1098" s="178">
        <f>ROUND(E1098*F1098,2)</f>
        <v>0</v>
      </c>
      <c r="H1098" s="177"/>
      <c r="I1098" s="178">
        <f>ROUND(E1098*H1098,2)</f>
        <v>0</v>
      </c>
      <c r="J1098" s="177"/>
      <c r="K1098" s="178">
        <f>ROUND(E1098*J1098,2)</f>
        <v>0</v>
      </c>
      <c r="L1098" s="178">
        <v>21</v>
      </c>
      <c r="M1098" s="178">
        <f>G1098*(1+L1098/100)</f>
        <v>0</v>
      </c>
      <c r="N1098" s="176">
        <v>2.0200000000000001E-3</v>
      </c>
      <c r="O1098" s="176">
        <f>ROUND(E1098*N1098,2)</f>
        <v>0.02</v>
      </c>
      <c r="P1098" s="176">
        <v>0</v>
      </c>
      <c r="Q1098" s="176">
        <f>ROUND(E1098*P1098,2)</f>
        <v>0</v>
      </c>
      <c r="R1098" s="178" t="s">
        <v>1716</v>
      </c>
      <c r="S1098" s="178" t="s">
        <v>154</v>
      </c>
      <c r="T1098" s="179" t="s">
        <v>154</v>
      </c>
      <c r="U1098" s="161">
        <v>0.23</v>
      </c>
      <c r="V1098" s="161">
        <f>ROUND(E1098*U1098,2)</f>
        <v>2.4700000000000002</v>
      </c>
      <c r="W1098" s="161"/>
      <c r="X1098" s="161" t="s">
        <v>155</v>
      </c>
      <c r="Y1098" s="161" t="s">
        <v>156</v>
      </c>
      <c r="Z1098" s="150"/>
      <c r="AA1098" s="150"/>
      <c r="AB1098" s="150"/>
      <c r="AC1098" s="150"/>
      <c r="AD1098" s="150"/>
      <c r="AE1098" s="150"/>
      <c r="AF1098" s="150"/>
      <c r="AG1098" s="150" t="s">
        <v>164</v>
      </c>
      <c r="AH1098" s="150"/>
      <c r="AI1098" s="150"/>
      <c r="AJ1098" s="150"/>
      <c r="AK1098" s="150"/>
      <c r="AL1098" s="150"/>
      <c r="AM1098" s="150"/>
      <c r="AN1098" s="150"/>
      <c r="AO1098" s="150"/>
      <c r="AP1098" s="150"/>
      <c r="AQ1098" s="150"/>
      <c r="AR1098" s="150"/>
      <c r="AS1098" s="150"/>
      <c r="AT1098" s="150"/>
      <c r="AU1098" s="150"/>
      <c r="AV1098" s="150"/>
      <c r="AW1098" s="150"/>
      <c r="AX1098" s="150"/>
      <c r="AY1098" s="150"/>
      <c r="AZ1098" s="150"/>
      <c r="BA1098" s="150"/>
      <c r="BB1098" s="150"/>
      <c r="BC1098" s="150"/>
      <c r="BD1098" s="150"/>
      <c r="BE1098" s="150"/>
      <c r="BF1098" s="150"/>
      <c r="BG1098" s="150"/>
      <c r="BH1098" s="150"/>
    </row>
    <row r="1099" spans="1:60" outlineLevel="2" x14ac:dyDescent="0.2">
      <c r="A1099" s="157"/>
      <c r="B1099" s="158"/>
      <c r="C1099" s="191" t="s">
        <v>1726</v>
      </c>
      <c r="D1099" s="163"/>
      <c r="E1099" s="164">
        <v>10.75</v>
      </c>
      <c r="F1099" s="161"/>
      <c r="G1099" s="161"/>
      <c r="H1099" s="161"/>
      <c r="I1099" s="161"/>
      <c r="J1099" s="161"/>
      <c r="K1099" s="161"/>
      <c r="L1099" s="161"/>
      <c r="M1099" s="161"/>
      <c r="N1099" s="160"/>
      <c r="O1099" s="160"/>
      <c r="P1099" s="160"/>
      <c r="Q1099" s="160"/>
      <c r="R1099" s="161"/>
      <c r="S1099" s="161"/>
      <c r="T1099" s="161"/>
      <c r="U1099" s="161"/>
      <c r="V1099" s="161"/>
      <c r="W1099" s="161"/>
      <c r="X1099" s="161"/>
      <c r="Y1099" s="161"/>
      <c r="Z1099" s="150"/>
      <c r="AA1099" s="150"/>
      <c r="AB1099" s="150"/>
      <c r="AC1099" s="150"/>
      <c r="AD1099" s="150"/>
      <c r="AE1099" s="150"/>
      <c r="AF1099" s="150"/>
      <c r="AG1099" s="150" t="s">
        <v>161</v>
      </c>
      <c r="AH1099" s="150">
        <v>0</v>
      </c>
      <c r="AI1099" s="150"/>
      <c r="AJ1099" s="150"/>
      <c r="AK1099" s="150"/>
      <c r="AL1099" s="150"/>
      <c r="AM1099" s="150"/>
      <c r="AN1099" s="150"/>
      <c r="AO1099" s="150"/>
      <c r="AP1099" s="150"/>
      <c r="AQ1099" s="150"/>
      <c r="AR1099" s="150"/>
      <c r="AS1099" s="150"/>
      <c r="AT1099" s="150"/>
      <c r="AU1099" s="150"/>
      <c r="AV1099" s="150"/>
      <c r="AW1099" s="150"/>
      <c r="AX1099" s="150"/>
      <c r="AY1099" s="150"/>
      <c r="AZ1099" s="150"/>
      <c r="BA1099" s="150"/>
      <c r="BB1099" s="150"/>
      <c r="BC1099" s="150"/>
      <c r="BD1099" s="150"/>
      <c r="BE1099" s="150"/>
      <c r="BF1099" s="150"/>
      <c r="BG1099" s="150"/>
      <c r="BH1099" s="150"/>
    </row>
    <row r="1100" spans="1:60" outlineLevel="1" x14ac:dyDescent="0.2">
      <c r="A1100" s="181">
        <v>519</v>
      </c>
      <c r="B1100" s="182" t="s">
        <v>1727</v>
      </c>
      <c r="C1100" s="192" t="s">
        <v>1728</v>
      </c>
      <c r="D1100" s="183" t="s">
        <v>278</v>
      </c>
      <c r="E1100" s="184">
        <v>10</v>
      </c>
      <c r="F1100" s="185"/>
      <c r="G1100" s="186">
        <f>ROUND(E1100*F1100,2)</f>
        <v>0</v>
      </c>
      <c r="H1100" s="185"/>
      <c r="I1100" s="186">
        <f>ROUND(E1100*H1100,2)</f>
        <v>0</v>
      </c>
      <c r="J1100" s="185"/>
      <c r="K1100" s="186">
        <f>ROUND(E1100*J1100,2)</f>
        <v>0</v>
      </c>
      <c r="L1100" s="186">
        <v>21</v>
      </c>
      <c r="M1100" s="186">
        <f>G1100*(1+L1100/100)</f>
        <v>0</v>
      </c>
      <c r="N1100" s="184">
        <v>0</v>
      </c>
      <c r="O1100" s="184">
        <f>ROUND(E1100*N1100,2)</f>
        <v>0</v>
      </c>
      <c r="P1100" s="184">
        <v>0</v>
      </c>
      <c r="Q1100" s="184">
        <f>ROUND(E1100*P1100,2)</f>
        <v>0</v>
      </c>
      <c r="R1100" s="186" t="s">
        <v>1716</v>
      </c>
      <c r="S1100" s="186" t="s">
        <v>154</v>
      </c>
      <c r="T1100" s="187" t="s">
        <v>154</v>
      </c>
      <c r="U1100" s="161">
        <v>0.154</v>
      </c>
      <c r="V1100" s="161">
        <f>ROUND(E1100*U1100,2)</f>
        <v>1.54</v>
      </c>
      <c r="W1100" s="161"/>
      <c r="X1100" s="161" t="s">
        <v>155</v>
      </c>
      <c r="Y1100" s="161" t="s">
        <v>156</v>
      </c>
      <c r="Z1100" s="150"/>
      <c r="AA1100" s="150"/>
      <c r="AB1100" s="150"/>
      <c r="AC1100" s="150"/>
      <c r="AD1100" s="150"/>
      <c r="AE1100" s="150"/>
      <c r="AF1100" s="150"/>
      <c r="AG1100" s="150" t="s">
        <v>164</v>
      </c>
      <c r="AH1100" s="150"/>
      <c r="AI1100" s="150"/>
      <c r="AJ1100" s="150"/>
      <c r="AK1100" s="150"/>
      <c r="AL1100" s="150"/>
      <c r="AM1100" s="150"/>
      <c r="AN1100" s="150"/>
      <c r="AO1100" s="150"/>
      <c r="AP1100" s="150"/>
      <c r="AQ1100" s="150"/>
      <c r="AR1100" s="150"/>
      <c r="AS1100" s="150"/>
      <c r="AT1100" s="150"/>
      <c r="AU1100" s="150"/>
      <c r="AV1100" s="150"/>
      <c r="AW1100" s="150"/>
      <c r="AX1100" s="150"/>
      <c r="AY1100" s="150"/>
      <c r="AZ1100" s="150"/>
      <c r="BA1100" s="150"/>
      <c r="BB1100" s="150"/>
      <c r="BC1100" s="150"/>
      <c r="BD1100" s="150"/>
      <c r="BE1100" s="150"/>
      <c r="BF1100" s="150"/>
      <c r="BG1100" s="150"/>
      <c r="BH1100" s="150"/>
    </row>
    <row r="1101" spans="1:60" ht="22.5" outlineLevel="1" x14ac:dyDescent="0.2">
      <c r="A1101" s="173">
        <v>520</v>
      </c>
      <c r="B1101" s="174" t="s">
        <v>1729</v>
      </c>
      <c r="C1101" s="190" t="s">
        <v>1730</v>
      </c>
      <c r="D1101" s="175" t="s">
        <v>176</v>
      </c>
      <c r="E1101" s="176">
        <v>171.6</v>
      </c>
      <c r="F1101" s="177"/>
      <c r="G1101" s="178">
        <f>ROUND(E1101*F1101,2)</f>
        <v>0</v>
      </c>
      <c r="H1101" s="177"/>
      <c r="I1101" s="178">
        <f>ROUND(E1101*H1101,2)</f>
        <v>0</v>
      </c>
      <c r="J1101" s="177"/>
      <c r="K1101" s="178">
        <f>ROUND(E1101*J1101,2)</f>
        <v>0</v>
      </c>
      <c r="L1101" s="178">
        <v>21</v>
      </c>
      <c r="M1101" s="178">
        <f>G1101*(1+L1101/100)</f>
        <v>0</v>
      </c>
      <c r="N1101" s="176">
        <v>6.9300000000000004E-3</v>
      </c>
      <c r="O1101" s="176">
        <f>ROUND(E1101*N1101,2)</f>
        <v>1.19</v>
      </c>
      <c r="P1101" s="176">
        <v>0</v>
      </c>
      <c r="Q1101" s="176">
        <f>ROUND(E1101*P1101,2)</f>
        <v>0</v>
      </c>
      <c r="R1101" s="178" t="s">
        <v>1716</v>
      </c>
      <c r="S1101" s="178" t="s">
        <v>154</v>
      </c>
      <c r="T1101" s="179" t="s">
        <v>154</v>
      </c>
      <c r="U1101" s="161">
        <v>1.3466</v>
      </c>
      <c r="V1101" s="161">
        <f>ROUND(E1101*U1101,2)</f>
        <v>231.08</v>
      </c>
      <c r="W1101" s="161"/>
      <c r="X1101" s="161" t="s">
        <v>155</v>
      </c>
      <c r="Y1101" s="161" t="s">
        <v>156</v>
      </c>
      <c r="Z1101" s="150"/>
      <c r="AA1101" s="150"/>
      <c r="AB1101" s="150"/>
      <c r="AC1101" s="150"/>
      <c r="AD1101" s="150"/>
      <c r="AE1101" s="150"/>
      <c r="AF1101" s="150"/>
      <c r="AG1101" s="150" t="s">
        <v>1717</v>
      </c>
      <c r="AH1101" s="150"/>
      <c r="AI1101" s="150"/>
      <c r="AJ1101" s="150"/>
      <c r="AK1101" s="150"/>
      <c r="AL1101" s="150"/>
      <c r="AM1101" s="150"/>
      <c r="AN1101" s="150"/>
      <c r="AO1101" s="150"/>
      <c r="AP1101" s="150"/>
      <c r="AQ1101" s="150"/>
      <c r="AR1101" s="150"/>
      <c r="AS1101" s="150"/>
      <c r="AT1101" s="150"/>
      <c r="AU1101" s="150"/>
      <c r="AV1101" s="150"/>
      <c r="AW1101" s="150"/>
      <c r="AX1101" s="150"/>
      <c r="AY1101" s="150"/>
      <c r="AZ1101" s="150"/>
      <c r="BA1101" s="150"/>
      <c r="BB1101" s="150"/>
      <c r="BC1101" s="150"/>
      <c r="BD1101" s="150"/>
      <c r="BE1101" s="150"/>
      <c r="BF1101" s="150"/>
      <c r="BG1101" s="150"/>
      <c r="BH1101" s="150"/>
    </row>
    <row r="1102" spans="1:60" outlineLevel="2" x14ac:dyDescent="0.2">
      <c r="A1102" s="157"/>
      <c r="B1102" s="158"/>
      <c r="C1102" s="191" t="s">
        <v>1731</v>
      </c>
      <c r="D1102" s="163"/>
      <c r="E1102" s="164">
        <v>39.74</v>
      </c>
      <c r="F1102" s="161"/>
      <c r="G1102" s="161"/>
      <c r="H1102" s="161"/>
      <c r="I1102" s="161"/>
      <c r="J1102" s="161"/>
      <c r="K1102" s="161"/>
      <c r="L1102" s="161"/>
      <c r="M1102" s="161"/>
      <c r="N1102" s="160"/>
      <c r="O1102" s="160"/>
      <c r="P1102" s="160"/>
      <c r="Q1102" s="160"/>
      <c r="R1102" s="161"/>
      <c r="S1102" s="161"/>
      <c r="T1102" s="161"/>
      <c r="U1102" s="161"/>
      <c r="V1102" s="161"/>
      <c r="W1102" s="161"/>
      <c r="X1102" s="161"/>
      <c r="Y1102" s="161"/>
      <c r="Z1102" s="150"/>
      <c r="AA1102" s="150"/>
      <c r="AB1102" s="150"/>
      <c r="AC1102" s="150"/>
      <c r="AD1102" s="150"/>
      <c r="AE1102" s="150"/>
      <c r="AF1102" s="150"/>
      <c r="AG1102" s="150" t="s">
        <v>161</v>
      </c>
      <c r="AH1102" s="150">
        <v>0</v>
      </c>
      <c r="AI1102" s="150"/>
      <c r="AJ1102" s="150"/>
      <c r="AK1102" s="150"/>
      <c r="AL1102" s="150"/>
      <c r="AM1102" s="150"/>
      <c r="AN1102" s="150"/>
      <c r="AO1102" s="150"/>
      <c r="AP1102" s="150"/>
      <c r="AQ1102" s="150"/>
      <c r="AR1102" s="150"/>
      <c r="AS1102" s="150"/>
      <c r="AT1102" s="150"/>
      <c r="AU1102" s="150"/>
      <c r="AV1102" s="150"/>
      <c r="AW1102" s="150"/>
      <c r="AX1102" s="150"/>
      <c r="AY1102" s="150"/>
      <c r="AZ1102" s="150"/>
      <c r="BA1102" s="150"/>
      <c r="BB1102" s="150"/>
      <c r="BC1102" s="150"/>
      <c r="BD1102" s="150"/>
      <c r="BE1102" s="150"/>
      <c r="BF1102" s="150"/>
      <c r="BG1102" s="150"/>
      <c r="BH1102" s="150"/>
    </row>
    <row r="1103" spans="1:60" ht="33.75" outlineLevel="3" x14ac:dyDescent="0.2">
      <c r="A1103" s="157"/>
      <c r="B1103" s="158"/>
      <c r="C1103" s="191" t="s">
        <v>1732</v>
      </c>
      <c r="D1103" s="163"/>
      <c r="E1103" s="164">
        <v>119.5</v>
      </c>
      <c r="F1103" s="161"/>
      <c r="G1103" s="161"/>
      <c r="H1103" s="161"/>
      <c r="I1103" s="161"/>
      <c r="J1103" s="161"/>
      <c r="K1103" s="161"/>
      <c r="L1103" s="161"/>
      <c r="M1103" s="161"/>
      <c r="N1103" s="160"/>
      <c r="O1103" s="160"/>
      <c r="P1103" s="160"/>
      <c r="Q1103" s="160"/>
      <c r="R1103" s="161"/>
      <c r="S1103" s="161"/>
      <c r="T1103" s="161"/>
      <c r="U1103" s="161"/>
      <c r="V1103" s="161"/>
      <c r="W1103" s="161"/>
      <c r="X1103" s="161"/>
      <c r="Y1103" s="161"/>
      <c r="Z1103" s="150"/>
      <c r="AA1103" s="150"/>
      <c r="AB1103" s="150"/>
      <c r="AC1103" s="150"/>
      <c r="AD1103" s="150"/>
      <c r="AE1103" s="150"/>
      <c r="AF1103" s="150"/>
      <c r="AG1103" s="150" t="s">
        <v>161</v>
      </c>
      <c r="AH1103" s="150">
        <v>0</v>
      </c>
      <c r="AI1103" s="150"/>
      <c r="AJ1103" s="150"/>
      <c r="AK1103" s="150"/>
      <c r="AL1103" s="150"/>
      <c r="AM1103" s="150"/>
      <c r="AN1103" s="150"/>
      <c r="AO1103" s="150"/>
      <c r="AP1103" s="150"/>
      <c r="AQ1103" s="150"/>
      <c r="AR1103" s="150"/>
      <c r="AS1103" s="150"/>
      <c r="AT1103" s="150"/>
      <c r="AU1103" s="150"/>
      <c r="AV1103" s="150"/>
      <c r="AW1103" s="150"/>
      <c r="AX1103" s="150"/>
      <c r="AY1103" s="150"/>
      <c r="AZ1103" s="150"/>
      <c r="BA1103" s="150"/>
      <c r="BB1103" s="150"/>
      <c r="BC1103" s="150"/>
      <c r="BD1103" s="150"/>
      <c r="BE1103" s="150"/>
      <c r="BF1103" s="150"/>
      <c r="BG1103" s="150"/>
      <c r="BH1103" s="150"/>
    </row>
    <row r="1104" spans="1:60" outlineLevel="3" x14ac:dyDescent="0.2">
      <c r="A1104" s="157"/>
      <c r="B1104" s="158"/>
      <c r="C1104" s="191" t="s">
        <v>1733</v>
      </c>
      <c r="D1104" s="163"/>
      <c r="E1104" s="164">
        <v>5.16</v>
      </c>
      <c r="F1104" s="161"/>
      <c r="G1104" s="161"/>
      <c r="H1104" s="161"/>
      <c r="I1104" s="161"/>
      <c r="J1104" s="161"/>
      <c r="K1104" s="161"/>
      <c r="L1104" s="161"/>
      <c r="M1104" s="161"/>
      <c r="N1104" s="160"/>
      <c r="O1104" s="160"/>
      <c r="P1104" s="160"/>
      <c r="Q1104" s="160"/>
      <c r="R1104" s="161"/>
      <c r="S1104" s="161"/>
      <c r="T1104" s="161"/>
      <c r="U1104" s="161"/>
      <c r="V1104" s="161"/>
      <c r="W1104" s="161"/>
      <c r="X1104" s="161"/>
      <c r="Y1104" s="161"/>
      <c r="Z1104" s="150"/>
      <c r="AA1104" s="150"/>
      <c r="AB1104" s="150"/>
      <c r="AC1104" s="150"/>
      <c r="AD1104" s="150"/>
      <c r="AE1104" s="150"/>
      <c r="AF1104" s="150"/>
      <c r="AG1104" s="150" t="s">
        <v>161</v>
      </c>
      <c r="AH1104" s="150">
        <v>0</v>
      </c>
      <c r="AI1104" s="150"/>
      <c r="AJ1104" s="150"/>
      <c r="AK1104" s="150"/>
      <c r="AL1104" s="150"/>
      <c r="AM1104" s="150"/>
      <c r="AN1104" s="150"/>
      <c r="AO1104" s="150"/>
      <c r="AP1104" s="150"/>
      <c r="AQ1104" s="150"/>
      <c r="AR1104" s="150"/>
      <c r="AS1104" s="150"/>
      <c r="AT1104" s="150"/>
      <c r="AU1104" s="150"/>
      <c r="AV1104" s="150"/>
      <c r="AW1104" s="150"/>
      <c r="AX1104" s="150"/>
      <c r="AY1104" s="150"/>
      <c r="AZ1104" s="150"/>
      <c r="BA1104" s="150"/>
      <c r="BB1104" s="150"/>
      <c r="BC1104" s="150"/>
      <c r="BD1104" s="150"/>
      <c r="BE1104" s="150"/>
      <c r="BF1104" s="150"/>
      <c r="BG1104" s="150"/>
      <c r="BH1104" s="150"/>
    </row>
    <row r="1105" spans="1:60" outlineLevel="3" x14ac:dyDescent="0.2">
      <c r="A1105" s="157"/>
      <c r="B1105" s="158"/>
      <c r="C1105" s="191" t="s">
        <v>1734</v>
      </c>
      <c r="D1105" s="163"/>
      <c r="E1105" s="164">
        <v>7.2</v>
      </c>
      <c r="F1105" s="161"/>
      <c r="G1105" s="161"/>
      <c r="H1105" s="161"/>
      <c r="I1105" s="161"/>
      <c r="J1105" s="161"/>
      <c r="K1105" s="161"/>
      <c r="L1105" s="161"/>
      <c r="M1105" s="161"/>
      <c r="N1105" s="160"/>
      <c r="O1105" s="160"/>
      <c r="P1105" s="160"/>
      <c r="Q1105" s="160"/>
      <c r="R1105" s="161"/>
      <c r="S1105" s="161"/>
      <c r="T1105" s="161"/>
      <c r="U1105" s="161"/>
      <c r="V1105" s="161"/>
      <c r="W1105" s="161"/>
      <c r="X1105" s="161"/>
      <c r="Y1105" s="161"/>
      <c r="Z1105" s="150"/>
      <c r="AA1105" s="150"/>
      <c r="AB1105" s="150"/>
      <c r="AC1105" s="150"/>
      <c r="AD1105" s="150"/>
      <c r="AE1105" s="150"/>
      <c r="AF1105" s="150"/>
      <c r="AG1105" s="150" t="s">
        <v>161</v>
      </c>
      <c r="AH1105" s="150">
        <v>0</v>
      </c>
      <c r="AI1105" s="150"/>
      <c r="AJ1105" s="150"/>
      <c r="AK1105" s="150"/>
      <c r="AL1105" s="150"/>
      <c r="AM1105" s="150"/>
      <c r="AN1105" s="150"/>
      <c r="AO1105" s="150"/>
      <c r="AP1105" s="150"/>
      <c r="AQ1105" s="150"/>
      <c r="AR1105" s="150"/>
      <c r="AS1105" s="150"/>
      <c r="AT1105" s="150"/>
      <c r="AU1105" s="150"/>
      <c r="AV1105" s="150"/>
      <c r="AW1105" s="150"/>
      <c r="AX1105" s="150"/>
      <c r="AY1105" s="150"/>
      <c r="AZ1105" s="150"/>
      <c r="BA1105" s="150"/>
      <c r="BB1105" s="150"/>
      <c r="BC1105" s="150"/>
      <c r="BD1105" s="150"/>
      <c r="BE1105" s="150"/>
      <c r="BF1105" s="150"/>
      <c r="BG1105" s="150"/>
      <c r="BH1105" s="150"/>
    </row>
    <row r="1106" spans="1:60" outlineLevel="1" x14ac:dyDescent="0.2">
      <c r="A1106" s="173">
        <v>521</v>
      </c>
      <c r="B1106" s="174" t="s">
        <v>1735</v>
      </c>
      <c r="C1106" s="190" t="s">
        <v>1736</v>
      </c>
      <c r="D1106" s="175" t="s">
        <v>176</v>
      </c>
      <c r="E1106" s="176">
        <v>183.126</v>
      </c>
      <c r="F1106" s="177"/>
      <c r="G1106" s="178">
        <f>ROUND(E1106*F1106,2)</f>
        <v>0</v>
      </c>
      <c r="H1106" s="177"/>
      <c r="I1106" s="178">
        <f>ROUND(E1106*H1106,2)</f>
        <v>0</v>
      </c>
      <c r="J1106" s="177"/>
      <c r="K1106" s="178">
        <f>ROUND(E1106*J1106,2)</f>
        <v>0</v>
      </c>
      <c r="L1106" s="178">
        <v>21</v>
      </c>
      <c r="M1106" s="178">
        <f>G1106*(1+L1106/100)</f>
        <v>0</v>
      </c>
      <c r="N1106" s="176">
        <v>1.9199999999999998E-2</v>
      </c>
      <c r="O1106" s="176">
        <f>ROUND(E1106*N1106,2)</f>
        <v>3.52</v>
      </c>
      <c r="P1106" s="176">
        <v>0</v>
      </c>
      <c r="Q1106" s="176">
        <f>ROUND(E1106*P1106,2)</f>
        <v>0</v>
      </c>
      <c r="R1106" s="178"/>
      <c r="S1106" s="178" t="s">
        <v>203</v>
      </c>
      <c r="T1106" s="179" t="s">
        <v>208</v>
      </c>
      <c r="U1106" s="161">
        <v>0</v>
      </c>
      <c r="V1106" s="161">
        <f>ROUND(E1106*U1106,2)</f>
        <v>0</v>
      </c>
      <c r="W1106" s="161"/>
      <c r="X1106" s="161" t="s">
        <v>155</v>
      </c>
      <c r="Y1106" s="161" t="s">
        <v>156</v>
      </c>
      <c r="Z1106" s="150"/>
      <c r="AA1106" s="150"/>
      <c r="AB1106" s="150"/>
      <c r="AC1106" s="150"/>
      <c r="AD1106" s="150"/>
      <c r="AE1106" s="150"/>
      <c r="AF1106" s="150"/>
      <c r="AG1106" s="150" t="s">
        <v>157</v>
      </c>
      <c r="AH1106" s="150"/>
      <c r="AI1106" s="150"/>
      <c r="AJ1106" s="150"/>
      <c r="AK1106" s="150"/>
      <c r="AL1106" s="150"/>
      <c r="AM1106" s="150"/>
      <c r="AN1106" s="150"/>
      <c r="AO1106" s="150"/>
      <c r="AP1106" s="150"/>
      <c r="AQ1106" s="150"/>
      <c r="AR1106" s="150"/>
      <c r="AS1106" s="150"/>
      <c r="AT1106" s="150"/>
      <c r="AU1106" s="150"/>
      <c r="AV1106" s="150"/>
      <c r="AW1106" s="150"/>
      <c r="AX1106" s="150"/>
      <c r="AY1106" s="150"/>
      <c r="AZ1106" s="150"/>
      <c r="BA1106" s="150"/>
      <c r="BB1106" s="150"/>
      <c r="BC1106" s="150"/>
      <c r="BD1106" s="150"/>
      <c r="BE1106" s="150"/>
      <c r="BF1106" s="150"/>
      <c r="BG1106" s="150"/>
      <c r="BH1106" s="150"/>
    </row>
    <row r="1107" spans="1:60" outlineLevel="2" x14ac:dyDescent="0.2">
      <c r="A1107" s="157"/>
      <c r="B1107" s="158"/>
      <c r="C1107" s="191" t="s">
        <v>1737</v>
      </c>
      <c r="D1107" s="163"/>
      <c r="E1107" s="164">
        <v>183.126</v>
      </c>
      <c r="F1107" s="161"/>
      <c r="G1107" s="161"/>
      <c r="H1107" s="161"/>
      <c r="I1107" s="161"/>
      <c r="J1107" s="161"/>
      <c r="K1107" s="161"/>
      <c r="L1107" s="161"/>
      <c r="M1107" s="161"/>
      <c r="N1107" s="160"/>
      <c r="O1107" s="160"/>
      <c r="P1107" s="160"/>
      <c r="Q1107" s="160"/>
      <c r="R1107" s="161"/>
      <c r="S1107" s="161"/>
      <c r="T1107" s="161"/>
      <c r="U1107" s="161"/>
      <c r="V1107" s="161"/>
      <c r="W1107" s="161"/>
      <c r="X1107" s="161"/>
      <c r="Y1107" s="161"/>
      <c r="Z1107" s="150"/>
      <c r="AA1107" s="150"/>
      <c r="AB1107" s="150"/>
      <c r="AC1107" s="150"/>
      <c r="AD1107" s="150"/>
      <c r="AE1107" s="150"/>
      <c r="AF1107" s="150"/>
      <c r="AG1107" s="150" t="s">
        <v>161</v>
      </c>
      <c r="AH1107" s="150">
        <v>0</v>
      </c>
      <c r="AI1107" s="150"/>
      <c r="AJ1107" s="150"/>
      <c r="AK1107" s="150"/>
      <c r="AL1107" s="150"/>
      <c r="AM1107" s="150"/>
      <c r="AN1107" s="150"/>
      <c r="AO1107" s="150"/>
      <c r="AP1107" s="150"/>
      <c r="AQ1107" s="150"/>
      <c r="AR1107" s="150"/>
      <c r="AS1107" s="150"/>
      <c r="AT1107" s="150"/>
      <c r="AU1107" s="150"/>
      <c r="AV1107" s="150"/>
      <c r="AW1107" s="150"/>
      <c r="AX1107" s="150"/>
      <c r="AY1107" s="150"/>
      <c r="AZ1107" s="150"/>
      <c r="BA1107" s="150"/>
      <c r="BB1107" s="150"/>
      <c r="BC1107" s="150"/>
      <c r="BD1107" s="150"/>
      <c r="BE1107" s="150"/>
      <c r="BF1107" s="150"/>
      <c r="BG1107" s="150"/>
      <c r="BH1107" s="150"/>
    </row>
    <row r="1108" spans="1:60" outlineLevel="1" x14ac:dyDescent="0.2">
      <c r="A1108" s="173">
        <v>522</v>
      </c>
      <c r="B1108" s="174" t="s">
        <v>1738</v>
      </c>
      <c r="C1108" s="190" t="s">
        <v>1739</v>
      </c>
      <c r="D1108" s="175" t="s">
        <v>176</v>
      </c>
      <c r="E1108" s="176">
        <v>21.596</v>
      </c>
      <c r="F1108" s="177"/>
      <c r="G1108" s="178">
        <f>ROUND(E1108*F1108,2)</f>
        <v>0</v>
      </c>
      <c r="H1108" s="177"/>
      <c r="I1108" s="178">
        <f>ROUND(E1108*H1108,2)</f>
        <v>0</v>
      </c>
      <c r="J1108" s="177"/>
      <c r="K1108" s="178">
        <f>ROUND(E1108*J1108,2)</f>
        <v>0</v>
      </c>
      <c r="L1108" s="178">
        <v>21</v>
      </c>
      <c r="M1108" s="178">
        <f>G1108*(1+L1108/100)</f>
        <v>0</v>
      </c>
      <c r="N1108" s="176">
        <v>0</v>
      </c>
      <c r="O1108" s="176">
        <f>ROUND(E1108*N1108,2)</f>
        <v>0</v>
      </c>
      <c r="P1108" s="176">
        <v>0</v>
      </c>
      <c r="Q1108" s="176">
        <f>ROUND(E1108*P1108,2)</f>
        <v>0</v>
      </c>
      <c r="R1108" s="178"/>
      <c r="S1108" s="178" t="s">
        <v>203</v>
      </c>
      <c r="T1108" s="179" t="s">
        <v>208</v>
      </c>
      <c r="U1108" s="161">
        <v>0</v>
      </c>
      <c r="V1108" s="161">
        <f>ROUND(E1108*U1108,2)</f>
        <v>0</v>
      </c>
      <c r="W1108" s="161"/>
      <c r="X1108" s="161" t="s">
        <v>155</v>
      </c>
      <c r="Y1108" s="161" t="s">
        <v>156</v>
      </c>
      <c r="Z1108" s="150"/>
      <c r="AA1108" s="150"/>
      <c r="AB1108" s="150"/>
      <c r="AC1108" s="150"/>
      <c r="AD1108" s="150"/>
      <c r="AE1108" s="150"/>
      <c r="AF1108" s="150"/>
      <c r="AG1108" s="150" t="s">
        <v>164</v>
      </c>
      <c r="AH1108" s="150"/>
      <c r="AI1108" s="150"/>
      <c r="AJ1108" s="150"/>
      <c r="AK1108" s="150"/>
      <c r="AL1108" s="150"/>
      <c r="AM1108" s="150"/>
      <c r="AN1108" s="150"/>
      <c r="AO1108" s="150"/>
      <c r="AP1108" s="150"/>
      <c r="AQ1108" s="150"/>
      <c r="AR1108" s="150"/>
      <c r="AS1108" s="150"/>
      <c r="AT1108" s="150"/>
      <c r="AU1108" s="150"/>
      <c r="AV1108" s="150"/>
      <c r="AW1108" s="150"/>
      <c r="AX1108" s="150"/>
      <c r="AY1108" s="150"/>
      <c r="AZ1108" s="150"/>
      <c r="BA1108" s="150"/>
      <c r="BB1108" s="150"/>
      <c r="BC1108" s="150"/>
      <c r="BD1108" s="150"/>
      <c r="BE1108" s="150"/>
      <c r="BF1108" s="150"/>
      <c r="BG1108" s="150"/>
      <c r="BH1108" s="150"/>
    </row>
    <row r="1109" spans="1:60" outlineLevel="2" x14ac:dyDescent="0.2">
      <c r="A1109" s="157"/>
      <c r="B1109" s="158"/>
      <c r="C1109" s="191" t="s">
        <v>1740</v>
      </c>
      <c r="D1109" s="163"/>
      <c r="E1109" s="164">
        <v>5.6760000000000002</v>
      </c>
      <c r="F1109" s="161"/>
      <c r="G1109" s="161"/>
      <c r="H1109" s="161"/>
      <c r="I1109" s="161"/>
      <c r="J1109" s="161"/>
      <c r="K1109" s="161"/>
      <c r="L1109" s="161"/>
      <c r="M1109" s="161"/>
      <c r="N1109" s="160"/>
      <c r="O1109" s="160"/>
      <c r="P1109" s="160"/>
      <c r="Q1109" s="160"/>
      <c r="R1109" s="161"/>
      <c r="S1109" s="161"/>
      <c r="T1109" s="161"/>
      <c r="U1109" s="161"/>
      <c r="V1109" s="161"/>
      <c r="W1109" s="161"/>
      <c r="X1109" s="161"/>
      <c r="Y1109" s="161"/>
      <c r="Z1109" s="150"/>
      <c r="AA1109" s="150"/>
      <c r="AB1109" s="150"/>
      <c r="AC1109" s="150"/>
      <c r="AD1109" s="150"/>
      <c r="AE1109" s="150"/>
      <c r="AF1109" s="150"/>
      <c r="AG1109" s="150" t="s">
        <v>161</v>
      </c>
      <c r="AH1109" s="150">
        <v>0</v>
      </c>
      <c r="AI1109" s="150"/>
      <c r="AJ1109" s="150"/>
      <c r="AK1109" s="150"/>
      <c r="AL1109" s="150"/>
      <c r="AM1109" s="150"/>
      <c r="AN1109" s="150"/>
      <c r="AO1109" s="150"/>
      <c r="AP1109" s="150"/>
      <c r="AQ1109" s="150"/>
      <c r="AR1109" s="150"/>
      <c r="AS1109" s="150"/>
      <c r="AT1109" s="150"/>
      <c r="AU1109" s="150"/>
      <c r="AV1109" s="150"/>
      <c r="AW1109" s="150"/>
      <c r="AX1109" s="150"/>
      <c r="AY1109" s="150"/>
      <c r="AZ1109" s="150"/>
      <c r="BA1109" s="150"/>
      <c r="BB1109" s="150"/>
      <c r="BC1109" s="150"/>
      <c r="BD1109" s="150"/>
      <c r="BE1109" s="150"/>
      <c r="BF1109" s="150"/>
      <c r="BG1109" s="150"/>
      <c r="BH1109" s="150"/>
    </row>
    <row r="1110" spans="1:60" outlineLevel="3" x14ac:dyDescent="0.2">
      <c r="A1110" s="157"/>
      <c r="B1110" s="158"/>
      <c r="C1110" s="191" t="s">
        <v>82</v>
      </c>
      <c r="D1110" s="163"/>
      <c r="E1110" s="164">
        <v>6</v>
      </c>
      <c r="F1110" s="161"/>
      <c r="G1110" s="161"/>
      <c r="H1110" s="161"/>
      <c r="I1110" s="161"/>
      <c r="J1110" s="161"/>
      <c r="K1110" s="161"/>
      <c r="L1110" s="161"/>
      <c r="M1110" s="161"/>
      <c r="N1110" s="160"/>
      <c r="O1110" s="160"/>
      <c r="P1110" s="160"/>
      <c r="Q1110" s="160"/>
      <c r="R1110" s="161"/>
      <c r="S1110" s="161"/>
      <c r="T1110" s="161"/>
      <c r="U1110" s="161"/>
      <c r="V1110" s="161"/>
      <c r="W1110" s="161"/>
      <c r="X1110" s="161"/>
      <c r="Y1110" s="161"/>
      <c r="Z1110" s="150"/>
      <c r="AA1110" s="150"/>
      <c r="AB1110" s="150"/>
      <c r="AC1110" s="150"/>
      <c r="AD1110" s="150"/>
      <c r="AE1110" s="150"/>
      <c r="AF1110" s="150"/>
      <c r="AG1110" s="150" t="s">
        <v>161</v>
      </c>
      <c r="AH1110" s="150">
        <v>0</v>
      </c>
      <c r="AI1110" s="150"/>
      <c r="AJ1110" s="150"/>
      <c r="AK1110" s="150"/>
      <c r="AL1110" s="150"/>
      <c r="AM1110" s="150"/>
      <c r="AN1110" s="150"/>
      <c r="AO1110" s="150"/>
      <c r="AP1110" s="150"/>
      <c r="AQ1110" s="150"/>
      <c r="AR1110" s="150"/>
      <c r="AS1110" s="150"/>
      <c r="AT1110" s="150"/>
      <c r="AU1110" s="150"/>
      <c r="AV1110" s="150"/>
      <c r="AW1110" s="150"/>
      <c r="AX1110" s="150"/>
      <c r="AY1110" s="150"/>
      <c r="AZ1110" s="150"/>
      <c r="BA1110" s="150"/>
      <c r="BB1110" s="150"/>
      <c r="BC1110" s="150"/>
      <c r="BD1110" s="150"/>
      <c r="BE1110" s="150"/>
      <c r="BF1110" s="150"/>
      <c r="BG1110" s="150"/>
      <c r="BH1110" s="150"/>
    </row>
    <row r="1111" spans="1:60" outlineLevel="3" x14ac:dyDescent="0.2">
      <c r="A1111" s="157"/>
      <c r="B1111" s="158"/>
      <c r="C1111" s="191" t="s">
        <v>1741</v>
      </c>
      <c r="D1111" s="163"/>
      <c r="E1111" s="164">
        <v>7.92</v>
      </c>
      <c r="F1111" s="161"/>
      <c r="G1111" s="161"/>
      <c r="H1111" s="161"/>
      <c r="I1111" s="161"/>
      <c r="J1111" s="161"/>
      <c r="K1111" s="161"/>
      <c r="L1111" s="161"/>
      <c r="M1111" s="161"/>
      <c r="N1111" s="160"/>
      <c r="O1111" s="160"/>
      <c r="P1111" s="160"/>
      <c r="Q1111" s="160"/>
      <c r="R1111" s="161"/>
      <c r="S1111" s="161"/>
      <c r="T1111" s="161"/>
      <c r="U1111" s="161"/>
      <c r="V1111" s="161"/>
      <c r="W1111" s="161"/>
      <c r="X1111" s="161"/>
      <c r="Y1111" s="161"/>
      <c r="Z1111" s="150"/>
      <c r="AA1111" s="150"/>
      <c r="AB1111" s="150"/>
      <c r="AC1111" s="150"/>
      <c r="AD1111" s="150"/>
      <c r="AE1111" s="150"/>
      <c r="AF1111" s="150"/>
      <c r="AG1111" s="150" t="s">
        <v>161</v>
      </c>
      <c r="AH1111" s="150">
        <v>0</v>
      </c>
      <c r="AI1111" s="150"/>
      <c r="AJ1111" s="150"/>
      <c r="AK1111" s="150"/>
      <c r="AL1111" s="150"/>
      <c r="AM1111" s="150"/>
      <c r="AN1111" s="150"/>
      <c r="AO1111" s="150"/>
      <c r="AP1111" s="150"/>
      <c r="AQ1111" s="150"/>
      <c r="AR1111" s="150"/>
      <c r="AS1111" s="150"/>
      <c r="AT1111" s="150"/>
      <c r="AU1111" s="150"/>
      <c r="AV1111" s="150"/>
      <c r="AW1111" s="150"/>
      <c r="AX1111" s="150"/>
      <c r="AY1111" s="150"/>
      <c r="AZ1111" s="150"/>
      <c r="BA1111" s="150"/>
      <c r="BB1111" s="150"/>
      <c r="BC1111" s="150"/>
      <c r="BD1111" s="150"/>
      <c r="BE1111" s="150"/>
      <c r="BF1111" s="150"/>
      <c r="BG1111" s="150"/>
      <c r="BH1111" s="150"/>
    </row>
    <row r="1112" spans="1:60" outlineLevel="3" x14ac:dyDescent="0.2">
      <c r="A1112" s="157"/>
      <c r="B1112" s="158"/>
      <c r="C1112" s="191" t="s">
        <v>74</v>
      </c>
      <c r="D1112" s="163"/>
      <c r="E1112" s="164">
        <v>2</v>
      </c>
      <c r="F1112" s="161"/>
      <c r="G1112" s="161"/>
      <c r="H1112" s="161"/>
      <c r="I1112" s="161"/>
      <c r="J1112" s="161"/>
      <c r="K1112" s="161"/>
      <c r="L1112" s="161"/>
      <c r="M1112" s="161"/>
      <c r="N1112" s="160"/>
      <c r="O1112" s="160"/>
      <c r="P1112" s="160"/>
      <c r="Q1112" s="160"/>
      <c r="R1112" s="161"/>
      <c r="S1112" s="161"/>
      <c r="T1112" s="161"/>
      <c r="U1112" s="161"/>
      <c r="V1112" s="161"/>
      <c r="W1112" s="161"/>
      <c r="X1112" s="161"/>
      <c r="Y1112" s="161"/>
      <c r="Z1112" s="150"/>
      <c r="AA1112" s="150"/>
      <c r="AB1112" s="150"/>
      <c r="AC1112" s="150"/>
      <c r="AD1112" s="150"/>
      <c r="AE1112" s="150"/>
      <c r="AF1112" s="150"/>
      <c r="AG1112" s="150" t="s">
        <v>161</v>
      </c>
      <c r="AH1112" s="150">
        <v>0</v>
      </c>
      <c r="AI1112" s="150"/>
      <c r="AJ1112" s="150"/>
      <c r="AK1112" s="150"/>
      <c r="AL1112" s="150"/>
      <c r="AM1112" s="150"/>
      <c r="AN1112" s="150"/>
      <c r="AO1112" s="150"/>
      <c r="AP1112" s="150"/>
      <c r="AQ1112" s="150"/>
      <c r="AR1112" s="150"/>
      <c r="AS1112" s="150"/>
      <c r="AT1112" s="150"/>
      <c r="AU1112" s="150"/>
      <c r="AV1112" s="150"/>
      <c r="AW1112" s="150"/>
      <c r="AX1112" s="150"/>
      <c r="AY1112" s="150"/>
      <c r="AZ1112" s="150"/>
      <c r="BA1112" s="150"/>
      <c r="BB1112" s="150"/>
      <c r="BC1112" s="150"/>
      <c r="BD1112" s="150"/>
      <c r="BE1112" s="150"/>
      <c r="BF1112" s="150"/>
      <c r="BG1112" s="150"/>
      <c r="BH1112" s="150"/>
    </row>
    <row r="1113" spans="1:60" outlineLevel="1" x14ac:dyDescent="0.2">
      <c r="A1113" s="157">
        <v>523</v>
      </c>
      <c r="B1113" s="158" t="s">
        <v>1742</v>
      </c>
      <c r="C1113" s="193" t="s">
        <v>1743</v>
      </c>
      <c r="D1113" s="159" t="s">
        <v>0</v>
      </c>
      <c r="E1113" s="188"/>
      <c r="F1113" s="162"/>
      <c r="G1113" s="161">
        <f>ROUND(E1113*F1113,2)</f>
        <v>0</v>
      </c>
      <c r="H1113" s="162"/>
      <c r="I1113" s="161">
        <f>ROUND(E1113*H1113,2)</f>
        <v>0</v>
      </c>
      <c r="J1113" s="162"/>
      <c r="K1113" s="161">
        <f>ROUND(E1113*J1113,2)</f>
        <v>0</v>
      </c>
      <c r="L1113" s="161">
        <v>21</v>
      </c>
      <c r="M1113" s="161">
        <f>G1113*(1+L1113/100)</f>
        <v>0</v>
      </c>
      <c r="N1113" s="160">
        <v>0</v>
      </c>
      <c r="O1113" s="160">
        <f>ROUND(E1113*N1113,2)</f>
        <v>0</v>
      </c>
      <c r="P1113" s="160">
        <v>0</v>
      </c>
      <c r="Q1113" s="160">
        <f>ROUND(E1113*P1113,2)</f>
        <v>0</v>
      </c>
      <c r="R1113" s="161" t="s">
        <v>1716</v>
      </c>
      <c r="S1113" s="161" t="s">
        <v>154</v>
      </c>
      <c r="T1113" s="161" t="s">
        <v>154</v>
      </c>
      <c r="U1113" s="161">
        <v>0</v>
      </c>
      <c r="V1113" s="161">
        <f>ROUND(E1113*U1113,2)</f>
        <v>0</v>
      </c>
      <c r="W1113" s="161"/>
      <c r="X1113" s="161" t="s">
        <v>884</v>
      </c>
      <c r="Y1113" s="161" t="s">
        <v>156</v>
      </c>
      <c r="Z1113" s="150"/>
      <c r="AA1113" s="150"/>
      <c r="AB1113" s="150"/>
      <c r="AC1113" s="150"/>
      <c r="AD1113" s="150"/>
      <c r="AE1113" s="150"/>
      <c r="AF1113" s="150"/>
      <c r="AG1113" s="150" t="s">
        <v>885</v>
      </c>
      <c r="AH1113" s="150"/>
      <c r="AI1113" s="150"/>
      <c r="AJ1113" s="150"/>
      <c r="AK1113" s="150"/>
      <c r="AL1113" s="150"/>
      <c r="AM1113" s="150"/>
      <c r="AN1113" s="150"/>
      <c r="AO1113" s="150"/>
      <c r="AP1113" s="150"/>
      <c r="AQ1113" s="150"/>
      <c r="AR1113" s="150"/>
      <c r="AS1113" s="150"/>
      <c r="AT1113" s="150"/>
      <c r="AU1113" s="150"/>
      <c r="AV1113" s="150"/>
      <c r="AW1113" s="150"/>
      <c r="AX1113" s="150"/>
      <c r="AY1113" s="150"/>
      <c r="AZ1113" s="150"/>
      <c r="BA1113" s="150"/>
      <c r="BB1113" s="150"/>
      <c r="BC1113" s="150"/>
      <c r="BD1113" s="150"/>
      <c r="BE1113" s="150"/>
      <c r="BF1113" s="150"/>
      <c r="BG1113" s="150"/>
      <c r="BH1113" s="150"/>
    </row>
    <row r="1114" spans="1:60" outlineLevel="2" x14ac:dyDescent="0.2">
      <c r="A1114" s="157"/>
      <c r="B1114" s="158"/>
      <c r="C1114" s="201" t="s">
        <v>973</v>
      </c>
      <c r="D1114" s="202"/>
      <c r="E1114" s="202"/>
      <c r="F1114" s="202"/>
      <c r="G1114" s="202"/>
      <c r="H1114" s="161"/>
      <c r="I1114" s="161"/>
      <c r="J1114" s="161"/>
      <c r="K1114" s="161"/>
      <c r="L1114" s="161"/>
      <c r="M1114" s="161"/>
      <c r="N1114" s="160"/>
      <c r="O1114" s="160"/>
      <c r="P1114" s="160"/>
      <c r="Q1114" s="160"/>
      <c r="R1114" s="161"/>
      <c r="S1114" s="161"/>
      <c r="T1114" s="161"/>
      <c r="U1114" s="161"/>
      <c r="V1114" s="161"/>
      <c r="W1114" s="161"/>
      <c r="X1114" s="161"/>
      <c r="Y1114" s="161"/>
      <c r="Z1114" s="150"/>
      <c r="AA1114" s="150"/>
      <c r="AB1114" s="150"/>
      <c r="AC1114" s="150"/>
      <c r="AD1114" s="150"/>
      <c r="AE1114" s="150"/>
      <c r="AF1114" s="150"/>
      <c r="AG1114" s="150" t="s">
        <v>159</v>
      </c>
      <c r="AH1114" s="150"/>
      <c r="AI1114" s="150"/>
      <c r="AJ1114" s="150"/>
      <c r="AK1114" s="150"/>
      <c r="AL1114" s="150"/>
      <c r="AM1114" s="150"/>
      <c r="AN1114" s="150"/>
      <c r="AO1114" s="150"/>
      <c r="AP1114" s="150"/>
      <c r="AQ1114" s="150"/>
      <c r="AR1114" s="150"/>
      <c r="AS1114" s="150"/>
      <c r="AT1114" s="150"/>
      <c r="AU1114" s="150"/>
      <c r="AV1114" s="150"/>
      <c r="AW1114" s="150"/>
      <c r="AX1114" s="150"/>
      <c r="AY1114" s="150"/>
      <c r="AZ1114" s="150"/>
      <c r="BA1114" s="150"/>
      <c r="BB1114" s="150"/>
      <c r="BC1114" s="150"/>
      <c r="BD1114" s="150"/>
      <c r="BE1114" s="150"/>
      <c r="BF1114" s="150"/>
      <c r="BG1114" s="150"/>
      <c r="BH1114" s="150"/>
    </row>
    <row r="1115" spans="1:60" x14ac:dyDescent="0.2">
      <c r="A1115" s="166" t="s">
        <v>148</v>
      </c>
      <c r="B1115" s="167" t="s">
        <v>106</v>
      </c>
      <c r="C1115" s="189" t="s">
        <v>107</v>
      </c>
      <c r="D1115" s="168"/>
      <c r="E1115" s="169"/>
      <c r="F1115" s="170"/>
      <c r="G1115" s="170">
        <f>SUMIF(AG1116:AG1129,"&lt;&gt;NOR",G1116:G1129)</f>
        <v>0</v>
      </c>
      <c r="H1115" s="170"/>
      <c r="I1115" s="170">
        <f>SUM(I1116:I1129)</f>
        <v>0</v>
      </c>
      <c r="J1115" s="170"/>
      <c r="K1115" s="170">
        <f>SUM(K1116:K1129)</f>
        <v>0</v>
      </c>
      <c r="L1115" s="170"/>
      <c r="M1115" s="170">
        <f>SUM(M1116:M1129)</f>
        <v>0</v>
      </c>
      <c r="N1115" s="169"/>
      <c r="O1115" s="169">
        <f>SUM(O1116:O1129)</f>
        <v>0</v>
      </c>
      <c r="P1115" s="169"/>
      <c r="Q1115" s="169">
        <f>SUM(Q1116:Q1129)</f>
        <v>0</v>
      </c>
      <c r="R1115" s="170"/>
      <c r="S1115" s="170"/>
      <c r="T1115" s="171"/>
      <c r="U1115" s="165"/>
      <c r="V1115" s="165">
        <f>SUM(V1116:V1129)</f>
        <v>0</v>
      </c>
      <c r="W1115" s="165"/>
      <c r="X1115" s="165"/>
      <c r="Y1115" s="165"/>
      <c r="AG1115" t="s">
        <v>149</v>
      </c>
    </row>
    <row r="1116" spans="1:60" outlineLevel="1" x14ac:dyDescent="0.2">
      <c r="A1116" s="173">
        <v>524</v>
      </c>
      <c r="B1116" s="174" t="s">
        <v>1744</v>
      </c>
      <c r="C1116" s="190" t="s">
        <v>1745</v>
      </c>
      <c r="D1116" s="175" t="s">
        <v>176</v>
      </c>
      <c r="E1116" s="176">
        <v>1069.45</v>
      </c>
      <c r="F1116" s="177"/>
      <c r="G1116" s="178">
        <f>ROUND(E1116*F1116,2)</f>
        <v>0</v>
      </c>
      <c r="H1116" s="177"/>
      <c r="I1116" s="178">
        <f>ROUND(E1116*H1116,2)</f>
        <v>0</v>
      </c>
      <c r="J1116" s="177"/>
      <c r="K1116" s="178">
        <f>ROUND(E1116*J1116,2)</f>
        <v>0</v>
      </c>
      <c r="L1116" s="178">
        <v>21</v>
      </c>
      <c r="M1116" s="178">
        <f>G1116*(1+L1116/100)</f>
        <v>0</v>
      </c>
      <c r="N1116" s="176">
        <v>0</v>
      </c>
      <c r="O1116" s="176">
        <f>ROUND(E1116*N1116,2)</f>
        <v>0</v>
      </c>
      <c r="P1116" s="176">
        <v>0</v>
      </c>
      <c r="Q1116" s="176">
        <f>ROUND(E1116*P1116,2)</f>
        <v>0</v>
      </c>
      <c r="R1116" s="178"/>
      <c r="S1116" s="178" t="s">
        <v>203</v>
      </c>
      <c r="T1116" s="179" t="s">
        <v>208</v>
      </c>
      <c r="U1116" s="161">
        <v>0</v>
      </c>
      <c r="V1116" s="161">
        <f>ROUND(E1116*U1116,2)</f>
        <v>0</v>
      </c>
      <c r="W1116" s="161"/>
      <c r="X1116" s="161" t="s">
        <v>155</v>
      </c>
      <c r="Y1116" s="161" t="s">
        <v>156</v>
      </c>
      <c r="Z1116" s="150"/>
      <c r="AA1116" s="150"/>
      <c r="AB1116" s="150"/>
      <c r="AC1116" s="150"/>
      <c r="AD1116" s="150"/>
      <c r="AE1116" s="150"/>
      <c r="AF1116" s="150"/>
      <c r="AG1116" s="150" t="s">
        <v>164</v>
      </c>
      <c r="AH1116" s="150"/>
      <c r="AI1116" s="150"/>
      <c r="AJ1116" s="150"/>
      <c r="AK1116" s="150"/>
      <c r="AL1116" s="150"/>
      <c r="AM1116" s="150"/>
      <c r="AN1116" s="150"/>
      <c r="AO1116" s="150"/>
      <c r="AP1116" s="150"/>
      <c r="AQ1116" s="150"/>
      <c r="AR1116" s="150"/>
      <c r="AS1116" s="150"/>
      <c r="AT1116" s="150"/>
      <c r="AU1116" s="150"/>
      <c r="AV1116" s="150"/>
      <c r="AW1116" s="150"/>
      <c r="AX1116" s="150"/>
      <c r="AY1116" s="150"/>
      <c r="AZ1116" s="150"/>
      <c r="BA1116" s="150"/>
      <c r="BB1116" s="150"/>
      <c r="BC1116" s="150"/>
      <c r="BD1116" s="150"/>
      <c r="BE1116" s="150"/>
      <c r="BF1116" s="150"/>
      <c r="BG1116" s="150"/>
      <c r="BH1116" s="150"/>
    </row>
    <row r="1117" spans="1:60" outlineLevel="2" x14ac:dyDescent="0.2">
      <c r="A1117" s="157"/>
      <c r="B1117" s="158"/>
      <c r="C1117" s="191" t="s">
        <v>1746</v>
      </c>
      <c r="D1117" s="163"/>
      <c r="E1117" s="164">
        <v>175.1</v>
      </c>
      <c r="F1117" s="161"/>
      <c r="G1117" s="161"/>
      <c r="H1117" s="161"/>
      <c r="I1117" s="161"/>
      <c r="J1117" s="161"/>
      <c r="K1117" s="161"/>
      <c r="L1117" s="161"/>
      <c r="M1117" s="161"/>
      <c r="N1117" s="160"/>
      <c r="O1117" s="160"/>
      <c r="P1117" s="160"/>
      <c r="Q1117" s="160"/>
      <c r="R1117" s="161"/>
      <c r="S1117" s="161"/>
      <c r="T1117" s="161"/>
      <c r="U1117" s="161"/>
      <c r="V1117" s="161"/>
      <c r="W1117" s="161"/>
      <c r="X1117" s="161"/>
      <c r="Y1117" s="161"/>
      <c r="Z1117" s="150"/>
      <c r="AA1117" s="150"/>
      <c r="AB1117" s="150"/>
      <c r="AC1117" s="150"/>
      <c r="AD1117" s="150"/>
      <c r="AE1117" s="150"/>
      <c r="AF1117" s="150"/>
      <c r="AG1117" s="150" t="s">
        <v>161</v>
      </c>
      <c r="AH1117" s="150">
        <v>0</v>
      </c>
      <c r="AI1117" s="150"/>
      <c r="AJ1117" s="150"/>
      <c r="AK1117" s="150"/>
      <c r="AL1117" s="150"/>
      <c r="AM1117" s="150"/>
      <c r="AN1117" s="150"/>
      <c r="AO1117" s="150"/>
      <c r="AP1117" s="150"/>
      <c r="AQ1117" s="150"/>
      <c r="AR1117" s="150"/>
      <c r="AS1117" s="150"/>
      <c r="AT1117" s="150"/>
      <c r="AU1117" s="150"/>
      <c r="AV1117" s="150"/>
      <c r="AW1117" s="150"/>
      <c r="AX1117" s="150"/>
      <c r="AY1117" s="150"/>
      <c r="AZ1117" s="150"/>
      <c r="BA1117" s="150"/>
      <c r="BB1117" s="150"/>
      <c r="BC1117" s="150"/>
      <c r="BD1117" s="150"/>
      <c r="BE1117" s="150"/>
      <c r="BF1117" s="150"/>
      <c r="BG1117" s="150"/>
      <c r="BH1117" s="150"/>
    </row>
    <row r="1118" spans="1:60" ht="33.75" outlineLevel="3" x14ac:dyDescent="0.2">
      <c r="A1118" s="157"/>
      <c r="B1118" s="158"/>
      <c r="C1118" s="191" t="s">
        <v>1747</v>
      </c>
      <c r="D1118" s="163"/>
      <c r="E1118" s="164">
        <v>869.85</v>
      </c>
      <c r="F1118" s="161"/>
      <c r="G1118" s="161"/>
      <c r="H1118" s="161"/>
      <c r="I1118" s="161"/>
      <c r="J1118" s="161"/>
      <c r="K1118" s="161"/>
      <c r="L1118" s="161"/>
      <c r="M1118" s="161"/>
      <c r="N1118" s="160"/>
      <c r="O1118" s="160"/>
      <c r="P1118" s="160"/>
      <c r="Q1118" s="160"/>
      <c r="R1118" s="161"/>
      <c r="S1118" s="161"/>
      <c r="T1118" s="161"/>
      <c r="U1118" s="161"/>
      <c r="V1118" s="161"/>
      <c r="W1118" s="161"/>
      <c r="X1118" s="161"/>
      <c r="Y1118" s="161"/>
      <c r="Z1118" s="150"/>
      <c r="AA1118" s="150"/>
      <c r="AB1118" s="150"/>
      <c r="AC1118" s="150"/>
      <c r="AD1118" s="150"/>
      <c r="AE1118" s="150"/>
      <c r="AF1118" s="150"/>
      <c r="AG1118" s="150" t="s">
        <v>161</v>
      </c>
      <c r="AH1118" s="150">
        <v>0</v>
      </c>
      <c r="AI1118" s="150"/>
      <c r="AJ1118" s="150"/>
      <c r="AK1118" s="150"/>
      <c r="AL1118" s="150"/>
      <c r="AM1118" s="150"/>
      <c r="AN1118" s="150"/>
      <c r="AO1118" s="150"/>
      <c r="AP1118" s="150"/>
      <c r="AQ1118" s="150"/>
      <c r="AR1118" s="150"/>
      <c r="AS1118" s="150"/>
      <c r="AT1118" s="150"/>
      <c r="AU1118" s="150"/>
      <c r="AV1118" s="150"/>
      <c r="AW1118" s="150"/>
      <c r="AX1118" s="150"/>
      <c r="AY1118" s="150"/>
      <c r="AZ1118" s="150"/>
      <c r="BA1118" s="150"/>
      <c r="BB1118" s="150"/>
      <c r="BC1118" s="150"/>
      <c r="BD1118" s="150"/>
      <c r="BE1118" s="150"/>
      <c r="BF1118" s="150"/>
      <c r="BG1118" s="150"/>
      <c r="BH1118" s="150"/>
    </row>
    <row r="1119" spans="1:60" outlineLevel="3" x14ac:dyDescent="0.2">
      <c r="A1119" s="157"/>
      <c r="B1119" s="158"/>
      <c r="C1119" s="191" t="s">
        <v>1748</v>
      </c>
      <c r="D1119" s="163"/>
      <c r="E1119" s="164">
        <v>24.5</v>
      </c>
      <c r="F1119" s="161"/>
      <c r="G1119" s="161"/>
      <c r="H1119" s="161"/>
      <c r="I1119" s="161"/>
      <c r="J1119" s="161"/>
      <c r="K1119" s="161"/>
      <c r="L1119" s="161"/>
      <c r="M1119" s="161"/>
      <c r="N1119" s="160"/>
      <c r="O1119" s="160"/>
      <c r="P1119" s="160"/>
      <c r="Q1119" s="160"/>
      <c r="R1119" s="161"/>
      <c r="S1119" s="161"/>
      <c r="T1119" s="161"/>
      <c r="U1119" s="161"/>
      <c r="V1119" s="161"/>
      <c r="W1119" s="161"/>
      <c r="X1119" s="161"/>
      <c r="Y1119" s="161"/>
      <c r="Z1119" s="150"/>
      <c r="AA1119" s="150"/>
      <c r="AB1119" s="150"/>
      <c r="AC1119" s="150"/>
      <c r="AD1119" s="150"/>
      <c r="AE1119" s="150"/>
      <c r="AF1119" s="150"/>
      <c r="AG1119" s="150" t="s">
        <v>161</v>
      </c>
      <c r="AH1119" s="150">
        <v>0</v>
      </c>
      <c r="AI1119" s="150"/>
      <c r="AJ1119" s="150"/>
      <c r="AK1119" s="150"/>
      <c r="AL1119" s="150"/>
      <c r="AM1119" s="150"/>
      <c r="AN1119" s="150"/>
      <c r="AO1119" s="150"/>
      <c r="AP1119" s="150"/>
      <c r="AQ1119" s="150"/>
      <c r="AR1119" s="150"/>
      <c r="AS1119" s="150"/>
      <c r="AT1119" s="150"/>
      <c r="AU1119" s="150"/>
      <c r="AV1119" s="150"/>
      <c r="AW1119" s="150"/>
      <c r="AX1119" s="150"/>
      <c r="AY1119" s="150"/>
      <c r="AZ1119" s="150"/>
      <c r="BA1119" s="150"/>
      <c r="BB1119" s="150"/>
      <c r="BC1119" s="150"/>
      <c r="BD1119" s="150"/>
      <c r="BE1119" s="150"/>
      <c r="BF1119" s="150"/>
      <c r="BG1119" s="150"/>
      <c r="BH1119" s="150"/>
    </row>
    <row r="1120" spans="1:60" outlineLevel="1" x14ac:dyDescent="0.2">
      <c r="A1120" s="173">
        <v>525</v>
      </c>
      <c r="B1120" s="174" t="s">
        <v>1749</v>
      </c>
      <c r="C1120" s="190" t="s">
        <v>1750</v>
      </c>
      <c r="D1120" s="175" t="s">
        <v>176</v>
      </c>
      <c r="E1120" s="176">
        <v>1329.5765200000001</v>
      </c>
      <c r="F1120" s="177"/>
      <c r="G1120" s="178">
        <f>ROUND(E1120*F1120,2)</f>
        <v>0</v>
      </c>
      <c r="H1120" s="177"/>
      <c r="I1120" s="178">
        <f>ROUND(E1120*H1120,2)</f>
        <v>0</v>
      </c>
      <c r="J1120" s="177"/>
      <c r="K1120" s="178">
        <f>ROUND(E1120*J1120,2)</f>
        <v>0</v>
      </c>
      <c r="L1120" s="178">
        <v>21</v>
      </c>
      <c r="M1120" s="178">
        <f>G1120*(1+L1120/100)</f>
        <v>0</v>
      </c>
      <c r="N1120" s="176">
        <v>0</v>
      </c>
      <c r="O1120" s="176">
        <f>ROUND(E1120*N1120,2)</f>
        <v>0</v>
      </c>
      <c r="P1120" s="176">
        <v>0</v>
      </c>
      <c r="Q1120" s="176">
        <f>ROUND(E1120*P1120,2)</f>
        <v>0</v>
      </c>
      <c r="R1120" s="178"/>
      <c r="S1120" s="178" t="s">
        <v>203</v>
      </c>
      <c r="T1120" s="179" t="s">
        <v>208</v>
      </c>
      <c r="U1120" s="161">
        <v>0</v>
      </c>
      <c r="V1120" s="161">
        <f>ROUND(E1120*U1120,2)</f>
        <v>0</v>
      </c>
      <c r="W1120" s="161"/>
      <c r="X1120" s="161" t="s">
        <v>155</v>
      </c>
      <c r="Y1120" s="161" t="s">
        <v>156</v>
      </c>
      <c r="Z1120" s="150"/>
      <c r="AA1120" s="150"/>
      <c r="AB1120" s="150"/>
      <c r="AC1120" s="150"/>
      <c r="AD1120" s="150"/>
      <c r="AE1120" s="150"/>
      <c r="AF1120" s="150"/>
      <c r="AG1120" s="150" t="s">
        <v>164</v>
      </c>
      <c r="AH1120" s="150"/>
      <c r="AI1120" s="150"/>
      <c r="AJ1120" s="150"/>
      <c r="AK1120" s="150"/>
      <c r="AL1120" s="150"/>
      <c r="AM1120" s="150"/>
      <c r="AN1120" s="150"/>
      <c r="AO1120" s="150"/>
      <c r="AP1120" s="150"/>
      <c r="AQ1120" s="150"/>
      <c r="AR1120" s="150"/>
      <c r="AS1120" s="150"/>
      <c r="AT1120" s="150"/>
      <c r="AU1120" s="150"/>
      <c r="AV1120" s="150"/>
      <c r="AW1120" s="150"/>
      <c r="AX1120" s="150"/>
      <c r="AY1120" s="150"/>
      <c r="AZ1120" s="150"/>
      <c r="BA1120" s="150"/>
      <c r="BB1120" s="150"/>
      <c r="BC1120" s="150"/>
      <c r="BD1120" s="150"/>
      <c r="BE1120" s="150"/>
      <c r="BF1120" s="150"/>
      <c r="BG1120" s="150"/>
      <c r="BH1120" s="150"/>
    </row>
    <row r="1121" spans="1:60" outlineLevel="2" x14ac:dyDescent="0.2">
      <c r="A1121" s="157"/>
      <c r="B1121" s="158"/>
      <c r="C1121" s="191" t="s">
        <v>1751</v>
      </c>
      <c r="D1121" s="163"/>
      <c r="E1121" s="164">
        <v>1229.8675000000001</v>
      </c>
      <c r="F1121" s="161"/>
      <c r="G1121" s="161"/>
      <c r="H1121" s="161"/>
      <c r="I1121" s="161"/>
      <c r="J1121" s="161"/>
      <c r="K1121" s="161"/>
      <c r="L1121" s="161"/>
      <c r="M1121" s="161"/>
      <c r="N1121" s="160"/>
      <c r="O1121" s="160"/>
      <c r="P1121" s="160"/>
      <c r="Q1121" s="160"/>
      <c r="R1121" s="161"/>
      <c r="S1121" s="161"/>
      <c r="T1121" s="161"/>
      <c r="U1121" s="161"/>
      <c r="V1121" s="161"/>
      <c r="W1121" s="161"/>
      <c r="X1121" s="161"/>
      <c r="Y1121" s="161"/>
      <c r="Z1121" s="150"/>
      <c r="AA1121" s="150"/>
      <c r="AB1121" s="150"/>
      <c r="AC1121" s="150"/>
      <c r="AD1121" s="150"/>
      <c r="AE1121" s="150"/>
      <c r="AF1121" s="150"/>
      <c r="AG1121" s="150" t="s">
        <v>161</v>
      </c>
      <c r="AH1121" s="150">
        <v>0</v>
      </c>
      <c r="AI1121" s="150"/>
      <c r="AJ1121" s="150"/>
      <c r="AK1121" s="150"/>
      <c r="AL1121" s="150"/>
      <c r="AM1121" s="150"/>
      <c r="AN1121" s="150"/>
      <c r="AO1121" s="150"/>
      <c r="AP1121" s="150"/>
      <c r="AQ1121" s="150"/>
      <c r="AR1121" s="150"/>
      <c r="AS1121" s="150"/>
      <c r="AT1121" s="150"/>
      <c r="AU1121" s="150"/>
      <c r="AV1121" s="150"/>
      <c r="AW1121" s="150"/>
      <c r="AX1121" s="150"/>
      <c r="AY1121" s="150"/>
      <c r="AZ1121" s="150"/>
      <c r="BA1121" s="150"/>
      <c r="BB1121" s="150"/>
      <c r="BC1121" s="150"/>
      <c r="BD1121" s="150"/>
      <c r="BE1121" s="150"/>
      <c r="BF1121" s="150"/>
      <c r="BG1121" s="150"/>
      <c r="BH1121" s="150"/>
    </row>
    <row r="1122" spans="1:60" outlineLevel="3" x14ac:dyDescent="0.2">
      <c r="A1122" s="157"/>
      <c r="B1122" s="158"/>
      <c r="C1122" s="191" t="s">
        <v>1752</v>
      </c>
      <c r="D1122" s="163"/>
      <c r="E1122" s="164">
        <v>99.709019999999995</v>
      </c>
      <c r="F1122" s="161"/>
      <c r="G1122" s="161"/>
      <c r="H1122" s="161"/>
      <c r="I1122" s="161"/>
      <c r="J1122" s="161"/>
      <c r="K1122" s="161"/>
      <c r="L1122" s="161"/>
      <c r="M1122" s="161"/>
      <c r="N1122" s="160"/>
      <c r="O1122" s="160"/>
      <c r="P1122" s="160"/>
      <c r="Q1122" s="160"/>
      <c r="R1122" s="161"/>
      <c r="S1122" s="161"/>
      <c r="T1122" s="161"/>
      <c r="U1122" s="161"/>
      <c r="V1122" s="161"/>
      <c r="W1122" s="161"/>
      <c r="X1122" s="161"/>
      <c r="Y1122" s="161"/>
      <c r="Z1122" s="150"/>
      <c r="AA1122" s="150"/>
      <c r="AB1122" s="150"/>
      <c r="AC1122" s="150"/>
      <c r="AD1122" s="150"/>
      <c r="AE1122" s="150"/>
      <c r="AF1122" s="150"/>
      <c r="AG1122" s="150" t="s">
        <v>161</v>
      </c>
      <c r="AH1122" s="150">
        <v>0</v>
      </c>
      <c r="AI1122" s="150"/>
      <c r="AJ1122" s="150"/>
      <c r="AK1122" s="150"/>
      <c r="AL1122" s="150"/>
      <c r="AM1122" s="150"/>
      <c r="AN1122" s="150"/>
      <c r="AO1122" s="150"/>
      <c r="AP1122" s="150"/>
      <c r="AQ1122" s="150"/>
      <c r="AR1122" s="150"/>
      <c r="AS1122" s="150"/>
      <c r="AT1122" s="150"/>
      <c r="AU1122" s="150"/>
      <c r="AV1122" s="150"/>
      <c r="AW1122" s="150"/>
      <c r="AX1122" s="150"/>
      <c r="AY1122" s="150"/>
      <c r="AZ1122" s="150"/>
      <c r="BA1122" s="150"/>
      <c r="BB1122" s="150"/>
      <c r="BC1122" s="150"/>
      <c r="BD1122" s="150"/>
      <c r="BE1122" s="150"/>
      <c r="BF1122" s="150"/>
      <c r="BG1122" s="150"/>
      <c r="BH1122" s="150"/>
    </row>
    <row r="1123" spans="1:60" outlineLevel="1" x14ac:dyDescent="0.2">
      <c r="A1123" s="173">
        <v>526</v>
      </c>
      <c r="B1123" s="174" t="s">
        <v>1753</v>
      </c>
      <c r="C1123" s="190" t="s">
        <v>1754</v>
      </c>
      <c r="D1123" s="175" t="s">
        <v>278</v>
      </c>
      <c r="E1123" s="176">
        <v>190.97</v>
      </c>
      <c r="F1123" s="177"/>
      <c r="G1123" s="178">
        <f>ROUND(E1123*F1123,2)</f>
        <v>0</v>
      </c>
      <c r="H1123" s="177"/>
      <c r="I1123" s="178">
        <f>ROUND(E1123*H1123,2)</f>
        <v>0</v>
      </c>
      <c r="J1123" s="177"/>
      <c r="K1123" s="178">
        <f>ROUND(E1123*J1123,2)</f>
        <v>0</v>
      </c>
      <c r="L1123" s="178">
        <v>21</v>
      </c>
      <c r="M1123" s="178">
        <f>G1123*(1+L1123/100)</f>
        <v>0</v>
      </c>
      <c r="N1123" s="176">
        <v>0</v>
      </c>
      <c r="O1123" s="176">
        <f>ROUND(E1123*N1123,2)</f>
        <v>0</v>
      </c>
      <c r="P1123" s="176">
        <v>0</v>
      </c>
      <c r="Q1123" s="176">
        <f>ROUND(E1123*P1123,2)</f>
        <v>0</v>
      </c>
      <c r="R1123" s="178"/>
      <c r="S1123" s="178" t="s">
        <v>203</v>
      </c>
      <c r="T1123" s="179" t="s">
        <v>208</v>
      </c>
      <c r="U1123" s="161">
        <v>0</v>
      </c>
      <c r="V1123" s="161">
        <f>ROUND(E1123*U1123,2)</f>
        <v>0</v>
      </c>
      <c r="W1123" s="161"/>
      <c r="X1123" s="161" t="s">
        <v>155</v>
      </c>
      <c r="Y1123" s="161" t="s">
        <v>156</v>
      </c>
      <c r="Z1123" s="150"/>
      <c r="AA1123" s="150"/>
      <c r="AB1123" s="150"/>
      <c r="AC1123" s="150"/>
      <c r="AD1123" s="150"/>
      <c r="AE1123" s="150"/>
      <c r="AF1123" s="150"/>
      <c r="AG1123" s="150" t="s">
        <v>164</v>
      </c>
      <c r="AH1123" s="150"/>
      <c r="AI1123" s="150"/>
      <c r="AJ1123" s="150"/>
      <c r="AK1123" s="150"/>
      <c r="AL1123" s="150"/>
      <c r="AM1123" s="150"/>
      <c r="AN1123" s="150"/>
      <c r="AO1123" s="150"/>
      <c r="AP1123" s="150"/>
      <c r="AQ1123" s="150"/>
      <c r="AR1123" s="150"/>
      <c r="AS1123" s="150"/>
      <c r="AT1123" s="150"/>
      <c r="AU1123" s="150"/>
      <c r="AV1123" s="150"/>
      <c r="AW1123" s="150"/>
      <c r="AX1123" s="150"/>
      <c r="AY1123" s="150"/>
      <c r="AZ1123" s="150"/>
      <c r="BA1123" s="150"/>
      <c r="BB1123" s="150"/>
      <c r="BC1123" s="150"/>
      <c r="BD1123" s="150"/>
      <c r="BE1123" s="150"/>
      <c r="BF1123" s="150"/>
      <c r="BG1123" s="150"/>
      <c r="BH1123" s="150"/>
    </row>
    <row r="1124" spans="1:60" outlineLevel="2" x14ac:dyDescent="0.2">
      <c r="A1124" s="157"/>
      <c r="B1124" s="158"/>
      <c r="C1124" s="191" t="s">
        <v>1755</v>
      </c>
      <c r="D1124" s="163"/>
      <c r="E1124" s="164">
        <v>106.75</v>
      </c>
      <c r="F1124" s="161"/>
      <c r="G1124" s="161"/>
      <c r="H1124" s="161"/>
      <c r="I1124" s="161"/>
      <c r="J1124" s="161"/>
      <c r="K1124" s="161"/>
      <c r="L1124" s="161"/>
      <c r="M1124" s="161"/>
      <c r="N1124" s="160"/>
      <c r="O1124" s="160"/>
      <c r="P1124" s="160"/>
      <c r="Q1124" s="160"/>
      <c r="R1124" s="161"/>
      <c r="S1124" s="161"/>
      <c r="T1124" s="161"/>
      <c r="U1124" s="161"/>
      <c r="V1124" s="161"/>
      <c r="W1124" s="161"/>
      <c r="X1124" s="161"/>
      <c r="Y1124" s="161"/>
      <c r="Z1124" s="150"/>
      <c r="AA1124" s="150"/>
      <c r="AB1124" s="150"/>
      <c r="AC1124" s="150"/>
      <c r="AD1124" s="150"/>
      <c r="AE1124" s="150"/>
      <c r="AF1124" s="150"/>
      <c r="AG1124" s="150" t="s">
        <v>161</v>
      </c>
      <c r="AH1124" s="150">
        <v>0</v>
      </c>
      <c r="AI1124" s="150"/>
      <c r="AJ1124" s="150"/>
      <c r="AK1124" s="150"/>
      <c r="AL1124" s="150"/>
      <c r="AM1124" s="150"/>
      <c r="AN1124" s="150"/>
      <c r="AO1124" s="150"/>
      <c r="AP1124" s="150"/>
      <c r="AQ1124" s="150"/>
      <c r="AR1124" s="150"/>
      <c r="AS1124" s="150"/>
      <c r="AT1124" s="150"/>
      <c r="AU1124" s="150"/>
      <c r="AV1124" s="150"/>
      <c r="AW1124" s="150"/>
      <c r="AX1124" s="150"/>
      <c r="AY1124" s="150"/>
      <c r="AZ1124" s="150"/>
      <c r="BA1124" s="150"/>
      <c r="BB1124" s="150"/>
      <c r="BC1124" s="150"/>
      <c r="BD1124" s="150"/>
      <c r="BE1124" s="150"/>
      <c r="BF1124" s="150"/>
      <c r="BG1124" s="150"/>
      <c r="BH1124" s="150"/>
    </row>
    <row r="1125" spans="1:60" outlineLevel="3" x14ac:dyDescent="0.2">
      <c r="A1125" s="157"/>
      <c r="B1125" s="158"/>
      <c r="C1125" s="191" t="s">
        <v>1756</v>
      </c>
      <c r="D1125" s="163"/>
      <c r="E1125" s="164">
        <v>71.94</v>
      </c>
      <c r="F1125" s="161"/>
      <c r="G1125" s="161"/>
      <c r="H1125" s="161"/>
      <c r="I1125" s="161"/>
      <c r="J1125" s="161"/>
      <c r="K1125" s="161"/>
      <c r="L1125" s="161"/>
      <c r="M1125" s="161"/>
      <c r="N1125" s="160"/>
      <c r="O1125" s="160"/>
      <c r="P1125" s="160"/>
      <c r="Q1125" s="160"/>
      <c r="R1125" s="161"/>
      <c r="S1125" s="161"/>
      <c r="T1125" s="161"/>
      <c r="U1125" s="161"/>
      <c r="V1125" s="161"/>
      <c r="W1125" s="161"/>
      <c r="X1125" s="161"/>
      <c r="Y1125" s="161"/>
      <c r="Z1125" s="150"/>
      <c r="AA1125" s="150"/>
      <c r="AB1125" s="150"/>
      <c r="AC1125" s="150"/>
      <c r="AD1125" s="150"/>
      <c r="AE1125" s="150"/>
      <c r="AF1125" s="150"/>
      <c r="AG1125" s="150" t="s">
        <v>161</v>
      </c>
      <c r="AH1125" s="150">
        <v>0</v>
      </c>
      <c r="AI1125" s="150"/>
      <c r="AJ1125" s="150"/>
      <c r="AK1125" s="150"/>
      <c r="AL1125" s="150"/>
      <c r="AM1125" s="150"/>
      <c r="AN1125" s="150"/>
      <c r="AO1125" s="150"/>
      <c r="AP1125" s="150"/>
      <c r="AQ1125" s="150"/>
      <c r="AR1125" s="150"/>
      <c r="AS1125" s="150"/>
      <c r="AT1125" s="150"/>
      <c r="AU1125" s="150"/>
      <c r="AV1125" s="150"/>
      <c r="AW1125" s="150"/>
      <c r="AX1125" s="150"/>
      <c r="AY1125" s="150"/>
      <c r="AZ1125" s="150"/>
      <c r="BA1125" s="150"/>
      <c r="BB1125" s="150"/>
      <c r="BC1125" s="150"/>
      <c r="BD1125" s="150"/>
      <c r="BE1125" s="150"/>
      <c r="BF1125" s="150"/>
      <c r="BG1125" s="150"/>
      <c r="BH1125" s="150"/>
    </row>
    <row r="1126" spans="1:60" outlineLevel="3" x14ac:dyDescent="0.2">
      <c r="A1126" s="157"/>
      <c r="B1126" s="158"/>
      <c r="C1126" s="191" t="s">
        <v>1757</v>
      </c>
      <c r="D1126" s="163"/>
      <c r="E1126" s="164">
        <v>12.28</v>
      </c>
      <c r="F1126" s="161"/>
      <c r="G1126" s="161"/>
      <c r="H1126" s="161"/>
      <c r="I1126" s="161"/>
      <c r="J1126" s="161"/>
      <c r="K1126" s="161"/>
      <c r="L1126" s="161"/>
      <c r="M1126" s="161"/>
      <c r="N1126" s="160"/>
      <c r="O1126" s="160"/>
      <c r="P1126" s="160"/>
      <c r="Q1126" s="160"/>
      <c r="R1126" s="161"/>
      <c r="S1126" s="161"/>
      <c r="T1126" s="161"/>
      <c r="U1126" s="161"/>
      <c r="V1126" s="161"/>
      <c r="W1126" s="161"/>
      <c r="X1126" s="161"/>
      <c r="Y1126" s="161"/>
      <c r="Z1126" s="150"/>
      <c r="AA1126" s="150"/>
      <c r="AB1126" s="150"/>
      <c r="AC1126" s="150"/>
      <c r="AD1126" s="150"/>
      <c r="AE1126" s="150"/>
      <c r="AF1126" s="150"/>
      <c r="AG1126" s="150" t="s">
        <v>161</v>
      </c>
      <c r="AH1126" s="150">
        <v>0</v>
      </c>
      <c r="AI1126" s="150"/>
      <c r="AJ1126" s="150"/>
      <c r="AK1126" s="150"/>
      <c r="AL1126" s="150"/>
      <c r="AM1126" s="150"/>
      <c r="AN1126" s="150"/>
      <c r="AO1126" s="150"/>
      <c r="AP1126" s="150"/>
      <c r="AQ1126" s="150"/>
      <c r="AR1126" s="150"/>
      <c r="AS1126" s="150"/>
      <c r="AT1126" s="150"/>
      <c r="AU1126" s="150"/>
      <c r="AV1126" s="150"/>
      <c r="AW1126" s="150"/>
      <c r="AX1126" s="150"/>
      <c r="AY1126" s="150"/>
      <c r="AZ1126" s="150"/>
      <c r="BA1126" s="150"/>
      <c r="BB1126" s="150"/>
      <c r="BC1126" s="150"/>
      <c r="BD1126" s="150"/>
      <c r="BE1126" s="150"/>
      <c r="BF1126" s="150"/>
      <c r="BG1126" s="150"/>
      <c r="BH1126" s="150"/>
    </row>
    <row r="1127" spans="1:60" outlineLevel="1" x14ac:dyDescent="0.2">
      <c r="A1127" s="173">
        <v>527</v>
      </c>
      <c r="B1127" s="174" t="s">
        <v>1758</v>
      </c>
      <c r="C1127" s="190" t="s">
        <v>1759</v>
      </c>
      <c r="D1127" s="175" t="s">
        <v>176</v>
      </c>
      <c r="E1127" s="176">
        <v>84.004140000000007</v>
      </c>
      <c r="F1127" s="177"/>
      <c r="G1127" s="178">
        <f>ROUND(E1127*F1127,2)</f>
        <v>0</v>
      </c>
      <c r="H1127" s="177"/>
      <c r="I1127" s="178">
        <f>ROUND(E1127*H1127,2)</f>
        <v>0</v>
      </c>
      <c r="J1127" s="177"/>
      <c r="K1127" s="178">
        <f>ROUND(E1127*J1127,2)</f>
        <v>0</v>
      </c>
      <c r="L1127" s="178">
        <v>21</v>
      </c>
      <c r="M1127" s="178">
        <f>G1127*(1+L1127/100)</f>
        <v>0</v>
      </c>
      <c r="N1127" s="176">
        <v>0</v>
      </c>
      <c r="O1127" s="176">
        <f>ROUND(E1127*N1127,2)</f>
        <v>0</v>
      </c>
      <c r="P1127" s="176">
        <v>0</v>
      </c>
      <c r="Q1127" s="176">
        <f>ROUND(E1127*P1127,2)</f>
        <v>0</v>
      </c>
      <c r="R1127" s="178"/>
      <c r="S1127" s="178" t="s">
        <v>203</v>
      </c>
      <c r="T1127" s="179" t="s">
        <v>208</v>
      </c>
      <c r="U1127" s="161">
        <v>0</v>
      </c>
      <c r="V1127" s="161">
        <f>ROUND(E1127*U1127,2)</f>
        <v>0</v>
      </c>
      <c r="W1127" s="161"/>
      <c r="X1127" s="161" t="s">
        <v>155</v>
      </c>
      <c r="Y1127" s="161" t="s">
        <v>156</v>
      </c>
      <c r="Z1127" s="150"/>
      <c r="AA1127" s="150"/>
      <c r="AB1127" s="150"/>
      <c r="AC1127" s="150"/>
      <c r="AD1127" s="150"/>
      <c r="AE1127" s="150"/>
      <c r="AF1127" s="150"/>
      <c r="AG1127" s="150" t="s">
        <v>164</v>
      </c>
      <c r="AH1127" s="150"/>
      <c r="AI1127" s="150"/>
      <c r="AJ1127" s="150"/>
      <c r="AK1127" s="150"/>
      <c r="AL1127" s="150"/>
      <c r="AM1127" s="150"/>
      <c r="AN1127" s="150"/>
      <c r="AO1127" s="150"/>
      <c r="AP1127" s="150"/>
      <c r="AQ1127" s="150"/>
      <c r="AR1127" s="150"/>
      <c r="AS1127" s="150"/>
      <c r="AT1127" s="150"/>
      <c r="AU1127" s="150"/>
      <c r="AV1127" s="150"/>
      <c r="AW1127" s="150"/>
      <c r="AX1127" s="150"/>
      <c r="AY1127" s="150"/>
      <c r="AZ1127" s="150"/>
      <c r="BA1127" s="150"/>
      <c r="BB1127" s="150"/>
      <c r="BC1127" s="150"/>
      <c r="BD1127" s="150"/>
      <c r="BE1127" s="150"/>
      <c r="BF1127" s="150"/>
      <c r="BG1127" s="150"/>
      <c r="BH1127" s="150"/>
    </row>
    <row r="1128" spans="1:60" outlineLevel="2" x14ac:dyDescent="0.2">
      <c r="A1128" s="157"/>
      <c r="B1128" s="158"/>
      <c r="C1128" s="191" t="s">
        <v>1760</v>
      </c>
      <c r="D1128" s="163"/>
      <c r="E1128" s="164">
        <v>84.004140000000007</v>
      </c>
      <c r="F1128" s="161"/>
      <c r="G1128" s="161"/>
      <c r="H1128" s="161"/>
      <c r="I1128" s="161"/>
      <c r="J1128" s="161"/>
      <c r="K1128" s="161"/>
      <c r="L1128" s="161"/>
      <c r="M1128" s="161"/>
      <c r="N1128" s="160"/>
      <c r="O1128" s="160"/>
      <c r="P1128" s="160"/>
      <c r="Q1128" s="160"/>
      <c r="R1128" s="161"/>
      <c r="S1128" s="161"/>
      <c r="T1128" s="161"/>
      <c r="U1128" s="161"/>
      <c r="V1128" s="161"/>
      <c r="W1128" s="161"/>
      <c r="X1128" s="161"/>
      <c r="Y1128" s="161"/>
      <c r="Z1128" s="150"/>
      <c r="AA1128" s="150"/>
      <c r="AB1128" s="150"/>
      <c r="AC1128" s="150"/>
      <c r="AD1128" s="150"/>
      <c r="AE1128" s="150"/>
      <c r="AF1128" s="150"/>
      <c r="AG1128" s="150" t="s">
        <v>161</v>
      </c>
      <c r="AH1128" s="150">
        <v>0</v>
      </c>
      <c r="AI1128" s="150"/>
      <c r="AJ1128" s="150"/>
      <c r="AK1128" s="150"/>
      <c r="AL1128" s="150"/>
      <c r="AM1128" s="150"/>
      <c r="AN1128" s="150"/>
      <c r="AO1128" s="150"/>
      <c r="AP1128" s="150"/>
      <c r="AQ1128" s="150"/>
      <c r="AR1128" s="150"/>
      <c r="AS1128" s="150"/>
      <c r="AT1128" s="150"/>
      <c r="AU1128" s="150"/>
      <c r="AV1128" s="150"/>
      <c r="AW1128" s="150"/>
      <c r="AX1128" s="150"/>
      <c r="AY1128" s="150"/>
      <c r="AZ1128" s="150"/>
      <c r="BA1128" s="150"/>
      <c r="BB1128" s="150"/>
      <c r="BC1128" s="150"/>
      <c r="BD1128" s="150"/>
      <c r="BE1128" s="150"/>
      <c r="BF1128" s="150"/>
      <c r="BG1128" s="150"/>
      <c r="BH1128" s="150"/>
    </row>
    <row r="1129" spans="1:60" outlineLevel="1" x14ac:dyDescent="0.2">
      <c r="A1129" s="181">
        <v>528</v>
      </c>
      <c r="B1129" s="182" t="s">
        <v>1761</v>
      </c>
      <c r="C1129" s="192" t="s">
        <v>1762</v>
      </c>
      <c r="D1129" s="183" t="s">
        <v>278</v>
      </c>
      <c r="E1129" s="184">
        <v>178.69</v>
      </c>
      <c r="F1129" s="185"/>
      <c r="G1129" s="186">
        <f>ROUND(E1129*F1129,2)</f>
        <v>0</v>
      </c>
      <c r="H1129" s="185"/>
      <c r="I1129" s="186">
        <f>ROUND(E1129*H1129,2)</f>
        <v>0</v>
      </c>
      <c r="J1129" s="185"/>
      <c r="K1129" s="186">
        <f>ROUND(E1129*J1129,2)</f>
        <v>0</v>
      </c>
      <c r="L1129" s="186">
        <v>21</v>
      </c>
      <c r="M1129" s="186">
        <f>G1129*(1+L1129/100)</f>
        <v>0</v>
      </c>
      <c r="N1129" s="184">
        <v>0</v>
      </c>
      <c r="O1129" s="184">
        <f>ROUND(E1129*N1129,2)</f>
        <v>0</v>
      </c>
      <c r="P1129" s="184">
        <v>0</v>
      </c>
      <c r="Q1129" s="184">
        <f>ROUND(E1129*P1129,2)</f>
        <v>0</v>
      </c>
      <c r="R1129" s="186"/>
      <c r="S1129" s="186" t="s">
        <v>203</v>
      </c>
      <c r="T1129" s="187" t="s">
        <v>208</v>
      </c>
      <c r="U1129" s="161">
        <v>0</v>
      </c>
      <c r="V1129" s="161">
        <f>ROUND(E1129*U1129,2)</f>
        <v>0</v>
      </c>
      <c r="W1129" s="161"/>
      <c r="X1129" s="161" t="s">
        <v>155</v>
      </c>
      <c r="Y1129" s="161" t="s">
        <v>156</v>
      </c>
      <c r="Z1129" s="150"/>
      <c r="AA1129" s="150"/>
      <c r="AB1129" s="150"/>
      <c r="AC1129" s="150"/>
      <c r="AD1129" s="150"/>
      <c r="AE1129" s="150"/>
      <c r="AF1129" s="150"/>
      <c r="AG1129" s="150" t="s">
        <v>164</v>
      </c>
      <c r="AH1129" s="150"/>
      <c r="AI1129" s="150"/>
      <c r="AJ1129" s="150"/>
      <c r="AK1129" s="150"/>
      <c r="AL1129" s="150"/>
      <c r="AM1129" s="150"/>
      <c r="AN1129" s="150"/>
      <c r="AO1129" s="150"/>
      <c r="AP1129" s="150"/>
      <c r="AQ1129" s="150"/>
      <c r="AR1129" s="150"/>
      <c r="AS1129" s="150"/>
      <c r="AT1129" s="150"/>
      <c r="AU1129" s="150"/>
      <c r="AV1129" s="150"/>
      <c r="AW1129" s="150"/>
      <c r="AX1129" s="150"/>
      <c r="AY1129" s="150"/>
      <c r="AZ1129" s="150"/>
      <c r="BA1129" s="150"/>
      <c r="BB1129" s="150"/>
      <c r="BC1129" s="150"/>
      <c r="BD1129" s="150"/>
      <c r="BE1129" s="150"/>
      <c r="BF1129" s="150"/>
      <c r="BG1129" s="150"/>
      <c r="BH1129" s="150"/>
    </row>
    <row r="1130" spans="1:60" x14ac:dyDescent="0.2">
      <c r="A1130" s="166" t="s">
        <v>148</v>
      </c>
      <c r="B1130" s="167" t="s">
        <v>108</v>
      </c>
      <c r="C1130" s="189" t="s">
        <v>109</v>
      </c>
      <c r="D1130" s="168"/>
      <c r="E1130" s="169"/>
      <c r="F1130" s="170"/>
      <c r="G1130" s="170">
        <f>SUMIF(AG1131:AG1134,"&lt;&gt;NOR",G1131:G1134)</f>
        <v>0</v>
      </c>
      <c r="H1130" s="170"/>
      <c r="I1130" s="170">
        <f>SUM(I1131:I1134)</f>
        <v>0</v>
      </c>
      <c r="J1130" s="170"/>
      <c r="K1130" s="170">
        <f>SUM(K1131:K1134)</f>
        <v>0</v>
      </c>
      <c r="L1130" s="170"/>
      <c r="M1130" s="170">
        <f>SUM(M1131:M1134)</f>
        <v>0</v>
      </c>
      <c r="N1130" s="169"/>
      <c r="O1130" s="169">
        <f>SUM(O1131:O1134)</f>
        <v>0.39</v>
      </c>
      <c r="P1130" s="169"/>
      <c r="Q1130" s="169">
        <f>SUM(Q1131:Q1134)</f>
        <v>0</v>
      </c>
      <c r="R1130" s="170"/>
      <c r="S1130" s="170"/>
      <c r="T1130" s="171"/>
      <c r="U1130" s="165"/>
      <c r="V1130" s="165">
        <f>SUM(V1131:V1134)</f>
        <v>37.869999999999997</v>
      </c>
      <c r="W1130" s="165"/>
      <c r="X1130" s="165"/>
      <c r="Y1130" s="165"/>
      <c r="AG1130" t="s">
        <v>149</v>
      </c>
    </row>
    <row r="1131" spans="1:60" ht="22.5" outlineLevel="1" x14ac:dyDescent="0.2">
      <c r="A1131" s="173">
        <v>529</v>
      </c>
      <c r="B1131" s="174" t="s">
        <v>1763</v>
      </c>
      <c r="C1131" s="190" t="s">
        <v>1764</v>
      </c>
      <c r="D1131" s="175" t="s">
        <v>176</v>
      </c>
      <c r="E1131" s="176">
        <v>93.32</v>
      </c>
      <c r="F1131" s="177"/>
      <c r="G1131" s="178">
        <f>ROUND(E1131*F1131,2)</f>
        <v>0</v>
      </c>
      <c r="H1131" s="177"/>
      <c r="I1131" s="178">
        <f>ROUND(E1131*H1131,2)</f>
        <v>0</v>
      </c>
      <c r="J1131" s="177"/>
      <c r="K1131" s="178">
        <f>ROUND(E1131*J1131,2)</f>
        <v>0</v>
      </c>
      <c r="L1131" s="178">
        <v>21</v>
      </c>
      <c r="M1131" s="178">
        <f>G1131*(1+L1131/100)</f>
        <v>0</v>
      </c>
      <c r="N1131" s="176">
        <v>4.1999999999999997E-3</v>
      </c>
      <c r="O1131" s="176">
        <f>ROUND(E1131*N1131,2)</f>
        <v>0.39</v>
      </c>
      <c r="P1131" s="176">
        <v>0</v>
      </c>
      <c r="Q1131" s="176">
        <f>ROUND(E1131*P1131,2)</f>
        <v>0</v>
      </c>
      <c r="R1131" s="178" t="s">
        <v>1765</v>
      </c>
      <c r="S1131" s="178" t="s">
        <v>154</v>
      </c>
      <c r="T1131" s="179" t="s">
        <v>154</v>
      </c>
      <c r="U1131" s="161">
        <v>0.4</v>
      </c>
      <c r="V1131" s="161">
        <f>ROUND(E1131*U1131,2)</f>
        <v>37.33</v>
      </c>
      <c r="W1131" s="161"/>
      <c r="X1131" s="161" t="s">
        <v>155</v>
      </c>
      <c r="Y1131" s="161" t="s">
        <v>156</v>
      </c>
      <c r="Z1131" s="150"/>
      <c r="AA1131" s="150"/>
      <c r="AB1131" s="150"/>
      <c r="AC1131" s="150"/>
      <c r="AD1131" s="150"/>
      <c r="AE1131" s="150"/>
      <c r="AF1131" s="150"/>
      <c r="AG1131" s="150" t="s">
        <v>164</v>
      </c>
      <c r="AH1131" s="150"/>
      <c r="AI1131" s="150"/>
      <c r="AJ1131" s="150"/>
      <c r="AK1131" s="150"/>
      <c r="AL1131" s="150"/>
      <c r="AM1131" s="150"/>
      <c r="AN1131" s="150"/>
      <c r="AO1131" s="150"/>
      <c r="AP1131" s="150"/>
      <c r="AQ1131" s="150"/>
      <c r="AR1131" s="150"/>
      <c r="AS1131" s="150"/>
      <c r="AT1131" s="150"/>
      <c r="AU1131" s="150"/>
      <c r="AV1131" s="150"/>
      <c r="AW1131" s="150"/>
      <c r="AX1131" s="150"/>
      <c r="AY1131" s="150"/>
      <c r="AZ1131" s="150"/>
      <c r="BA1131" s="150"/>
      <c r="BB1131" s="150"/>
      <c r="BC1131" s="150"/>
      <c r="BD1131" s="150"/>
      <c r="BE1131" s="150"/>
      <c r="BF1131" s="150"/>
      <c r="BG1131" s="150"/>
      <c r="BH1131" s="150"/>
    </row>
    <row r="1132" spans="1:60" outlineLevel="2" x14ac:dyDescent="0.2">
      <c r="A1132" s="157"/>
      <c r="B1132" s="158"/>
      <c r="C1132" s="191" t="s">
        <v>1766</v>
      </c>
      <c r="D1132" s="163"/>
      <c r="E1132" s="164">
        <v>93.32</v>
      </c>
      <c r="F1132" s="161"/>
      <c r="G1132" s="161"/>
      <c r="H1132" s="161"/>
      <c r="I1132" s="161"/>
      <c r="J1132" s="161"/>
      <c r="K1132" s="161"/>
      <c r="L1132" s="161"/>
      <c r="M1132" s="161"/>
      <c r="N1132" s="160"/>
      <c r="O1132" s="160"/>
      <c r="P1132" s="160"/>
      <c r="Q1132" s="160"/>
      <c r="R1132" s="161"/>
      <c r="S1132" s="161"/>
      <c r="T1132" s="161"/>
      <c r="U1132" s="161"/>
      <c r="V1132" s="161"/>
      <c r="W1132" s="161"/>
      <c r="X1132" s="161"/>
      <c r="Y1132" s="161"/>
      <c r="Z1132" s="150"/>
      <c r="AA1132" s="150"/>
      <c r="AB1132" s="150"/>
      <c r="AC1132" s="150"/>
      <c r="AD1132" s="150"/>
      <c r="AE1132" s="150"/>
      <c r="AF1132" s="150"/>
      <c r="AG1132" s="150" t="s">
        <v>161</v>
      </c>
      <c r="AH1132" s="150">
        <v>0</v>
      </c>
      <c r="AI1132" s="150"/>
      <c r="AJ1132" s="150"/>
      <c r="AK1132" s="150"/>
      <c r="AL1132" s="150"/>
      <c r="AM1132" s="150"/>
      <c r="AN1132" s="150"/>
      <c r="AO1132" s="150"/>
      <c r="AP1132" s="150"/>
      <c r="AQ1132" s="150"/>
      <c r="AR1132" s="150"/>
      <c r="AS1132" s="150"/>
      <c r="AT1132" s="150"/>
      <c r="AU1132" s="150"/>
      <c r="AV1132" s="150"/>
      <c r="AW1132" s="150"/>
      <c r="AX1132" s="150"/>
      <c r="AY1132" s="150"/>
      <c r="AZ1132" s="150"/>
      <c r="BA1132" s="150"/>
      <c r="BB1132" s="150"/>
      <c r="BC1132" s="150"/>
      <c r="BD1132" s="150"/>
      <c r="BE1132" s="150"/>
      <c r="BF1132" s="150"/>
      <c r="BG1132" s="150"/>
      <c r="BH1132" s="150"/>
    </row>
    <row r="1133" spans="1:60" outlineLevel="1" x14ac:dyDescent="0.2">
      <c r="A1133" s="173">
        <v>530</v>
      </c>
      <c r="B1133" s="174" t="s">
        <v>1767</v>
      </c>
      <c r="C1133" s="190" t="s">
        <v>1768</v>
      </c>
      <c r="D1133" s="175" t="s">
        <v>243</v>
      </c>
      <c r="E1133" s="176">
        <v>0.39194000000000001</v>
      </c>
      <c r="F1133" s="177"/>
      <c r="G1133" s="178">
        <f>ROUND(E1133*F1133,2)</f>
        <v>0</v>
      </c>
      <c r="H1133" s="177"/>
      <c r="I1133" s="178">
        <f>ROUND(E1133*H1133,2)</f>
        <v>0</v>
      </c>
      <c r="J1133" s="177"/>
      <c r="K1133" s="178">
        <f>ROUND(E1133*J1133,2)</f>
        <v>0</v>
      </c>
      <c r="L1133" s="178">
        <v>21</v>
      </c>
      <c r="M1133" s="178">
        <f>G1133*(1+L1133/100)</f>
        <v>0</v>
      </c>
      <c r="N1133" s="176">
        <v>0</v>
      </c>
      <c r="O1133" s="176">
        <f>ROUND(E1133*N1133,2)</f>
        <v>0</v>
      </c>
      <c r="P1133" s="176">
        <v>0</v>
      </c>
      <c r="Q1133" s="176">
        <f>ROUND(E1133*P1133,2)</f>
        <v>0</v>
      </c>
      <c r="R1133" s="178" t="s">
        <v>1765</v>
      </c>
      <c r="S1133" s="178" t="s">
        <v>154</v>
      </c>
      <c r="T1133" s="179" t="s">
        <v>154</v>
      </c>
      <c r="U1133" s="161">
        <v>1.375</v>
      </c>
      <c r="V1133" s="161">
        <f>ROUND(E1133*U1133,2)</f>
        <v>0.54</v>
      </c>
      <c r="W1133" s="161"/>
      <c r="X1133" s="161" t="s">
        <v>884</v>
      </c>
      <c r="Y1133" s="161" t="s">
        <v>156</v>
      </c>
      <c r="Z1133" s="150"/>
      <c r="AA1133" s="150"/>
      <c r="AB1133" s="150"/>
      <c r="AC1133" s="150"/>
      <c r="AD1133" s="150"/>
      <c r="AE1133" s="150"/>
      <c r="AF1133" s="150"/>
      <c r="AG1133" s="150" t="s">
        <v>885</v>
      </c>
      <c r="AH1133" s="150"/>
      <c r="AI1133" s="150"/>
      <c r="AJ1133" s="150"/>
      <c r="AK1133" s="150"/>
      <c r="AL1133" s="150"/>
      <c r="AM1133" s="150"/>
      <c r="AN1133" s="150"/>
      <c r="AO1133" s="150"/>
      <c r="AP1133" s="150"/>
      <c r="AQ1133" s="150"/>
      <c r="AR1133" s="150"/>
      <c r="AS1133" s="150"/>
      <c r="AT1133" s="150"/>
      <c r="AU1133" s="150"/>
      <c r="AV1133" s="150"/>
      <c r="AW1133" s="150"/>
      <c r="AX1133" s="150"/>
      <c r="AY1133" s="150"/>
      <c r="AZ1133" s="150"/>
      <c r="BA1133" s="150"/>
      <c r="BB1133" s="150"/>
      <c r="BC1133" s="150"/>
      <c r="BD1133" s="150"/>
      <c r="BE1133" s="150"/>
      <c r="BF1133" s="150"/>
      <c r="BG1133" s="150"/>
      <c r="BH1133" s="150"/>
    </row>
    <row r="1134" spans="1:60" outlineLevel="2" x14ac:dyDescent="0.2">
      <c r="A1134" s="157"/>
      <c r="B1134" s="158"/>
      <c r="C1134" s="199" t="s">
        <v>973</v>
      </c>
      <c r="D1134" s="200"/>
      <c r="E1134" s="200"/>
      <c r="F1134" s="200"/>
      <c r="G1134" s="200"/>
      <c r="H1134" s="161"/>
      <c r="I1134" s="161"/>
      <c r="J1134" s="161"/>
      <c r="K1134" s="161"/>
      <c r="L1134" s="161"/>
      <c r="M1134" s="161"/>
      <c r="N1134" s="160"/>
      <c r="O1134" s="160"/>
      <c r="P1134" s="160"/>
      <c r="Q1134" s="160"/>
      <c r="R1134" s="161"/>
      <c r="S1134" s="161"/>
      <c r="T1134" s="161"/>
      <c r="U1134" s="161"/>
      <c r="V1134" s="161"/>
      <c r="W1134" s="161"/>
      <c r="X1134" s="161"/>
      <c r="Y1134" s="161"/>
      <c r="Z1134" s="150"/>
      <c r="AA1134" s="150"/>
      <c r="AB1134" s="150"/>
      <c r="AC1134" s="150"/>
      <c r="AD1134" s="150"/>
      <c r="AE1134" s="150"/>
      <c r="AF1134" s="150"/>
      <c r="AG1134" s="150" t="s">
        <v>159</v>
      </c>
      <c r="AH1134" s="150"/>
      <c r="AI1134" s="150"/>
      <c r="AJ1134" s="150"/>
      <c r="AK1134" s="150"/>
      <c r="AL1134" s="150"/>
      <c r="AM1134" s="150"/>
      <c r="AN1134" s="150"/>
      <c r="AO1134" s="150"/>
      <c r="AP1134" s="150"/>
      <c r="AQ1134" s="150"/>
      <c r="AR1134" s="150"/>
      <c r="AS1134" s="150"/>
      <c r="AT1134" s="150"/>
      <c r="AU1134" s="150"/>
      <c r="AV1134" s="150"/>
      <c r="AW1134" s="150"/>
      <c r="AX1134" s="150"/>
      <c r="AY1134" s="150"/>
      <c r="AZ1134" s="150"/>
      <c r="BA1134" s="150"/>
      <c r="BB1134" s="150"/>
      <c r="BC1134" s="150"/>
      <c r="BD1134" s="150"/>
      <c r="BE1134" s="150"/>
      <c r="BF1134" s="150"/>
      <c r="BG1134" s="150"/>
      <c r="BH1134" s="150"/>
    </row>
    <row r="1135" spans="1:60" x14ac:dyDescent="0.2">
      <c r="A1135" s="166" t="s">
        <v>148</v>
      </c>
      <c r="B1135" s="167" t="s">
        <v>110</v>
      </c>
      <c r="C1135" s="189" t="s">
        <v>111</v>
      </c>
      <c r="D1135" s="168"/>
      <c r="E1135" s="169"/>
      <c r="F1135" s="170"/>
      <c r="G1135" s="170">
        <f>SUMIF(AG1136:AG1173,"&lt;&gt;NOR",G1136:G1173)</f>
        <v>0</v>
      </c>
      <c r="H1135" s="170"/>
      <c r="I1135" s="170">
        <f>SUM(I1136:I1173)</f>
        <v>0</v>
      </c>
      <c r="J1135" s="170"/>
      <c r="K1135" s="170">
        <f>SUM(K1136:K1173)</f>
        <v>0</v>
      </c>
      <c r="L1135" s="170"/>
      <c r="M1135" s="170">
        <f>SUM(M1136:M1173)</f>
        <v>0</v>
      </c>
      <c r="N1135" s="169"/>
      <c r="O1135" s="169">
        <f>SUM(O1136:O1173)</f>
        <v>2.4</v>
      </c>
      <c r="P1135" s="169"/>
      <c r="Q1135" s="169">
        <f>SUM(Q1136:Q1173)</f>
        <v>0</v>
      </c>
      <c r="R1135" s="170"/>
      <c r="S1135" s="170"/>
      <c r="T1135" s="171"/>
      <c r="U1135" s="165"/>
      <c r="V1135" s="165">
        <f>SUM(V1136:V1173)</f>
        <v>443.62</v>
      </c>
      <c r="W1135" s="165"/>
      <c r="X1135" s="165"/>
      <c r="Y1135" s="165"/>
      <c r="AG1135" t="s">
        <v>149</v>
      </c>
    </row>
    <row r="1136" spans="1:60" outlineLevel="1" x14ac:dyDescent="0.2">
      <c r="A1136" s="181">
        <v>531</v>
      </c>
      <c r="B1136" s="182" t="s">
        <v>1769</v>
      </c>
      <c r="C1136" s="192" t="s">
        <v>1770</v>
      </c>
      <c r="D1136" s="183" t="s">
        <v>176</v>
      </c>
      <c r="E1136" s="184">
        <v>439.92590000000001</v>
      </c>
      <c r="F1136" s="185"/>
      <c r="G1136" s="186">
        <f>ROUND(E1136*F1136,2)</f>
        <v>0</v>
      </c>
      <c r="H1136" s="185"/>
      <c r="I1136" s="186">
        <f>ROUND(E1136*H1136,2)</f>
        <v>0</v>
      </c>
      <c r="J1136" s="185"/>
      <c r="K1136" s="186">
        <f>ROUND(E1136*J1136,2)</f>
        <v>0</v>
      </c>
      <c r="L1136" s="186">
        <v>21</v>
      </c>
      <c r="M1136" s="186">
        <f>G1136*(1+L1136/100)</f>
        <v>0</v>
      </c>
      <c r="N1136" s="184">
        <v>2.1000000000000001E-4</v>
      </c>
      <c r="O1136" s="184">
        <f>ROUND(E1136*N1136,2)</f>
        <v>0.09</v>
      </c>
      <c r="P1136" s="184">
        <v>0</v>
      </c>
      <c r="Q1136" s="184">
        <f>ROUND(E1136*P1136,2)</f>
        <v>0</v>
      </c>
      <c r="R1136" s="186" t="s">
        <v>1716</v>
      </c>
      <c r="S1136" s="186" t="s">
        <v>154</v>
      </c>
      <c r="T1136" s="187" t="s">
        <v>154</v>
      </c>
      <c r="U1136" s="161">
        <v>0.05</v>
      </c>
      <c r="V1136" s="161">
        <f>ROUND(E1136*U1136,2)</f>
        <v>22</v>
      </c>
      <c r="W1136" s="161"/>
      <c r="X1136" s="161" t="s">
        <v>155</v>
      </c>
      <c r="Y1136" s="161" t="s">
        <v>156</v>
      </c>
      <c r="Z1136" s="150"/>
      <c r="AA1136" s="150"/>
      <c r="AB1136" s="150"/>
      <c r="AC1136" s="150"/>
      <c r="AD1136" s="150"/>
      <c r="AE1136" s="150"/>
      <c r="AF1136" s="150"/>
      <c r="AG1136" s="150" t="s">
        <v>1717</v>
      </c>
      <c r="AH1136" s="150"/>
      <c r="AI1136" s="150"/>
      <c r="AJ1136" s="150"/>
      <c r="AK1136" s="150"/>
      <c r="AL1136" s="150"/>
      <c r="AM1136" s="150"/>
      <c r="AN1136" s="150"/>
      <c r="AO1136" s="150"/>
      <c r="AP1136" s="150"/>
      <c r="AQ1136" s="150"/>
      <c r="AR1136" s="150"/>
      <c r="AS1136" s="150"/>
      <c r="AT1136" s="150"/>
      <c r="AU1136" s="150"/>
      <c r="AV1136" s="150"/>
      <c r="AW1136" s="150"/>
      <c r="AX1136" s="150"/>
      <c r="AY1136" s="150"/>
      <c r="AZ1136" s="150"/>
      <c r="BA1136" s="150"/>
      <c r="BB1136" s="150"/>
      <c r="BC1136" s="150"/>
      <c r="BD1136" s="150"/>
      <c r="BE1136" s="150"/>
      <c r="BF1136" s="150"/>
      <c r="BG1136" s="150"/>
      <c r="BH1136" s="150"/>
    </row>
    <row r="1137" spans="1:60" ht="22.5" outlineLevel="1" x14ac:dyDescent="0.2">
      <c r="A1137" s="173">
        <v>532</v>
      </c>
      <c r="B1137" s="174" t="s">
        <v>1771</v>
      </c>
      <c r="C1137" s="190" t="s">
        <v>1772</v>
      </c>
      <c r="D1137" s="175" t="s">
        <v>176</v>
      </c>
      <c r="E1137" s="176">
        <v>439.92590000000001</v>
      </c>
      <c r="F1137" s="177"/>
      <c r="G1137" s="178">
        <f>ROUND(E1137*F1137,2)</f>
        <v>0</v>
      </c>
      <c r="H1137" s="177"/>
      <c r="I1137" s="178">
        <f>ROUND(E1137*H1137,2)</f>
        <v>0</v>
      </c>
      <c r="J1137" s="177"/>
      <c r="K1137" s="178">
        <f>ROUND(E1137*J1137,2)</f>
        <v>0</v>
      </c>
      <c r="L1137" s="178">
        <v>21</v>
      </c>
      <c r="M1137" s="178">
        <f>G1137*(1+L1137/100)</f>
        <v>0</v>
      </c>
      <c r="N1137" s="176">
        <v>5.2399999999999999E-3</v>
      </c>
      <c r="O1137" s="176">
        <f>ROUND(E1137*N1137,2)</f>
        <v>2.31</v>
      </c>
      <c r="P1137" s="176">
        <v>0</v>
      </c>
      <c r="Q1137" s="176">
        <f>ROUND(E1137*P1137,2)</f>
        <v>0</v>
      </c>
      <c r="R1137" s="178" t="s">
        <v>1716</v>
      </c>
      <c r="S1137" s="178" t="s">
        <v>154</v>
      </c>
      <c r="T1137" s="179" t="s">
        <v>154</v>
      </c>
      <c r="U1137" s="161">
        <v>0.95840000000000003</v>
      </c>
      <c r="V1137" s="161">
        <f>ROUND(E1137*U1137,2)</f>
        <v>421.62</v>
      </c>
      <c r="W1137" s="161"/>
      <c r="X1137" s="161" t="s">
        <v>155</v>
      </c>
      <c r="Y1137" s="161" t="s">
        <v>156</v>
      </c>
      <c r="Z1137" s="150"/>
      <c r="AA1137" s="150"/>
      <c r="AB1137" s="150"/>
      <c r="AC1137" s="150"/>
      <c r="AD1137" s="150"/>
      <c r="AE1137" s="150"/>
      <c r="AF1137" s="150"/>
      <c r="AG1137" s="150" t="s">
        <v>1717</v>
      </c>
      <c r="AH1137" s="150"/>
      <c r="AI1137" s="150"/>
      <c r="AJ1137" s="150"/>
      <c r="AK1137" s="150"/>
      <c r="AL1137" s="150"/>
      <c r="AM1137" s="150"/>
      <c r="AN1137" s="150"/>
      <c r="AO1137" s="150"/>
      <c r="AP1137" s="150"/>
      <c r="AQ1137" s="150"/>
      <c r="AR1137" s="150"/>
      <c r="AS1137" s="150"/>
      <c r="AT1137" s="150"/>
      <c r="AU1137" s="150"/>
      <c r="AV1137" s="150"/>
      <c r="AW1137" s="150"/>
      <c r="AX1137" s="150"/>
      <c r="AY1137" s="150"/>
      <c r="AZ1137" s="150"/>
      <c r="BA1137" s="150"/>
      <c r="BB1137" s="150"/>
      <c r="BC1137" s="150"/>
      <c r="BD1137" s="150"/>
      <c r="BE1137" s="150"/>
      <c r="BF1137" s="150"/>
      <c r="BG1137" s="150"/>
      <c r="BH1137" s="150"/>
    </row>
    <row r="1138" spans="1:60" outlineLevel="2" x14ac:dyDescent="0.2">
      <c r="A1138" s="157"/>
      <c r="B1138" s="158"/>
      <c r="C1138" s="191" t="s">
        <v>1773</v>
      </c>
      <c r="D1138" s="163"/>
      <c r="E1138" s="164">
        <v>17.8964</v>
      </c>
      <c r="F1138" s="161"/>
      <c r="G1138" s="161"/>
      <c r="H1138" s="161"/>
      <c r="I1138" s="161"/>
      <c r="J1138" s="161"/>
      <c r="K1138" s="161"/>
      <c r="L1138" s="161"/>
      <c r="M1138" s="161"/>
      <c r="N1138" s="160"/>
      <c r="O1138" s="160"/>
      <c r="P1138" s="160"/>
      <c r="Q1138" s="160"/>
      <c r="R1138" s="161"/>
      <c r="S1138" s="161"/>
      <c r="T1138" s="161"/>
      <c r="U1138" s="161"/>
      <c r="V1138" s="161"/>
      <c r="W1138" s="161"/>
      <c r="X1138" s="161"/>
      <c r="Y1138" s="161"/>
      <c r="Z1138" s="150"/>
      <c r="AA1138" s="150"/>
      <c r="AB1138" s="150"/>
      <c r="AC1138" s="150"/>
      <c r="AD1138" s="150"/>
      <c r="AE1138" s="150"/>
      <c r="AF1138" s="150"/>
      <c r="AG1138" s="150" t="s">
        <v>161</v>
      </c>
      <c r="AH1138" s="150">
        <v>0</v>
      </c>
      <c r="AI1138" s="150"/>
      <c r="AJ1138" s="150"/>
      <c r="AK1138" s="150"/>
      <c r="AL1138" s="150"/>
      <c r="AM1138" s="150"/>
      <c r="AN1138" s="150"/>
      <c r="AO1138" s="150"/>
      <c r="AP1138" s="150"/>
      <c r="AQ1138" s="150"/>
      <c r="AR1138" s="150"/>
      <c r="AS1138" s="150"/>
      <c r="AT1138" s="150"/>
      <c r="AU1138" s="150"/>
      <c r="AV1138" s="150"/>
      <c r="AW1138" s="150"/>
      <c r="AX1138" s="150"/>
      <c r="AY1138" s="150"/>
      <c r="AZ1138" s="150"/>
      <c r="BA1138" s="150"/>
      <c r="BB1138" s="150"/>
      <c r="BC1138" s="150"/>
      <c r="BD1138" s="150"/>
      <c r="BE1138" s="150"/>
      <c r="BF1138" s="150"/>
      <c r="BG1138" s="150"/>
      <c r="BH1138" s="150"/>
    </row>
    <row r="1139" spans="1:60" outlineLevel="3" x14ac:dyDescent="0.2">
      <c r="A1139" s="157"/>
      <c r="B1139" s="158"/>
      <c r="C1139" s="191" t="s">
        <v>1774</v>
      </c>
      <c r="D1139" s="163"/>
      <c r="E1139" s="164">
        <v>13.6</v>
      </c>
      <c r="F1139" s="161"/>
      <c r="G1139" s="161"/>
      <c r="H1139" s="161"/>
      <c r="I1139" s="161"/>
      <c r="J1139" s="161"/>
      <c r="K1139" s="161"/>
      <c r="L1139" s="161"/>
      <c r="M1139" s="161"/>
      <c r="N1139" s="160"/>
      <c r="O1139" s="160"/>
      <c r="P1139" s="160"/>
      <c r="Q1139" s="160"/>
      <c r="R1139" s="161"/>
      <c r="S1139" s="161"/>
      <c r="T1139" s="161"/>
      <c r="U1139" s="161"/>
      <c r="V1139" s="161"/>
      <c r="W1139" s="161"/>
      <c r="X1139" s="161"/>
      <c r="Y1139" s="161"/>
      <c r="Z1139" s="150"/>
      <c r="AA1139" s="150"/>
      <c r="AB1139" s="150"/>
      <c r="AC1139" s="150"/>
      <c r="AD1139" s="150"/>
      <c r="AE1139" s="150"/>
      <c r="AF1139" s="150"/>
      <c r="AG1139" s="150" t="s">
        <v>161</v>
      </c>
      <c r="AH1139" s="150">
        <v>0</v>
      </c>
      <c r="AI1139" s="150"/>
      <c r="AJ1139" s="150"/>
      <c r="AK1139" s="150"/>
      <c r="AL1139" s="150"/>
      <c r="AM1139" s="150"/>
      <c r="AN1139" s="150"/>
      <c r="AO1139" s="150"/>
      <c r="AP1139" s="150"/>
      <c r="AQ1139" s="150"/>
      <c r="AR1139" s="150"/>
      <c r="AS1139" s="150"/>
      <c r="AT1139" s="150"/>
      <c r="AU1139" s="150"/>
      <c r="AV1139" s="150"/>
      <c r="AW1139" s="150"/>
      <c r="AX1139" s="150"/>
      <c r="AY1139" s="150"/>
      <c r="AZ1139" s="150"/>
      <c r="BA1139" s="150"/>
      <c r="BB1139" s="150"/>
      <c r="BC1139" s="150"/>
      <c r="BD1139" s="150"/>
      <c r="BE1139" s="150"/>
      <c r="BF1139" s="150"/>
      <c r="BG1139" s="150"/>
      <c r="BH1139" s="150"/>
    </row>
    <row r="1140" spans="1:60" outlineLevel="3" x14ac:dyDescent="0.2">
      <c r="A1140" s="157"/>
      <c r="B1140" s="158"/>
      <c r="C1140" s="191" t="s">
        <v>1775</v>
      </c>
      <c r="D1140" s="163"/>
      <c r="E1140" s="164">
        <v>16.489599999999999</v>
      </c>
      <c r="F1140" s="161"/>
      <c r="G1140" s="161"/>
      <c r="H1140" s="161"/>
      <c r="I1140" s="161"/>
      <c r="J1140" s="161"/>
      <c r="K1140" s="161"/>
      <c r="L1140" s="161"/>
      <c r="M1140" s="161"/>
      <c r="N1140" s="160"/>
      <c r="O1140" s="160"/>
      <c r="P1140" s="160"/>
      <c r="Q1140" s="160"/>
      <c r="R1140" s="161"/>
      <c r="S1140" s="161"/>
      <c r="T1140" s="161"/>
      <c r="U1140" s="161"/>
      <c r="V1140" s="161"/>
      <c r="W1140" s="161"/>
      <c r="X1140" s="161"/>
      <c r="Y1140" s="161"/>
      <c r="Z1140" s="150"/>
      <c r="AA1140" s="150"/>
      <c r="AB1140" s="150"/>
      <c r="AC1140" s="150"/>
      <c r="AD1140" s="150"/>
      <c r="AE1140" s="150"/>
      <c r="AF1140" s="150"/>
      <c r="AG1140" s="150" t="s">
        <v>161</v>
      </c>
      <c r="AH1140" s="150">
        <v>0</v>
      </c>
      <c r="AI1140" s="150"/>
      <c r="AJ1140" s="150"/>
      <c r="AK1140" s="150"/>
      <c r="AL1140" s="150"/>
      <c r="AM1140" s="150"/>
      <c r="AN1140" s="150"/>
      <c r="AO1140" s="150"/>
      <c r="AP1140" s="150"/>
      <c r="AQ1140" s="150"/>
      <c r="AR1140" s="150"/>
      <c r="AS1140" s="150"/>
      <c r="AT1140" s="150"/>
      <c r="AU1140" s="150"/>
      <c r="AV1140" s="150"/>
      <c r="AW1140" s="150"/>
      <c r="AX1140" s="150"/>
      <c r="AY1140" s="150"/>
      <c r="AZ1140" s="150"/>
      <c r="BA1140" s="150"/>
      <c r="BB1140" s="150"/>
      <c r="BC1140" s="150"/>
      <c r="BD1140" s="150"/>
      <c r="BE1140" s="150"/>
      <c r="BF1140" s="150"/>
      <c r="BG1140" s="150"/>
      <c r="BH1140" s="150"/>
    </row>
    <row r="1141" spans="1:60" outlineLevel="3" x14ac:dyDescent="0.2">
      <c r="A1141" s="157"/>
      <c r="B1141" s="158"/>
      <c r="C1141" s="191" t="s">
        <v>1776</v>
      </c>
      <c r="D1141" s="163"/>
      <c r="E1141" s="164">
        <v>17.354600000000001</v>
      </c>
      <c r="F1141" s="161"/>
      <c r="G1141" s="161"/>
      <c r="H1141" s="161"/>
      <c r="I1141" s="161"/>
      <c r="J1141" s="161"/>
      <c r="K1141" s="161"/>
      <c r="L1141" s="161"/>
      <c r="M1141" s="161"/>
      <c r="N1141" s="160"/>
      <c r="O1141" s="160"/>
      <c r="P1141" s="160"/>
      <c r="Q1141" s="160"/>
      <c r="R1141" s="161"/>
      <c r="S1141" s="161"/>
      <c r="T1141" s="161"/>
      <c r="U1141" s="161"/>
      <c r="V1141" s="161"/>
      <c r="W1141" s="161"/>
      <c r="X1141" s="161"/>
      <c r="Y1141" s="161"/>
      <c r="Z1141" s="150"/>
      <c r="AA1141" s="150"/>
      <c r="AB1141" s="150"/>
      <c r="AC1141" s="150"/>
      <c r="AD1141" s="150"/>
      <c r="AE1141" s="150"/>
      <c r="AF1141" s="150"/>
      <c r="AG1141" s="150" t="s">
        <v>161</v>
      </c>
      <c r="AH1141" s="150">
        <v>0</v>
      </c>
      <c r="AI1141" s="150"/>
      <c r="AJ1141" s="150"/>
      <c r="AK1141" s="150"/>
      <c r="AL1141" s="150"/>
      <c r="AM1141" s="150"/>
      <c r="AN1141" s="150"/>
      <c r="AO1141" s="150"/>
      <c r="AP1141" s="150"/>
      <c r="AQ1141" s="150"/>
      <c r="AR1141" s="150"/>
      <c r="AS1141" s="150"/>
      <c r="AT1141" s="150"/>
      <c r="AU1141" s="150"/>
      <c r="AV1141" s="150"/>
      <c r="AW1141" s="150"/>
      <c r="AX1141" s="150"/>
      <c r="AY1141" s="150"/>
      <c r="AZ1141" s="150"/>
      <c r="BA1141" s="150"/>
      <c r="BB1141" s="150"/>
      <c r="BC1141" s="150"/>
      <c r="BD1141" s="150"/>
      <c r="BE1141" s="150"/>
      <c r="BF1141" s="150"/>
      <c r="BG1141" s="150"/>
      <c r="BH1141" s="150"/>
    </row>
    <row r="1142" spans="1:60" outlineLevel="3" x14ac:dyDescent="0.2">
      <c r="A1142" s="157"/>
      <c r="B1142" s="158"/>
      <c r="C1142" s="191" t="s">
        <v>1777</v>
      </c>
      <c r="D1142" s="163"/>
      <c r="E1142" s="164">
        <v>23.839400000000001</v>
      </c>
      <c r="F1142" s="161"/>
      <c r="G1142" s="161"/>
      <c r="H1142" s="161"/>
      <c r="I1142" s="161"/>
      <c r="J1142" s="161"/>
      <c r="K1142" s="161"/>
      <c r="L1142" s="161"/>
      <c r="M1142" s="161"/>
      <c r="N1142" s="160"/>
      <c r="O1142" s="160"/>
      <c r="P1142" s="160"/>
      <c r="Q1142" s="160"/>
      <c r="R1142" s="161"/>
      <c r="S1142" s="161"/>
      <c r="T1142" s="161"/>
      <c r="U1142" s="161"/>
      <c r="V1142" s="161"/>
      <c r="W1142" s="161"/>
      <c r="X1142" s="161"/>
      <c r="Y1142" s="161"/>
      <c r="Z1142" s="150"/>
      <c r="AA1142" s="150"/>
      <c r="AB1142" s="150"/>
      <c r="AC1142" s="150"/>
      <c r="AD1142" s="150"/>
      <c r="AE1142" s="150"/>
      <c r="AF1142" s="150"/>
      <c r="AG1142" s="150" t="s">
        <v>161</v>
      </c>
      <c r="AH1142" s="150">
        <v>0</v>
      </c>
      <c r="AI1142" s="150"/>
      <c r="AJ1142" s="150"/>
      <c r="AK1142" s="150"/>
      <c r="AL1142" s="150"/>
      <c r="AM1142" s="150"/>
      <c r="AN1142" s="150"/>
      <c r="AO1142" s="150"/>
      <c r="AP1142" s="150"/>
      <c r="AQ1142" s="150"/>
      <c r="AR1142" s="150"/>
      <c r="AS1142" s="150"/>
      <c r="AT1142" s="150"/>
      <c r="AU1142" s="150"/>
      <c r="AV1142" s="150"/>
      <c r="AW1142" s="150"/>
      <c r="AX1142" s="150"/>
      <c r="AY1142" s="150"/>
      <c r="AZ1142" s="150"/>
      <c r="BA1142" s="150"/>
      <c r="BB1142" s="150"/>
      <c r="BC1142" s="150"/>
      <c r="BD1142" s="150"/>
      <c r="BE1142" s="150"/>
      <c r="BF1142" s="150"/>
      <c r="BG1142" s="150"/>
      <c r="BH1142" s="150"/>
    </row>
    <row r="1143" spans="1:60" outlineLevel="3" x14ac:dyDescent="0.2">
      <c r="A1143" s="157"/>
      <c r="B1143" s="158"/>
      <c r="C1143" s="191" t="s">
        <v>1778</v>
      </c>
      <c r="D1143" s="163"/>
      <c r="E1143" s="164">
        <v>8.7555999999999994</v>
      </c>
      <c r="F1143" s="161"/>
      <c r="G1143" s="161"/>
      <c r="H1143" s="161"/>
      <c r="I1143" s="161"/>
      <c r="J1143" s="161"/>
      <c r="K1143" s="161"/>
      <c r="L1143" s="161"/>
      <c r="M1143" s="161"/>
      <c r="N1143" s="160"/>
      <c r="O1143" s="160"/>
      <c r="P1143" s="160"/>
      <c r="Q1143" s="160"/>
      <c r="R1143" s="161"/>
      <c r="S1143" s="161"/>
      <c r="T1143" s="161"/>
      <c r="U1143" s="161"/>
      <c r="V1143" s="161"/>
      <c r="W1143" s="161"/>
      <c r="X1143" s="161"/>
      <c r="Y1143" s="161"/>
      <c r="Z1143" s="150"/>
      <c r="AA1143" s="150"/>
      <c r="AB1143" s="150"/>
      <c r="AC1143" s="150"/>
      <c r="AD1143" s="150"/>
      <c r="AE1143" s="150"/>
      <c r="AF1143" s="150"/>
      <c r="AG1143" s="150" t="s">
        <v>161</v>
      </c>
      <c r="AH1143" s="150">
        <v>0</v>
      </c>
      <c r="AI1143" s="150"/>
      <c r="AJ1143" s="150"/>
      <c r="AK1143" s="150"/>
      <c r="AL1143" s="150"/>
      <c r="AM1143" s="150"/>
      <c r="AN1143" s="150"/>
      <c r="AO1143" s="150"/>
      <c r="AP1143" s="150"/>
      <c r="AQ1143" s="150"/>
      <c r="AR1143" s="150"/>
      <c r="AS1143" s="150"/>
      <c r="AT1143" s="150"/>
      <c r="AU1143" s="150"/>
      <c r="AV1143" s="150"/>
      <c r="AW1143" s="150"/>
      <c r="AX1143" s="150"/>
      <c r="AY1143" s="150"/>
      <c r="AZ1143" s="150"/>
      <c r="BA1143" s="150"/>
      <c r="BB1143" s="150"/>
      <c r="BC1143" s="150"/>
      <c r="BD1143" s="150"/>
      <c r="BE1143" s="150"/>
      <c r="BF1143" s="150"/>
      <c r="BG1143" s="150"/>
      <c r="BH1143" s="150"/>
    </row>
    <row r="1144" spans="1:60" outlineLevel="3" x14ac:dyDescent="0.2">
      <c r="A1144" s="157"/>
      <c r="B1144" s="158"/>
      <c r="C1144" s="191" t="s">
        <v>1779</v>
      </c>
      <c r="D1144" s="163"/>
      <c r="E1144" s="164">
        <v>6.9989999999999997</v>
      </c>
      <c r="F1144" s="161"/>
      <c r="G1144" s="161"/>
      <c r="H1144" s="161"/>
      <c r="I1144" s="161"/>
      <c r="J1144" s="161"/>
      <c r="K1144" s="161"/>
      <c r="L1144" s="161"/>
      <c r="M1144" s="161"/>
      <c r="N1144" s="160"/>
      <c r="O1144" s="160"/>
      <c r="P1144" s="160"/>
      <c r="Q1144" s="160"/>
      <c r="R1144" s="161"/>
      <c r="S1144" s="161"/>
      <c r="T1144" s="161"/>
      <c r="U1144" s="161"/>
      <c r="V1144" s="161"/>
      <c r="W1144" s="161"/>
      <c r="X1144" s="161"/>
      <c r="Y1144" s="161"/>
      <c r="Z1144" s="150"/>
      <c r="AA1144" s="150"/>
      <c r="AB1144" s="150"/>
      <c r="AC1144" s="150"/>
      <c r="AD1144" s="150"/>
      <c r="AE1144" s="150"/>
      <c r="AF1144" s="150"/>
      <c r="AG1144" s="150" t="s">
        <v>161</v>
      </c>
      <c r="AH1144" s="150">
        <v>0</v>
      </c>
      <c r="AI1144" s="150"/>
      <c r="AJ1144" s="150"/>
      <c r="AK1144" s="150"/>
      <c r="AL1144" s="150"/>
      <c r="AM1144" s="150"/>
      <c r="AN1144" s="150"/>
      <c r="AO1144" s="150"/>
      <c r="AP1144" s="150"/>
      <c r="AQ1144" s="150"/>
      <c r="AR1144" s="150"/>
      <c r="AS1144" s="150"/>
      <c r="AT1144" s="150"/>
      <c r="AU1144" s="150"/>
      <c r="AV1144" s="150"/>
      <c r="AW1144" s="150"/>
      <c r="AX1144" s="150"/>
      <c r="AY1144" s="150"/>
      <c r="AZ1144" s="150"/>
      <c r="BA1144" s="150"/>
      <c r="BB1144" s="150"/>
      <c r="BC1144" s="150"/>
      <c r="BD1144" s="150"/>
      <c r="BE1144" s="150"/>
      <c r="BF1144" s="150"/>
      <c r="BG1144" s="150"/>
      <c r="BH1144" s="150"/>
    </row>
    <row r="1145" spans="1:60" outlineLevel="3" x14ac:dyDescent="0.2">
      <c r="A1145" s="157"/>
      <c r="B1145" s="158"/>
      <c r="C1145" s="191" t="s">
        <v>1780</v>
      </c>
      <c r="D1145" s="163"/>
      <c r="E1145" s="164">
        <v>6.6</v>
      </c>
      <c r="F1145" s="161"/>
      <c r="G1145" s="161"/>
      <c r="H1145" s="161"/>
      <c r="I1145" s="161"/>
      <c r="J1145" s="161"/>
      <c r="K1145" s="161"/>
      <c r="L1145" s="161"/>
      <c r="M1145" s="161"/>
      <c r="N1145" s="160"/>
      <c r="O1145" s="160"/>
      <c r="P1145" s="160"/>
      <c r="Q1145" s="160"/>
      <c r="R1145" s="161"/>
      <c r="S1145" s="161"/>
      <c r="T1145" s="161"/>
      <c r="U1145" s="161"/>
      <c r="V1145" s="161"/>
      <c r="W1145" s="161"/>
      <c r="X1145" s="161"/>
      <c r="Y1145" s="161"/>
      <c r="Z1145" s="150"/>
      <c r="AA1145" s="150"/>
      <c r="AB1145" s="150"/>
      <c r="AC1145" s="150"/>
      <c r="AD1145" s="150"/>
      <c r="AE1145" s="150"/>
      <c r="AF1145" s="150"/>
      <c r="AG1145" s="150" t="s">
        <v>161</v>
      </c>
      <c r="AH1145" s="150">
        <v>0</v>
      </c>
      <c r="AI1145" s="150"/>
      <c r="AJ1145" s="150"/>
      <c r="AK1145" s="150"/>
      <c r="AL1145" s="150"/>
      <c r="AM1145" s="150"/>
      <c r="AN1145" s="150"/>
      <c r="AO1145" s="150"/>
      <c r="AP1145" s="150"/>
      <c r="AQ1145" s="150"/>
      <c r="AR1145" s="150"/>
      <c r="AS1145" s="150"/>
      <c r="AT1145" s="150"/>
      <c r="AU1145" s="150"/>
      <c r="AV1145" s="150"/>
      <c r="AW1145" s="150"/>
      <c r="AX1145" s="150"/>
      <c r="AY1145" s="150"/>
      <c r="AZ1145" s="150"/>
      <c r="BA1145" s="150"/>
      <c r="BB1145" s="150"/>
      <c r="BC1145" s="150"/>
      <c r="BD1145" s="150"/>
      <c r="BE1145" s="150"/>
      <c r="BF1145" s="150"/>
      <c r="BG1145" s="150"/>
      <c r="BH1145" s="150"/>
    </row>
    <row r="1146" spans="1:60" outlineLevel="3" x14ac:dyDescent="0.2">
      <c r="A1146" s="157"/>
      <c r="B1146" s="158"/>
      <c r="C1146" s="191" t="s">
        <v>1781</v>
      </c>
      <c r="D1146" s="163"/>
      <c r="E1146" s="164">
        <v>7.0469999999999997</v>
      </c>
      <c r="F1146" s="161"/>
      <c r="G1146" s="161"/>
      <c r="H1146" s="161"/>
      <c r="I1146" s="161"/>
      <c r="J1146" s="161"/>
      <c r="K1146" s="161"/>
      <c r="L1146" s="161"/>
      <c r="M1146" s="161"/>
      <c r="N1146" s="160"/>
      <c r="O1146" s="160"/>
      <c r="P1146" s="160"/>
      <c r="Q1146" s="160"/>
      <c r="R1146" s="161"/>
      <c r="S1146" s="161"/>
      <c r="T1146" s="161"/>
      <c r="U1146" s="161"/>
      <c r="V1146" s="161"/>
      <c r="W1146" s="161"/>
      <c r="X1146" s="161"/>
      <c r="Y1146" s="161"/>
      <c r="Z1146" s="150"/>
      <c r="AA1146" s="150"/>
      <c r="AB1146" s="150"/>
      <c r="AC1146" s="150"/>
      <c r="AD1146" s="150"/>
      <c r="AE1146" s="150"/>
      <c r="AF1146" s="150"/>
      <c r="AG1146" s="150" t="s">
        <v>161</v>
      </c>
      <c r="AH1146" s="150">
        <v>0</v>
      </c>
      <c r="AI1146" s="150"/>
      <c r="AJ1146" s="150"/>
      <c r="AK1146" s="150"/>
      <c r="AL1146" s="150"/>
      <c r="AM1146" s="150"/>
      <c r="AN1146" s="150"/>
      <c r="AO1146" s="150"/>
      <c r="AP1146" s="150"/>
      <c r="AQ1146" s="150"/>
      <c r="AR1146" s="150"/>
      <c r="AS1146" s="150"/>
      <c r="AT1146" s="150"/>
      <c r="AU1146" s="150"/>
      <c r="AV1146" s="150"/>
      <c r="AW1146" s="150"/>
      <c r="AX1146" s="150"/>
      <c r="AY1146" s="150"/>
      <c r="AZ1146" s="150"/>
      <c r="BA1146" s="150"/>
      <c r="BB1146" s="150"/>
      <c r="BC1146" s="150"/>
      <c r="BD1146" s="150"/>
      <c r="BE1146" s="150"/>
      <c r="BF1146" s="150"/>
      <c r="BG1146" s="150"/>
      <c r="BH1146" s="150"/>
    </row>
    <row r="1147" spans="1:60" outlineLevel="3" x14ac:dyDescent="0.2">
      <c r="A1147" s="157"/>
      <c r="B1147" s="158"/>
      <c r="C1147" s="191" t="s">
        <v>1782</v>
      </c>
      <c r="D1147" s="163"/>
      <c r="E1147" s="164">
        <v>16.2668</v>
      </c>
      <c r="F1147" s="161"/>
      <c r="G1147" s="161"/>
      <c r="H1147" s="161"/>
      <c r="I1147" s="161"/>
      <c r="J1147" s="161"/>
      <c r="K1147" s="161"/>
      <c r="L1147" s="161"/>
      <c r="M1147" s="161"/>
      <c r="N1147" s="160"/>
      <c r="O1147" s="160"/>
      <c r="P1147" s="160"/>
      <c r="Q1147" s="160"/>
      <c r="R1147" s="161"/>
      <c r="S1147" s="161"/>
      <c r="T1147" s="161"/>
      <c r="U1147" s="161"/>
      <c r="V1147" s="161"/>
      <c r="W1147" s="161"/>
      <c r="X1147" s="161"/>
      <c r="Y1147" s="161"/>
      <c r="Z1147" s="150"/>
      <c r="AA1147" s="150"/>
      <c r="AB1147" s="150"/>
      <c r="AC1147" s="150"/>
      <c r="AD1147" s="150"/>
      <c r="AE1147" s="150"/>
      <c r="AF1147" s="150"/>
      <c r="AG1147" s="150" t="s">
        <v>161</v>
      </c>
      <c r="AH1147" s="150">
        <v>0</v>
      </c>
      <c r="AI1147" s="150"/>
      <c r="AJ1147" s="150"/>
      <c r="AK1147" s="150"/>
      <c r="AL1147" s="150"/>
      <c r="AM1147" s="150"/>
      <c r="AN1147" s="150"/>
      <c r="AO1147" s="150"/>
      <c r="AP1147" s="150"/>
      <c r="AQ1147" s="150"/>
      <c r="AR1147" s="150"/>
      <c r="AS1147" s="150"/>
      <c r="AT1147" s="150"/>
      <c r="AU1147" s="150"/>
      <c r="AV1147" s="150"/>
      <c r="AW1147" s="150"/>
      <c r="AX1147" s="150"/>
      <c r="AY1147" s="150"/>
      <c r="AZ1147" s="150"/>
      <c r="BA1147" s="150"/>
      <c r="BB1147" s="150"/>
      <c r="BC1147" s="150"/>
      <c r="BD1147" s="150"/>
      <c r="BE1147" s="150"/>
      <c r="BF1147" s="150"/>
      <c r="BG1147" s="150"/>
      <c r="BH1147" s="150"/>
    </row>
    <row r="1148" spans="1:60" outlineLevel="3" x14ac:dyDescent="0.2">
      <c r="A1148" s="157"/>
      <c r="B1148" s="158"/>
      <c r="C1148" s="191" t="s">
        <v>1783</v>
      </c>
      <c r="D1148" s="163"/>
      <c r="E1148" s="164">
        <v>12.76</v>
      </c>
      <c r="F1148" s="161"/>
      <c r="G1148" s="161"/>
      <c r="H1148" s="161"/>
      <c r="I1148" s="161"/>
      <c r="J1148" s="161"/>
      <c r="K1148" s="161"/>
      <c r="L1148" s="161"/>
      <c r="M1148" s="161"/>
      <c r="N1148" s="160"/>
      <c r="O1148" s="160"/>
      <c r="P1148" s="160"/>
      <c r="Q1148" s="160"/>
      <c r="R1148" s="161"/>
      <c r="S1148" s="161"/>
      <c r="T1148" s="161"/>
      <c r="U1148" s="161"/>
      <c r="V1148" s="161"/>
      <c r="W1148" s="161"/>
      <c r="X1148" s="161"/>
      <c r="Y1148" s="161"/>
      <c r="Z1148" s="150"/>
      <c r="AA1148" s="150"/>
      <c r="AB1148" s="150"/>
      <c r="AC1148" s="150"/>
      <c r="AD1148" s="150"/>
      <c r="AE1148" s="150"/>
      <c r="AF1148" s="150"/>
      <c r="AG1148" s="150" t="s">
        <v>161</v>
      </c>
      <c r="AH1148" s="150">
        <v>0</v>
      </c>
      <c r="AI1148" s="150"/>
      <c r="AJ1148" s="150"/>
      <c r="AK1148" s="150"/>
      <c r="AL1148" s="150"/>
      <c r="AM1148" s="150"/>
      <c r="AN1148" s="150"/>
      <c r="AO1148" s="150"/>
      <c r="AP1148" s="150"/>
      <c r="AQ1148" s="150"/>
      <c r="AR1148" s="150"/>
      <c r="AS1148" s="150"/>
      <c r="AT1148" s="150"/>
      <c r="AU1148" s="150"/>
      <c r="AV1148" s="150"/>
      <c r="AW1148" s="150"/>
      <c r="AX1148" s="150"/>
      <c r="AY1148" s="150"/>
      <c r="AZ1148" s="150"/>
      <c r="BA1148" s="150"/>
      <c r="BB1148" s="150"/>
      <c r="BC1148" s="150"/>
      <c r="BD1148" s="150"/>
      <c r="BE1148" s="150"/>
      <c r="BF1148" s="150"/>
      <c r="BG1148" s="150"/>
      <c r="BH1148" s="150"/>
    </row>
    <row r="1149" spans="1:60" outlineLevel="3" x14ac:dyDescent="0.2">
      <c r="A1149" s="157"/>
      <c r="B1149" s="158"/>
      <c r="C1149" s="191" t="s">
        <v>1784</v>
      </c>
      <c r="D1149" s="163"/>
      <c r="E1149" s="164">
        <v>15.07</v>
      </c>
      <c r="F1149" s="161"/>
      <c r="G1149" s="161"/>
      <c r="H1149" s="161"/>
      <c r="I1149" s="161"/>
      <c r="J1149" s="161"/>
      <c r="K1149" s="161"/>
      <c r="L1149" s="161"/>
      <c r="M1149" s="161"/>
      <c r="N1149" s="160"/>
      <c r="O1149" s="160"/>
      <c r="P1149" s="160"/>
      <c r="Q1149" s="160"/>
      <c r="R1149" s="161"/>
      <c r="S1149" s="161"/>
      <c r="T1149" s="161"/>
      <c r="U1149" s="161"/>
      <c r="V1149" s="161"/>
      <c r="W1149" s="161"/>
      <c r="X1149" s="161"/>
      <c r="Y1149" s="161"/>
      <c r="Z1149" s="150"/>
      <c r="AA1149" s="150"/>
      <c r="AB1149" s="150"/>
      <c r="AC1149" s="150"/>
      <c r="AD1149" s="150"/>
      <c r="AE1149" s="150"/>
      <c r="AF1149" s="150"/>
      <c r="AG1149" s="150" t="s">
        <v>161</v>
      </c>
      <c r="AH1149" s="150">
        <v>0</v>
      </c>
      <c r="AI1149" s="150"/>
      <c r="AJ1149" s="150"/>
      <c r="AK1149" s="150"/>
      <c r="AL1149" s="150"/>
      <c r="AM1149" s="150"/>
      <c r="AN1149" s="150"/>
      <c r="AO1149" s="150"/>
      <c r="AP1149" s="150"/>
      <c r="AQ1149" s="150"/>
      <c r="AR1149" s="150"/>
      <c r="AS1149" s="150"/>
      <c r="AT1149" s="150"/>
      <c r="AU1149" s="150"/>
      <c r="AV1149" s="150"/>
      <c r="AW1149" s="150"/>
      <c r="AX1149" s="150"/>
      <c r="AY1149" s="150"/>
      <c r="AZ1149" s="150"/>
      <c r="BA1149" s="150"/>
      <c r="BB1149" s="150"/>
      <c r="BC1149" s="150"/>
      <c r="BD1149" s="150"/>
      <c r="BE1149" s="150"/>
      <c r="BF1149" s="150"/>
      <c r="BG1149" s="150"/>
      <c r="BH1149" s="150"/>
    </row>
    <row r="1150" spans="1:60" outlineLevel="3" x14ac:dyDescent="0.2">
      <c r="A1150" s="157"/>
      <c r="B1150" s="158"/>
      <c r="C1150" s="191" t="s">
        <v>1785</v>
      </c>
      <c r="D1150" s="163"/>
      <c r="E1150" s="164">
        <v>22.919599999999999</v>
      </c>
      <c r="F1150" s="161"/>
      <c r="G1150" s="161"/>
      <c r="H1150" s="161"/>
      <c r="I1150" s="161"/>
      <c r="J1150" s="161"/>
      <c r="K1150" s="161"/>
      <c r="L1150" s="161"/>
      <c r="M1150" s="161"/>
      <c r="N1150" s="160"/>
      <c r="O1150" s="160"/>
      <c r="P1150" s="160"/>
      <c r="Q1150" s="160"/>
      <c r="R1150" s="161"/>
      <c r="S1150" s="161"/>
      <c r="T1150" s="161"/>
      <c r="U1150" s="161"/>
      <c r="V1150" s="161"/>
      <c r="W1150" s="161"/>
      <c r="X1150" s="161"/>
      <c r="Y1150" s="161"/>
      <c r="Z1150" s="150"/>
      <c r="AA1150" s="150"/>
      <c r="AB1150" s="150"/>
      <c r="AC1150" s="150"/>
      <c r="AD1150" s="150"/>
      <c r="AE1150" s="150"/>
      <c r="AF1150" s="150"/>
      <c r="AG1150" s="150" t="s">
        <v>161</v>
      </c>
      <c r="AH1150" s="150">
        <v>0</v>
      </c>
      <c r="AI1150" s="150"/>
      <c r="AJ1150" s="150"/>
      <c r="AK1150" s="150"/>
      <c r="AL1150" s="150"/>
      <c r="AM1150" s="150"/>
      <c r="AN1150" s="150"/>
      <c r="AO1150" s="150"/>
      <c r="AP1150" s="150"/>
      <c r="AQ1150" s="150"/>
      <c r="AR1150" s="150"/>
      <c r="AS1150" s="150"/>
      <c r="AT1150" s="150"/>
      <c r="AU1150" s="150"/>
      <c r="AV1150" s="150"/>
      <c r="AW1150" s="150"/>
      <c r="AX1150" s="150"/>
      <c r="AY1150" s="150"/>
      <c r="AZ1150" s="150"/>
      <c r="BA1150" s="150"/>
      <c r="BB1150" s="150"/>
      <c r="BC1150" s="150"/>
      <c r="BD1150" s="150"/>
      <c r="BE1150" s="150"/>
      <c r="BF1150" s="150"/>
      <c r="BG1150" s="150"/>
      <c r="BH1150" s="150"/>
    </row>
    <row r="1151" spans="1:60" outlineLevel="3" x14ac:dyDescent="0.2">
      <c r="A1151" s="157"/>
      <c r="B1151" s="158"/>
      <c r="C1151" s="191" t="s">
        <v>1786</v>
      </c>
      <c r="D1151" s="163"/>
      <c r="E1151" s="164">
        <v>6.02</v>
      </c>
      <c r="F1151" s="161"/>
      <c r="G1151" s="161"/>
      <c r="H1151" s="161"/>
      <c r="I1151" s="161"/>
      <c r="J1151" s="161"/>
      <c r="K1151" s="161"/>
      <c r="L1151" s="161"/>
      <c r="M1151" s="161"/>
      <c r="N1151" s="160"/>
      <c r="O1151" s="160"/>
      <c r="P1151" s="160"/>
      <c r="Q1151" s="160"/>
      <c r="R1151" s="161"/>
      <c r="S1151" s="161"/>
      <c r="T1151" s="161"/>
      <c r="U1151" s="161"/>
      <c r="V1151" s="161"/>
      <c r="W1151" s="161"/>
      <c r="X1151" s="161"/>
      <c r="Y1151" s="161"/>
      <c r="Z1151" s="150"/>
      <c r="AA1151" s="150"/>
      <c r="AB1151" s="150"/>
      <c r="AC1151" s="150"/>
      <c r="AD1151" s="150"/>
      <c r="AE1151" s="150"/>
      <c r="AF1151" s="150"/>
      <c r="AG1151" s="150" t="s">
        <v>161</v>
      </c>
      <c r="AH1151" s="150">
        <v>0</v>
      </c>
      <c r="AI1151" s="150"/>
      <c r="AJ1151" s="150"/>
      <c r="AK1151" s="150"/>
      <c r="AL1151" s="150"/>
      <c r="AM1151" s="150"/>
      <c r="AN1151" s="150"/>
      <c r="AO1151" s="150"/>
      <c r="AP1151" s="150"/>
      <c r="AQ1151" s="150"/>
      <c r="AR1151" s="150"/>
      <c r="AS1151" s="150"/>
      <c r="AT1151" s="150"/>
      <c r="AU1151" s="150"/>
      <c r="AV1151" s="150"/>
      <c r="AW1151" s="150"/>
      <c r="AX1151" s="150"/>
      <c r="AY1151" s="150"/>
      <c r="AZ1151" s="150"/>
      <c r="BA1151" s="150"/>
      <c r="BB1151" s="150"/>
      <c r="BC1151" s="150"/>
      <c r="BD1151" s="150"/>
      <c r="BE1151" s="150"/>
      <c r="BF1151" s="150"/>
      <c r="BG1151" s="150"/>
      <c r="BH1151" s="150"/>
    </row>
    <row r="1152" spans="1:60" outlineLevel="3" x14ac:dyDescent="0.2">
      <c r="A1152" s="157"/>
      <c r="B1152" s="158"/>
      <c r="C1152" s="191" t="s">
        <v>1787</v>
      </c>
      <c r="D1152" s="163"/>
      <c r="E1152" s="164">
        <v>10.502800000000001</v>
      </c>
      <c r="F1152" s="161"/>
      <c r="G1152" s="161"/>
      <c r="H1152" s="161"/>
      <c r="I1152" s="161"/>
      <c r="J1152" s="161"/>
      <c r="K1152" s="161"/>
      <c r="L1152" s="161"/>
      <c r="M1152" s="161"/>
      <c r="N1152" s="160"/>
      <c r="O1152" s="160"/>
      <c r="P1152" s="160"/>
      <c r="Q1152" s="160"/>
      <c r="R1152" s="161"/>
      <c r="S1152" s="161"/>
      <c r="T1152" s="161"/>
      <c r="U1152" s="161"/>
      <c r="V1152" s="161"/>
      <c r="W1152" s="161"/>
      <c r="X1152" s="161"/>
      <c r="Y1152" s="161"/>
      <c r="Z1152" s="150"/>
      <c r="AA1152" s="150"/>
      <c r="AB1152" s="150"/>
      <c r="AC1152" s="150"/>
      <c r="AD1152" s="150"/>
      <c r="AE1152" s="150"/>
      <c r="AF1152" s="150"/>
      <c r="AG1152" s="150" t="s">
        <v>161</v>
      </c>
      <c r="AH1152" s="150">
        <v>0</v>
      </c>
      <c r="AI1152" s="150"/>
      <c r="AJ1152" s="150"/>
      <c r="AK1152" s="150"/>
      <c r="AL1152" s="150"/>
      <c r="AM1152" s="150"/>
      <c r="AN1152" s="150"/>
      <c r="AO1152" s="150"/>
      <c r="AP1152" s="150"/>
      <c r="AQ1152" s="150"/>
      <c r="AR1152" s="150"/>
      <c r="AS1152" s="150"/>
      <c r="AT1152" s="150"/>
      <c r="AU1152" s="150"/>
      <c r="AV1152" s="150"/>
      <c r="AW1152" s="150"/>
      <c r="AX1152" s="150"/>
      <c r="AY1152" s="150"/>
      <c r="AZ1152" s="150"/>
      <c r="BA1152" s="150"/>
      <c r="BB1152" s="150"/>
      <c r="BC1152" s="150"/>
      <c r="BD1152" s="150"/>
      <c r="BE1152" s="150"/>
      <c r="BF1152" s="150"/>
      <c r="BG1152" s="150"/>
      <c r="BH1152" s="150"/>
    </row>
    <row r="1153" spans="1:60" outlineLevel="3" x14ac:dyDescent="0.2">
      <c r="A1153" s="157"/>
      <c r="B1153" s="158"/>
      <c r="C1153" s="191" t="s">
        <v>1788</v>
      </c>
      <c r="D1153" s="163"/>
      <c r="E1153" s="164">
        <v>23.6</v>
      </c>
      <c r="F1153" s="161"/>
      <c r="G1153" s="161"/>
      <c r="H1153" s="161"/>
      <c r="I1153" s="161"/>
      <c r="J1153" s="161"/>
      <c r="K1153" s="161"/>
      <c r="L1153" s="161"/>
      <c r="M1153" s="161"/>
      <c r="N1153" s="160"/>
      <c r="O1153" s="160"/>
      <c r="P1153" s="160"/>
      <c r="Q1153" s="160"/>
      <c r="R1153" s="161"/>
      <c r="S1153" s="161"/>
      <c r="T1153" s="161"/>
      <c r="U1153" s="161"/>
      <c r="V1153" s="161"/>
      <c r="W1153" s="161"/>
      <c r="X1153" s="161"/>
      <c r="Y1153" s="161"/>
      <c r="Z1153" s="150"/>
      <c r="AA1153" s="150"/>
      <c r="AB1153" s="150"/>
      <c r="AC1153" s="150"/>
      <c r="AD1153" s="150"/>
      <c r="AE1153" s="150"/>
      <c r="AF1153" s="150"/>
      <c r="AG1153" s="150" t="s">
        <v>161</v>
      </c>
      <c r="AH1153" s="150">
        <v>0</v>
      </c>
      <c r="AI1153" s="150"/>
      <c r="AJ1153" s="150"/>
      <c r="AK1153" s="150"/>
      <c r="AL1153" s="150"/>
      <c r="AM1153" s="150"/>
      <c r="AN1153" s="150"/>
      <c r="AO1153" s="150"/>
      <c r="AP1153" s="150"/>
      <c r="AQ1153" s="150"/>
      <c r="AR1153" s="150"/>
      <c r="AS1153" s="150"/>
      <c r="AT1153" s="150"/>
      <c r="AU1153" s="150"/>
      <c r="AV1153" s="150"/>
      <c r="AW1153" s="150"/>
      <c r="AX1153" s="150"/>
      <c r="AY1153" s="150"/>
      <c r="AZ1153" s="150"/>
      <c r="BA1153" s="150"/>
      <c r="BB1153" s="150"/>
      <c r="BC1153" s="150"/>
      <c r="BD1153" s="150"/>
      <c r="BE1153" s="150"/>
      <c r="BF1153" s="150"/>
      <c r="BG1153" s="150"/>
      <c r="BH1153" s="150"/>
    </row>
    <row r="1154" spans="1:60" outlineLevel="3" x14ac:dyDescent="0.2">
      <c r="A1154" s="157"/>
      <c r="B1154" s="158"/>
      <c r="C1154" s="191" t="s">
        <v>1789</v>
      </c>
      <c r="D1154" s="163"/>
      <c r="E1154" s="164">
        <v>7.0469999999999997</v>
      </c>
      <c r="F1154" s="161"/>
      <c r="G1154" s="161"/>
      <c r="H1154" s="161"/>
      <c r="I1154" s="161"/>
      <c r="J1154" s="161"/>
      <c r="K1154" s="161"/>
      <c r="L1154" s="161"/>
      <c r="M1154" s="161"/>
      <c r="N1154" s="160"/>
      <c r="O1154" s="160"/>
      <c r="P1154" s="160"/>
      <c r="Q1154" s="160"/>
      <c r="R1154" s="161"/>
      <c r="S1154" s="161"/>
      <c r="T1154" s="161"/>
      <c r="U1154" s="161"/>
      <c r="V1154" s="161"/>
      <c r="W1154" s="161"/>
      <c r="X1154" s="161"/>
      <c r="Y1154" s="161"/>
      <c r="Z1154" s="150"/>
      <c r="AA1154" s="150"/>
      <c r="AB1154" s="150"/>
      <c r="AC1154" s="150"/>
      <c r="AD1154" s="150"/>
      <c r="AE1154" s="150"/>
      <c r="AF1154" s="150"/>
      <c r="AG1154" s="150" t="s">
        <v>161</v>
      </c>
      <c r="AH1154" s="150">
        <v>0</v>
      </c>
      <c r="AI1154" s="150"/>
      <c r="AJ1154" s="150"/>
      <c r="AK1154" s="150"/>
      <c r="AL1154" s="150"/>
      <c r="AM1154" s="150"/>
      <c r="AN1154" s="150"/>
      <c r="AO1154" s="150"/>
      <c r="AP1154" s="150"/>
      <c r="AQ1154" s="150"/>
      <c r="AR1154" s="150"/>
      <c r="AS1154" s="150"/>
      <c r="AT1154" s="150"/>
      <c r="AU1154" s="150"/>
      <c r="AV1154" s="150"/>
      <c r="AW1154" s="150"/>
      <c r="AX1154" s="150"/>
      <c r="AY1154" s="150"/>
      <c r="AZ1154" s="150"/>
      <c r="BA1154" s="150"/>
      <c r="BB1154" s="150"/>
      <c r="BC1154" s="150"/>
      <c r="BD1154" s="150"/>
      <c r="BE1154" s="150"/>
      <c r="BF1154" s="150"/>
      <c r="BG1154" s="150"/>
      <c r="BH1154" s="150"/>
    </row>
    <row r="1155" spans="1:60" outlineLevel="3" x14ac:dyDescent="0.2">
      <c r="A1155" s="157"/>
      <c r="B1155" s="158"/>
      <c r="C1155" s="191" t="s">
        <v>1782</v>
      </c>
      <c r="D1155" s="163"/>
      <c r="E1155" s="164">
        <v>16.2668</v>
      </c>
      <c r="F1155" s="161"/>
      <c r="G1155" s="161"/>
      <c r="H1155" s="161"/>
      <c r="I1155" s="161"/>
      <c r="J1155" s="161"/>
      <c r="K1155" s="161"/>
      <c r="L1155" s="161"/>
      <c r="M1155" s="161"/>
      <c r="N1155" s="160"/>
      <c r="O1155" s="160"/>
      <c r="P1155" s="160"/>
      <c r="Q1155" s="160"/>
      <c r="R1155" s="161"/>
      <c r="S1155" s="161"/>
      <c r="T1155" s="161"/>
      <c r="U1155" s="161"/>
      <c r="V1155" s="161"/>
      <c r="W1155" s="161"/>
      <c r="X1155" s="161"/>
      <c r="Y1155" s="161"/>
      <c r="Z1155" s="150"/>
      <c r="AA1155" s="150"/>
      <c r="AB1155" s="150"/>
      <c r="AC1155" s="150"/>
      <c r="AD1155" s="150"/>
      <c r="AE1155" s="150"/>
      <c r="AF1155" s="150"/>
      <c r="AG1155" s="150" t="s">
        <v>161</v>
      </c>
      <c r="AH1155" s="150">
        <v>0</v>
      </c>
      <c r="AI1155" s="150"/>
      <c r="AJ1155" s="150"/>
      <c r="AK1155" s="150"/>
      <c r="AL1155" s="150"/>
      <c r="AM1155" s="150"/>
      <c r="AN1155" s="150"/>
      <c r="AO1155" s="150"/>
      <c r="AP1155" s="150"/>
      <c r="AQ1155" s="150"/>
      <c r="AR1155" s="150"/>
      <c r="AS1155" s="150"/>
      <c r="AT1155" s="150"/>
      <c r="AU1155" s="150"/>
      <c r="AV1155" s="150"/>
      <c r="AW1155" s="150"/>
      <c r="AX1155" s="150"/>
      <c r="AY1155" s="150"/>
      <c r="AZ1155" s="150"/>
      <c r="BA1155" s="150"/>
      <c r="BB1155" s="150"/>
      <c r="BC1155" s="150"/>
      <c r="BD1155" s="150"/>
      <c r="BE1155" s="150"/>
      <c r="BF1155" s="150"/>
      <c r="BG1155" s="150"/>
      <c r="BH1155" s="150"/>
    </row>
    <row r="1156" spans="1:60" outlineLevel="3" x14ac:dyDescent="0.2">
      <c r="A1156" s="157"/>
      <c r="B1156" s="158"/>
      <c r="C1156" s="191" t="s">
        <v>1783</v>
      </c>
      <c r="D1156" s="163"/>
      <c r="E1156" s="164">
        <v>12.76</v>
      </c>
      <c r="F1156" s="161"/>
      <c r="G1156" s="161"/>
      <c r="H1156" s="161"/>
      <c r="I1156" s="161"/>
      <c r="J1156" s="161"/>
      <c r="K1156" s="161"/>
      <c r="L1156" s="161"/>
      <c r="M1156" s="161"/>
      <c r="N1156" s="160"/>
      <c r="O1156" s="160"/>
      <c r="P1156" s="160"/>
      <c r="Q1156" s="160"/>
      <c r="R1156" s="161"/>
      <c r="S1156" s="161"/>
      <c r="T1156" s="161"/>
      <c r="U1156" s="161"/>
      <c r="V1156" s="161"/>
      <c r="W1156" s="161"/>
      <c r="X1156" s="161"/>
      <c r="Y1156" s="161"/>
      <c r="Z1156" s="150"/>
      <c r="AA1156" s="150"/>
      <c r="AB1156" s="150"/>
      <c r="AC1156" s="150"/>
      <c r="AD1156" s="150"/>
      <c r="AE1156" s="150"/>
      <c r="AF1156" s="150"/>
      <c r="AG1156" s="150" t="s">
        <v>161</v>
      </c>
      <c r="AH1156" s="150">
        <v>0</v>
      </c>
      <c r="AI1156" s="150"/>
      <c r="AJ1156" s="150"/>
      <c r="AK1156" s="150"/>
      <c r="AL1156" s="150"/>
      <c r="AM1156" s="150"/>
      <c r="AN1156" s="150"/>
      <c r="AO1156" s="150"/>
      <c r="AP1156" s="150"/>
      <c r="AQ1156" s="150"/>
      <c r="AR1156" s="150"/>
      <c r="AS1156" s="150"/>
      <c r="AT1156" s="150"/>
      <c r="AU1156" s="150"/>
      <c r="AV1156" s="150"/>
      <c r="AW1156" s="150"/>
      <c r="AX1156" s="150"/>
      <c r="AY1156" s="150"/>
      <c r="AZ1156" s="150"/>
      <c r="BA1156" s="150"/>
      <c r="BB1156" s="150"/>
      <c r="BC1156" s="150"/>
      <c r="BD1156" s="150"/>
      <c r="BE1156" s="150"/>
      <c r="BF1156" s="150"/>
      <c r="BG1156" s="150"/>
      <c r="BH1156" s="150"/>
    </row>
    <row r="1157" spans="1:60" outlineLevel="3" x14ac:dyDescent="0.2">
      <c r="A1157" s="157"/>
      <c r="B1157" s="158"/>
      <c r="C1157" s="191" t="s">
        <v>1784</v>
      </c>
      <c r="D1157" s="163"/>
      <c r="E1157" s="164">
        <v>15.07</v>
      </c>
      <c r="F1157" s="161"/>
      <c r="G1157" s="161"/>
      <c r="H1157" s="161"/>
      <c r="I1157" s="161"/>
      <c r="J1157" s="161"/>
      <c r="K1157" s="161"/>
      <c r="L1157" s="161"/>
      <c r="M1157" s="161"/>
      <c r="N1157" s="160"/>
      <c r="O1157" s="160"/>
      <c r="P1157" s="160"/>
      <c r="Q1157" s="160"/>
      <c r="R1157" s="161"/>
      <c r="S1157" s="161"/>
      <c r="T1157" s="161"/>
      <c r="U1157" s="161"/>
      <c r="V1157" s="161"/>
      <c r="W1157" s="161"/>
      <c r="X1157" s="161"/>
      <c r="Y1157" s="161"/>
      <c r="Z1157" s="150"/>
      <c r="AA1157" s="150"/>
      <c r="AB1157" s="150"/>
      <c r="AC1157" s="150"/>
      <c r="AD1157" s="150"/>
      <c r="AE1157" s="150"/>
      <c r="AF1157" s="150"/>
      <c r="AG1157" s="150" t="s">
        <v>161</v>
      </c>
      <c r="AH1157" s="150">
        <v>0</v>
      </c>
      <c r="AI1157" s="150"/>
      <c r="AJ1157" s="150"/>
      <c r="AK1157" s="150"/>
      <c r="AL1157" s="150"/>
      <c r="AM1157" s="150"/>
      <c r="AN1157" s="150"/>
      <c r="AO1157" s="150"/>
      <c r="AP1157" s="150"/>
      <c r="AQ1157" s="150"/>
      <c r="AR1157" s="150"/>
      <c r="AS1157" s="150"/>
      <c r="AT1157" s="150"/>
      <c r="AU1157" s="150"/>
      <c r="AV1157" s="150"/>
      <c r="AW1157" s="150"/>
      <c r="AX1157" s="150"/>
      <c r="AY1157" s="150"/>
      <c r="AZ1157" s="150"/>
      <c r="BA1157" s="150"/>
      <c r="BB1157" s="150"/>
      <c r="BC1157" s="150"/>
      <c r="BD1157" s="150"/>
      <c r="BE1157" s="150"/>
      <c r="BF1157" s="150"/>
      <c r="BG1157" s="150"/>
      <c r="BH1157" s="150"/>
    </row>
    <row r="1158" spans="1:60" outlineLevel="3" x14ac:dyDescent="0.2">
      <c r="A1158" s="157"/>
      <c r="B1158" s="158"/>
      <c r="C1158" s="191" t="s">
        <v>1790</v>
      </c>
      <c r="D1158" s="163"/>
      <c r="E1158" s="164">
        <v>20.103999999999999</v>
      </c>
      <c r="F1158" s="161"/>
      <c r="G1158" s="161"/>
      <c r="H1158" s="161"/>
      <c r="I1158" s="161"/>
      <c r="J1158" s="161"/>
      <c r="K1158" s="161"/>
      <c r="L1158" s="161"/>
      <c r="M1158" s="161"/>
      <c r="N1158" s="160"/>
      <c r="O1158" s="160"/>
      <c r="P1158" s="160"/>
      <c r="Q1158" s="160"/>
      <c r="R1158" s="161"/>
      <c r="S1158" s="161"/>
      <c r="T1158" s="161"/>
      <c r="U1158" s="161"/>
      <c r="V1158" s="161"/>
      <c r="W1158" s="161"/>
      <c r="X1158" s="161"/>
      <c r="Y1158" s="161"/>
      <c r="Z1158" s="150"/>
      <c r="AA1158" s="150"/>
      <c r="AB1158" s="150"/>
      <c r="AC1158" s="150"/>
      <c r="AD1158" s="150"/>
      <c r="AE1158" s="150"/>
      <c r="AF1158" s="150"/>
      <c r="AG1158" s="150" t="s">
        <v>161</v>
      </c>
      <c r="AH1158" s="150">
        <v>0</v>
      </c>
      <c r="AI1158" s="150"/>
      <c r="AJ1158" s="150"/>
      <c r="AK1158" s="150"/>
      <c r="AL1158" s="150"/>
      <c r="AM1158" s="150"/>
      <c r="AN1158" s="150"/>
      <c r="AO1158" s="150"/>
      <c r="AP1158" s="150"/>
      <c r="AQ1158" s="150"/>
      <c r="AR1158" s="150"/>
      <c r="AS1158" s="150"/>
      <c r="AT1158" s="150"/>
      <c r="AU1158" s="150"/>
      <c r="AV1158" s="150"/>
      <c r="AW1158" s="150"/>
      <c r="AX1158" s="150"/>
      <c r="AY1158" s="150"/>
      <c r="AZ1158" s="150"/>
      <c r="BA1158" s="150"/>
      <c r="BB1158" s="150"/>
      <c r="BC1158" s="150"/>
      <c r="BD1158" s="150"/>
      <c r="BE1158" s="150"/>
      <c r="BF1158" s="150"/>
      <c r="BG1158" s="150"/>
      <c r="BH1158" s="150"/>
    </row>
    <row r="1159" spans="1:60" outlineLevel="3" x14ac:dyDescent="0.2">
      <c r="A1159" s="157"/>
      <c r="B1159" s="158"/>
      <c r="C1159" s="191" t="s">
        <v>1791</v>
      </c>
      <c r="D1159" s="163"/>
      <c r="E1159" s="164">
        <v>6.02</v>
      </c>
      <c r="F1159" s="161"/>
      <c r="G1159" s="161"/>
      <c r="H1159" s="161"/>
      <c r="I1159" s="161"/>
      <c r="J1159" s="161"/>
      <c r="K1159" s="161"/>
      <c r="L1159" s="161"/>
      <c r="M1159" s="161"/>
      <c r="N1159" s="160"/>
      <c r="O1159" s="160"/>
      <c r="P1159" s="160"/>
      <c r="Q1159" s="160"/>
      <c r="R1159" s="161"/>
      <c r="S1159" s="161"/>
      <c r="T1159" s="161"/>
      <c r="U1159" s="161"/>
      <c r="V1159" s="161"/>
      <c r="W1159" s="161"/>
      <c r="X1159" s="161"/>
      <c r="Y1159" s="161"/>
      <c r="Z1159" s="150"/>
      <c r="AA1159" s="150"/>
      <c r="AB1159" s="150"/>
      <c r="AC1159" s="150"/>
      <c r="AD1159" s="150"/>
      <c r="AE1159" s="150"/>
      <c r="AF1159" s="150"/>
      <c r="AG1159" s="150" t="s">
        <v>161</v>
      </c>
      <c r="AH1159" s="150">
        <v>0</v>
      </c>
      <c r="AI1159" s="150"/>
      <c r="AJ1159" s="150"/>
      <c r="AK1159" s="150"/>
      <c r="AL1159" s="150"/>
      <c r="AM1159" s="150"/>
      <c r="AN1159" s="150"/>
      <c r="AO1159" s="150"/>
      <c r="AP1159" s="150"/>
      <c r="AQ1159" s="150"/>
      <c r="AR1159" s="150"/>
      <c r="AS1159" s="150"/>
      <c r="AT1159" s="150"/>
      <c r="AU1159" s="150"/>
      <c r="AV1159" s="150"/>
      <c r="AW1159" s="150"/>
      <c r="AX1159" s="150"/>
      <c r="AY1159" s="150"/>
      <c r="AZ1159" s="150"/>
      <c r="BA1159" s="150"/>
      <c r="BB1159" s="150"/>
      <c r="BC1159" s="150"/>
      <c r="BD1159" s="150"/>
      <c r="BE1159" s="150"/>
      <c r="BF1159" s="150"/>
      <c r="BG1159" s="150"/>
      <c r="BH1159" s="150"/>
    </row>
    <row r="1160" spans="1:60" outlineLevel="3" x14ac:dyDescent="0.2">
      <c r="A1160" s="157"/>
      <c r="B1160" s="158"/>
      <c r="C1160" s="191" t="s">
        <v>1792</v>
      </c>
      <c r="D1160" s="163"/>
      <c r="E1160" s="164">
        <v>11.851000000000001</v>
      </c>
      <c r="F1160" s="161"/>
      <c r="G1160" s="161"/>
      <c r="H1160" s="161"/>
      <c r="I1160" s="161"/>
      <c r="J1160" s="161"/>
      <c r="K1160" s="161"/>
      <c r="L1160" s="161"/>
      <c r="M1160" s="161"/>
      <c r="N1160" s="160"/>
      <c r="O1160" s="160"/>
      <c r="P1160" s="160"/>
      <c r="Q1160" s="160"/>
      <c r="R1160" s="161"/>
      <c r="S1160" s="161"/>
      <c r="T1160" s="161"/>
      <c r="U1160" s="161"/>
      <c r="V1160" s="161"/>
      <c r="W1160" s="161"/>
      <c r="X1160" s="161"/>
      <c r="Y1160" s="161"/>
      <c r="Z1160" s="150"/>
      <c r="AA1160" s="150"/>
      <c r="AB1160" s="150"/>
      <c r="AC1160" s="150"/>
      <c r="AD1160" s="150"/>
      <c r="AE1160" s="150"/>
      <c r="AF1160" s="150"/>
      <c r="AG1160" s="150" t="s">
        <v>161</v>
      </c>
      <c r="AH1160" s="150">
        <v>0</v>
      </c>
      <c r="AI1160" s="150"/>
      <c r="AJ1160" s="150"/>
      <c r="AK1160" s="150"/>
      <c r="AL1160" s="150"/>
      <c r="AM1160" s="150"/>
      <c r="AN1160" s="150"/>
      <c r="AO1160" s="150"/>
      <c r="AP1160" s="150"/>
      <c r="AQ1160" s="150"/>
      <c r="AR1160" s="150"/>
      <c r="AS1160" s="150"/>
      <c r="AT1160" s="150"/>
      <c r="AU1160" s="150"/>
      <c r="AV1160" s="150"/>
      <c r="AW1160" s="150"/>
      <c r="AX1160" s="150"/>
      <c r="AY1160" s="150"/>
      <c r="AZ1160" s="150"/>
      <c r="BA1160" s="150"/>
      <c r="BB1160" s="150"/>
      <c r="BC1160" s="150"/>
      <c r="BD1160" s="150"/>
      <c r="BE1160" s="150"/>
      <c r="BF1160" s="150"/>
      <c r="BG1160" s="150"/>
      <c r="BH1160" s="150"/>
    </row>
    <row r="1161" spans="1:60" outlineLevel="3" x14ac:dyDescent="0.2">
      <c r="A1161" s="157"/>
      <c r="B1161" s="158"/>
      <c r="C1161" s="191" t="s">
        <v>1788</v>
      </c>
      <c r="D1161" s="163"/>
      <c r="E1161" s="164">
        <v>23.6</v>
      </c>
      <c r="F1161" s="161"/>
      <c r="G1161" s="161"/>
      <c r="H1161" s="161"/>
      <c r="I1161" s="161"/>
      <c r="J1161" s="161"/>
      <c r="K1161" s="161"/>
      <c r="L1161" s="161"/>
      <c r="M1161" s="161"/>
      <c r="N1161" s="160"/>
      <c r="O1161" s="160"/>
      <c r="P1161" s="160"/>
      <c r="Q1161" s="160"/>
      <c r="R1161" s="161"/>
      <c r="S1161" s="161"/>
      <c r="T1161" s="161"/>
      <c r="U1161" s="161"/>
      <c r="V1161" s="161"/>
      <c r="W1161" s="161"/>
      <c r="X1161" s="161"/>
      <c r="Y1161" s="161"/>
      <c r="Z1161" s="150"/>
      <c r="AA1161" s="150"/>
      <c r="AB1161" s="150"/>
      <c r="AC1161" s="150"/>
      <c r="AD1161" s="150"/>
      <c r="AE1161" s="150"/>
      <c r="AF1161" s="150"/>
      <c r="AG1161" s="150" t="s">
        <v>161</v>
      </c>
      <c r="AH1161" s="150">
        <v>0</v>
      </c>
      <c r="AI1161" s="150"/>
      <c r="AJ1161" s="150"/>
      <c r="AK1161" s="150"/>
      <c r="AL1161" s="150"/>
      <c r="AM1161" s="150"/>
      <c r="AN1161" s="150"/>
      <c r="AO1161" s="150"/>
      <c r="AP1161" s="150"/>
      <c r="AQ1161" s="150"/>
      <c r="AR1161" s="150"/>
      <c r="AS1161" s="150"/>
      <c r="AT1161" s="150"/>
      <c r="AU1161" s="150"/>
      <c r="AV1161" s="150"/>
      <c r="AW1161" s="150"/>
      <c r="AX1161" s="150"/>
      <c r="AY1161" s="150"/>
      <c r="AZ1161" s="150"/>
      <c r="BA1161" s="150"/>
      <c r="BB1161" s="150"/>
      <c r="BC1161" s="150"/>
      <c r="BD1161" s="150"/>
      <c r="BE1161" s="150"/>
      <c r="BF1161" s="150"/>
      <c r="BG1161" s="150"/>
      <c r="BH1161" s="150"/>
    </row>
    <row r="1162" spans="1:60" outlineLevel="3" x14ac:dyDescent="0.2">
      <c r="A1162" s="157"/>
      <c r="B1162" s="158"/>
      <c r="C1162" s="191" t="s">
        <v>1793</v>
      </c>
      <c r="D1162" s="163"/>
      <c r="E1162" s="164">
        <v>13.1357</v>
      </c>
      <c r="F1162" s="161"/>
      <c r="G1162" s="161"/>
      <c r="H1162" s="161"/>
      <c r="I1162" s="161"/>
      <c r="J1162" s="161"/>
      <c r="K1162" s="161"/>
      <c r="L1162" s="161"/>
      <c r="M1162" s="161"/>
      <c r="N1162" s="160"/>
      <c r="O1162" s="160"/>
      <c r="P1162" s="160"/>
      <c r="Q1162" s="160"/>
      <c r="R1162" s="161"/>
      <c r="S1162" s="161"/>
      <c r="T1162" s="161"/>
      <c r="U1162" s="161"/>
      <c r="V1162" s="161"/>
      <c r="W1162" s="161"/>
      <c r="X1162" s="161"/>
      <c r="Y1162" s="161"/>
      <c r="Z1162" s="150"/>
      <c r="AA1162" s="150"/>
      <c r="AB1162" s="150"/>
      <c r="AC1162" s="150"/>
      <c r="AD1162" s="150"/>
      <c r="AE1162" s="150"/>
      <c r="AF1162" s="150"/>
      <c r="AG1162" s="150" t="s">
        <v>161</v>
      </c>
      <c r="AH1162" s="150">
        <v>0</v>
      </c>
      <c r="AI1162" s="150"/>
      <c r="AJ1162" s="150"/>
      <c r="AK1162" s="150"/>
      <c r="AL1162" s="150"/>
      <c r="AM1162" s="150"/>
      <c r="AN1162" s="150"/>
      <c r="AO1162" s="150"/>
      <c r="AP1162" s="150"/>
      <c r="AQ1162" s="150"/>
      <c r="AR1162" s="150"/>
      <c r="AS1162" s="150"/>
      <c r="AT1162" s="150"/>
      <c r="AU1162" s="150"/>
      <c r="AV1162" s="150"/>
      <c r="AW1162" s="150"/>
      <c r="AX1162" s="150"/>
      <c r="AY1162" s="150"/>
      <c r="AZ1162" s="150"/>
      <c r="BA1162" s="150"/>
      <c r="BB1162" s="150"/>
      <c r="BC1162" s="150"/>
      <c r="BD1162" s="150"/>
      <c r="BE1162" s="150"/>
      <c r="BF1162" s="150"/>
      <c r="BG1162" s="150"/>
      <c r="BH1162" s="150"/>
    </row>
    <row r="1163" spans="1:60" outlineLevel="3" x14ac:dyDescent="0.2">
      <c r="A1163" s="157"/>
      <c r="B1163" s="158"/>
      <c r="C1163" s="191" t="s">
        <v>1794</v>
      </c>
      <c r="D1163" s="163"/>
      <c r="E1163" s="164">
        <v>15.065799999999999</v>
      </c>
      <c r="F1163" s="161"/>
      <c r="G1163" s="161"/>
      <c r="H1163" s="161"/>
      <c r="I1163" s="161"/>
      <c r="J1163" s="161"/>
      <c r="K1163" s="161"/>
      <c r="L1163" s="161"/>
      <c r="M1163" s="161"/>
      <c r="N1163" s="160"/>
      <c r="O1163" s="160"/>
      <c r="P1163" s="160"/>
      <c r="Q1163" s="160"/>
      <c r="R1163" s="161"/>
      <c r="S1163" s="161"/>
      <c r="T1163" s="161"/>
      <c r="U1163" s="161"/>
      <c r="V1163" s="161"/>
      <c r="W1163" s="161"/>
      <c r="X1163" s="161"/>
      <c r="Y1163" s="161"/>
      <c r="Z1163" s="150"/>
      <c r="AA1163" s="150"/>
      <c r="AB1163" s="150"/>
      <c r="AC1163" s="150"/>
      <c r="AD1163" s="150"/>
      <c r="AE1163" s="150"/>
      <c r="AF1163" s="150"/>
      <c r="AG1163" s="150" t="s">
        <v>161</v>
      </c>
      <c r="AH1163" s="150">
        <v>0</v>
      </c>
      <c r="AI1163" s="150"/>
      <c r="AJ1163" s="150"/>
      <c r="AK1163" s="150"/>
      <c r="AL1163" s="150"/>
      <c r="AM1163" s="150"/>
      <c r="AN1163" s="150"/>
      <c r="AO1163" s="150"/>
      <c r="AP1163" s="150"/>
      <c r="AQ1163" s="150"/>
      <c r="AR1163" s="150"/>
      <c r="AS1163" s="150"/>
      <c r="AT1163" s="150"/>
      <c r="AU1163" s="150"/>
      <c r="AV1163" s="150"/>
      <c r="AW1163" s="150"/>
      <c r="AX1163" s="150"/>
      <c r="AY1163" s="150"/>
      <c r="AZ1163" s="150"/>
      <c r="BA1163" s="150"/>
      <c r="BB1163" s="150"/>
      <c r="BC1163" s="150"/>
      <c r="BD1163" s="150"/>
      <c r="BE1163" s="150"/>
      <c r="BF1163" s="150"/>
      <c r="BG1163" s="150"/>
      <c r="BH1163" s="150"/>
    </row>
    <row r="1164" spans="1:60" outlineLevel="3" x14ac:dyDescent="0.2">
      <c r="A1164" s="157"/>
      <c r="B1164" s="158"/>
      <c r="C1164" s="191" t="s">
        <v>1795</v>
      </c>
      <c r="D1164" s="163"/>
      <c r="E1164" s="164">
        <v>23.133800000000001</v>
      </c>
      <c r="F1164" s="161"/>
      <c r="G1164" s="161"/>
      <c r="H1164" s="161"/>
      <c r="I1164" s="161"/>
      <c r="J1164" s="161"/>
      <c r="K1164" s="161"/>
      <c r="L1164" s="161"/>
      <c r="M1164" s="161"/>
      <c r="N1164" s="160"/>
      <c r="O1164" s="160"/>
      <c r="P1164" s="160"/>
      <c r="Q1164" s="160"/>
      <c r="R1164" s="161"/>
      <c r="S1164" s="161"/>
      <c r="T1164" s="161"/>
      <c r="U1164" s="161"/>
      <c r="V1164" s="161"/>
      <c r="W1164" s="161"/>
      <c r="X1164" s="161"/>
      <c r="Y1164" s="161"/>
      <c r="Z1164" s="150"/>
      <c r="AA1164" s="150"/>
      <c r="AB1164" s="150"/>
      <c r="AC1164" s="150"/>
      <c r="AD1164" s="150"/>
      <c r="AE1164" s="150"/>
      <c r="AF1164" s="150"/>
      <c r="AG1164" s="150" t="s">
        <v>161</v>
      </c>
      <c r="AH1164" s="150">
        <v>0</v>
      </c>
      <c r="AI1164" s="150"/>
      <c r="AJ1164" s="150"/>
      <c r="AK1164" s="150"/>
      <c r="AL1164" s="150"/>
      <c r="AM1164" s="150"/>
      <c r="AN1164" s="150"/>
      <c r="AO1164" s="150"/>
      <c r="AP1164" s="150"/>
      <c r="AQ1164" s="150"/>
      <c r="AR1164" s="150"/>
      <c r="AS1164" s="150"/>
      <c r="AT1164" s="150"/>
      <c r="AU1164" s="150"/>
      <c r="AV1164" s="150"/>
      <c r="AW1164" s="150"/>
      <c r="AX1164" s="150"/>
      <c r="AY1164" s="150"/>
      <c r="AZ1164" s="150"/>
      <c r="BA1164" s="150"/>
      <c r="BB1164" s="150"/>
      <c r="BC1164" s="150"/>
      <c r="BD1164" s="150"/>
      <c r="BE1164" s="150"/>
      <c r="BF1164" s="150"/>
      <c r="BG1164" s="150"/>
      <c r="BH1164" s="150"/>
    </row>
    <row r="1165" spans="1:60" outlineLevel="3" x14ac:dyDescent="0.2">
      <c r="A1165" s="157"/>
      <c r="B1165" s="158"/>
      <c r="C1165" s="191" t="s">
        <v>1796</v>
      </c>
      <c r="D1165" s="163"/>
      <c r="E1165" s="164">
        <v>5.9108000000000001</v>
      </c>
      <c r="F1165" s="161"/>
      <c r="G1165" s="161"/>
      <c r="H1165" s="161"/>
      <c r="I1165" s="161"/>
      <c r="J1165" s="161"/>
      <c r="K1165" s="161"/>
      <c r="L1165" s="161"/>
      <c r="M1165" s="161"/>
      <c r="N1165" s="160"/>
      <c r="O1165" s="160"/>
      <c r="P1165" s="160"/>
      <c r="Q1165" s="160"/>
      <c r="R1165" s="161"/>
      <c r="S1165" s="161"/>
      <c r="T1165" s="161"/>
      <c r="U1165" s="161"/>
      <c r="V1165" s="161"/>
      <c r="W1165" s="161"/>
      <c r="X1165" s="161"/>
      <c r="Y1165" s="161"/>
      <c r="Z1165" s="150"/>
      <c r="AA1165" s="150"/>
      <c r="AB1165" s="150"/>
      <c r="AC1165" s="150"/>
      <c r="AD1165" s="150"/>
      <c r="AE1165" s="150"/>
      <c r="AF1165" s="150"/>
      <c r="AG1165" s="150" t="s">
        <v>161</v>
      </c>
      <c r="AH1165" s="150">
        <v>0</v>
      </c>
      <c r="AI1165" s="150"/>
      <c r="AJ1165" s="150"/>
      <c r="AK1165" s="150"/>
      <c r="AL1165" s="150"/>
      <c r="AM1165" s="150"/>
      <c r="AN1165" s="150"/>
      <c r="AO1165" s="150"/>
      <c r="AP1165" s="150"/>
      <c r="AQ1165" s="150"/>
      <c r="AR1165" s="150"/>
      <c r="AS1165" s="150"/>
      <c r="AT1165" s="150"/>
      <c r="AU1165" s="150"/>
      <c r="AV1165" s="150"/>
      <c r="AW1165" s="150"/>
      <c r="AX1165" s="150"/>
      <c r="AY1165" s="150"/>
      <c r="AZ1165" s="150"/>
      <c r="BA1165" s="150"/>
      <c r="BB1165" s="150"/>
      <c r="BC1165" s="150"/>
      <c r="BD1165" s="150"/>
      <c r="BE1165" s="150"/>
      <c r="BF1165" s="150"/>
      <c r="BG1165" s="150"/>
      <c r="BH1165" s="150"/>
    </row>
    <row r="1166" spans="1:60" outlineLevel="3" x14ac:dyDescent="0.2">
      <c r="A1166" s="157"/>
      <c r="B1166" s="158"/>
      <c r="C1166" s="191" t="s">
        <v>1797</v>
      </c>
      <c r="D1166" s="163"/>
      <c r="E1166" s="164">
        <v>10.4902</v>
      </c>
      <c r="F1166" s="161"/>
      <c r="G1166" s="161"/>
      <c r="H1166" s="161"/>
      <c r="I1166" s="161"/>
      <c r="J1166" s="161"/>
      <c r="K1166" s="161"/>
      <c r="L1166" s="161"/>
      <c r="M1166" s="161"/>
      <c r="N1166" s="160"/>
      <c r="O1166" s="160"/>
      <c r="P1166" s="160"/>
      <c r="Q1166" s="160"/>
      <c r="R1166" s="161"/>
      <c r="S1166" s="161"/>
      <c r="T1166" s="161"/>
      <c r="U1166" s="161"/>
      <c r="V1166" s="161"/>
      <c r="W1166" s="161"/>
      <c r="X1166" s="161"/>
      <c r="Y1166" s="161"/>
      <c r="Z1166" s="150"/>
      <c r="AA1166" s="150"/>
      <c r="AB1166" s="150"/>
      <c r="AC1166" s="150"/>
      <c r="AD1166" s="150"/>
      <c r="AE1166" s="150"/>
      <c r="AF1166" s="150"/>
      <c r="AG1166" s="150" t="s">
        <v>161</v>
      </c>
      <c r="AH1166" s="150">
        <v>0</v>
      </c>
      <c r="AI1166" s="150"/>
      <c r="AJ1166" s="150"/>
      <c r="AK1166" s="150"/>
      <c r="AL1166" s="150"/>
      <c r="AM1166" s="150"/>
      <c r="AN1166" s="150"/>
      <c r="AO1166" s="150"/>
      <c r="AP1166" s="150"/>
      <c r="AQ1166" s="150"/>
      <c r="AR1166" s="150"/>
      <c r="AS1166" s="150"/>
      <c r="AT1166" s="150"/>
      <c r="AU1166" s="150"/>
      <c r="AV1166" s="150"/>
      <c r="AW1166" s="150"/>
      <c r="AX1166" s="150"/>
      <c r="AY1166" s="150"/>
      <c r="AZ1166" s="150"/>
      <c r="BA1166" s="150"/>
      <c r="BB1166" s="150"/>
      <c r="BC1166" s="150"/>
      <c r="BD1166" s="150"/>
      <c r="BE1166" s="150"/>
      <c r="BF1166" s="150"/>
      <c r="BG1166" s="150"/>
      <c r="BH1166" s="150"/>
    </row>
    <row r="1167" spans="1:60" outlineLevel="3" x14ac:dyDescent="0.2">
      <c r="A1167" s="157"/>
      <c r="B1167" s="158"/>
      <c r="C1167" s="191" t="s">
        <v>1788</v>
      </c>
      <c r="D1167" s="163"/>
      <c r="E1167" s="164">
        <v>23.6</v>
      </c>
      <c r="F1167" s="161"/>
      <c r="G1167" s="161"/>
      <c r="H1167" s="161"/>
      <c r="I1167" s="161"/>
      <c r="J1167" s="161"/>
      <c r="K1167" s="161"/>
      <c r="L1167" s="161"/>
      <c r="M1167" s="161"/>
      <c r="N1167" s="160"/>
      <c r="O1167" s="160"/>
      <c r="P1167" s="160"/>
      <c r="Q1167" s="160"/>
      <c r="R1167" s="161"/>
      <c r="S1167" s="161"/>
      <c r="T1167" s="161"/>
      <c r="U1167" s="161"/>
      <c r="V1167" s="161"/>
      <c r="W1167" s="161"/>
      <c r="X1167" s="161"/>
      <c r="Y1167" s="161"/>
      <c r="Z1167" s="150"/>
      <c r="AA1167" s="150"/>
      <c r="AB1167" s="150"/>
      <c r="AC1167" s="150"/>
      <c r="AD1167" s="150"/>
      <c r="AE1167" s="150"/>
      <c r="AF1167" s="150"/>
      <c r="AG1167" s="150" t="s">
        <v>161</v>
      </c>
      <c r="AH1167" s="150">
        <v>0</v>
      </c>
      <c r="AI1167" s="150"/>
      <c r="AJ1167" s="150"/>
      <c r="AK1167" s="150"/>
      <c r="AL1167" s="150"/>
      <c r="AM1167" s="150"/>
      <c r="AN1167" s="150"/>
      <c r="AO1167" s="150"/>
      <c r="AP1167" s="150"/>
      <c r="AQ1167" s="150"/>
      <c r="AR1167" s="150"/>
      <c r="AS1167" s="150"/>
      <c r="AT1167" s="150"/>
      <c r="AU1167" s="150"/>
      <c r="AV1167" s="150"/>
      <c r="AW1167" s="150"/>
      <c r="AX1167" s="150"/>
      <c r="AY1167" s="150"/>
      <c r="AZ1167" s="150"/>
      <c r="BA1167" s="150"/>
      <c r="BB1167" s="150"/>
      <c r="BC1167" s="150"/>
      <c r="BD1167" s="150"/>
      <c r="BE1167" s="150"/>
      <c r="BF1167" s="150"/>
      <c r="BG1167" s="150"/>
      <c r="BH1167" s="150"/>
    </row>
    <row r="1168" spans="1:60" outlineLevel="3" x14ac:dyDescent="0.2">
      <c r="A1168" s="157"/>
      <c r="B1168" s="158"/>
      <c r="C1168" s="191" t="s">
        <v>1798</v>
      </c>
      <c r="D1168" s="163"/>
      <c r="E1168" s="164">
        <v>10.15</v>
      </c>
      <c r="F1168" s="161"/>
      <c r="G1168" s="161"/>
      <c r="H1168" s="161"/>
      <c r="I1168" s="161"/>
      <c r="J1168" s="161"/>
      <c r="K1168" s="161"/>
      <c r="L1168" s="161"/>
      <c r="M1168" s="161"/>
      <c r="N1168" s="160"/>
      <c r="O1168" s="160"/>
      <c r="P1168" s="160"/>
      <c r="Q1168" s="160"/>
      <c r="R1168" s="161"/>
      <c r="S1168" s="161"/>
      <c r="T1168" s="161"/>
      <c r="U1168" s="161"/>
      <c r="V1168" s="161"/>
      <c r="W1168" s="161"/>
      <c r="X1168" s="161"/>
      <c r="Y1168" s="161"/>
      <c r="Z1168" s="150"/>
      <c r="AA1168" s="150"/>
      <c r="AB1168" s="150"/>
      <c r="AC1168" s="150"/>
      <c r="AD1168" s="150"/>
      <c r="AE1168" s="150"/>
      <c r="AF1168" s="150"/>
      <c r="AG1168" s="150" t="s">
        <v>161</v>
      </c>
      <c r="AH1168" s="150">
        <v>0</v>
      </c>
      <c r="AI1168" s="150"/>
      <c r="AJ1168" s="150"/>
      <c r="AK1168" s="150"/>
      <c r="AL1168" s="150"/>
      <c r="AM1168" s="150"/>
      <c r="AN1168" s="150"/>
      <c r="AO1168" s="150"/>
      <c r="AP1168" s="150"/>
      <c r="AQ1168" s="150"/>
      <c r="AR1168" s="150"/>
      <c r="AS1168" s="150"/>
      <c r="AT1168" s="150"/>
      <c r="AU1168" s="150"/>
      <c r="AV1168" s="150"/>
      <c r="AW1168" s="150"/>
      <c r="AX1168" s="150"/>
      <c r="AY1168" s="150"/>
      <c r="AZ1168" s="150"/>
      <c r="BA1168" s="150"/>
      <c r="BB1168" s="150"/>
      <c r="BC1168" s="150"/>
      <c r="BD1168" s="150"/>
      <c r="BE1168" s="150"/>
      <c r="BF1168" s="150"/>
      <c r="BG1168" s="150"/>
      <c r="BH1168" s="150"/>
    </row>
    <row r="1169" spans="1:60" outlineLevel="1" x14ac:dyDescent="0.2">
      <c r="A1169" s="173">
        <v>533</v>
      </c>
      <c r="B1169" s="174" t="s">
        <v>1799</v>
      </c>
      <c r="C1169" s="190" t="s">
        <v>1800</v>
      </c>
      <c r="D1169" s="175" t="s">
        <v>176</v>
      </c>
      <c r="E1169" s="176">
        <v>484</v>
      </c>
      <c r="F1169" s="177"/>
      <c r="G1169" s="178">
        <f>ROUND(E1169*F1169,2)</f>
        <v>0</v>
      </c>
      <c r="H1169" s="177"/>
      <c r="I1169" s="178">
        <f>ROUND(E1169*H1169,2)</f>
        <v>0</v>
      </c>
      <c r="J1169" s="177"/>
      <c r="K1169" s="178">
        <f>ROUND(E1169*J1169,2)</f>
        <v>0</v>
      </c>
      <c r="L1169" s="178">
        <v>21</v>
      </c>
      <c r="M1169" s="178">
        <f>G1169*(1+L1169/100)</f>
        <v>0</v>
      </c>
      <c r="N1169" s="176">
        <v>0</v>
      </c>
      <c r="O1169" s="176">
        <f>ROUND(E1169*N1169,2)</f>
        <v>0</v>
      </c>
      <c r="P1169" s="176">
        <v>0</v>
      </c>
      <c r="Q1169" s="176">
        <f>ROUND(E1169*P1169,2)</f>
        <v>0</v>
      </c>
      <c r="R1169" s="178"/>
      <c r="S1169" s="178" t="s">
        <v>203</v>
      </c>
      <c r="T1169" s="179" t="s">
        <v>208</v>
      </c>
      <c r="U1169" s="161">
        <v>0</v>
      </c>
      <c r="V1169" s="161">
        <f>ROUND(E1169*U1169,2)</f>
        <v>0</v>
      </c>
      <c r="W1169" s="161"/>
      <c r="X1169" s="161" t="s">
        <v>155</v>
      </c>
      <c r="Y1169" s="161" t="s">
        <v>156</v>
      </c>
      <c r="Z1169" s="150"/>
      <c r="AA1169" s="150"/>
      <c r="AB1169" s="150"/>
      <c r="AC1169" s="150"/>
      <c r="AD1169" s="150"/>
      <c r="AE1169" s="150"/>
      <c r="AF1169" s="150"/>
      <c r="AG1169" s="150" t="s">
        <v>157</v>
      </c>
      <c r="AH1169" s="150"/>
      <c r="AI1169" s="150"/>
      <c r="AJ1169" s="150"/>
      <c r="AK1169" s="150"/>
      <c r="AL1169" s="150"/>
      <c r="AM1169" s="150"/>
      <c r="AN1169" s="150"/>
      <c r="AO1169" s="150"/>
      <c r="AP1169" s="150"/>
      <c r="AQ1169" s="150"/>
      <c r="AR1169" s="150"/>
      <c r="AS1169" s="150"/>
      <c r="AT1169" s="150"/>
      <c r="AU1169" s="150"/>
      <c r="AV1169" s="150"/>
      <c r="AW1169" s="150"/>
      <c r="AX1169" s="150"/>
      <c r="AY1169" s="150"/>
      <c r="AZ1169" s="150"/>
      <c r="BA1169" s="150"/>
      <c r="BB1169" s="150"/>
      <c r="BC1169" s="150"/>
      <c r="BD1169" s="150"/>
      <c r="BE1169" s="150"/>
      <c r="BF1169" s="150"/>
      <c r="BG1169" s="150"/>
      <c r="BH1169" s="150"/>
    </row>
    <row r="1170" spans="1:60" outlineLevel="2" x14ac:dyDescent="0.2">
      <c r="A1170" s="157"/>
      <c r="B1170" s="158"/>
      <c r="C1170" s="191" t="s">
        <v>1801</v>
      </c>
      <c r="D1170" s="163"/>
      <c r="E1170" s="164">
        <v>483.91849000000002</v>
      </c>
      <c r="F1170" s="161"/>
      <c r="G1170" s="161"/>
      <c r="H1170" s="161"/>
      <c r="I1170" s="161"/>
      <c r="J1170" s="161"/>
      <c r="K1170" s="161"/>
      <c r="L1170" s="161"/>
      <c r="M1170" s="161"/>
      <c r="N1170" s="160"/>
      <c r="O1170" s="160"/>
      <c r="P1170" s="160"/>
      <c r="Q1170" s="160"/>
      <c r="R1170" s="161"/>
      <c r="S1170" s="161"/>
      <c r="T1170" s="161"/>
      <c r="U1170" s="161"/>
      <c r="V1170" s="161"/>
      <c r="W1170" s="161"/>
      <c r="X1170" s="161"/>
      <c r="Y1170" s="161"/>
      <c r="Z1170" s="150"/>
      <c r="AA1170" s="150"/>
      <c r="AB1170" s="150"/>
      <c r="AC1170" s="150"/>
      <c r="AD1170" s="150"/>
      <c r="AE1170" s="150"/>
      <c r="AF1170" s="150"/>
      <c r="AG1170" s="150" t="s">
        <v>161</v>
      </c>
      <c r="AH1170" s="150">
        <v>0</v>
      </c>
      <c r="AI1170" s="150"/>
      <c r="AJ1170" s="150"/>
      <c r="AK1170" s="150"/>
      <c r="AL1170" s="150"/>
      <c r="AM1170" s="150"/>
      <c r="AN1170" s="150"/>
      <c r="AO1170" s="150"/>
      <c r="AP1170" s="150"/>
      <c r="AQ1170" s="150"/>
      <c r="AR1170" s="150"/>
      <c r="AS1170" s="150"/>
      <c r="AT1170" s="150"/>
      <c r="AU1170" s="150"/>
      <c r="AV1170" s="150"/>
      <c r="AW1170" s="150"/>
      <c r="AX1170" s="150"/>
      <c r="AY1170" s="150"/>
      <c r="AZ1170" s="150"/>
      <c r="BA1170" s="150"/>
      <c r="BB1170" s="150"/>
      <c r="BC1170" s="150"/>
      <c r="BD1170" s="150"/>
      <c r="BE1170" s="150"/>
      <c r="BF1170" s="150"/>
      <c r="BG1170" s="150"/>
      <c r="BH1170" s="150"/>
    </row>
    <row r="1171" spans="1:60" outlineLevel="3" x14ac:dyDescent="0.2">
      <c r="A1171" s="157"/>
      <c r="B1171" s="158"/>
      <c r="C1171" s="191" t="s">
        <v>1802</v>
      </c>
      <c r="D1171" s="163"/>
      <c r="E1171" s="164">
        <v>8.1509999999999999E-2</v>
      </c>
      <c r="F1171" s="161"/>
      <c r="G1171" s="161"/>
      <c r="H1171" s="161"/>
      <c r="I1171" s="161"/>
      <c r="J1171" s="161"/>
      <c r="K1171" s="161"/>
      <c r="L1171" s="161"/>
      <c r="M1171" s="161"/>
      <c r="N1171" s="160"/>
      <c r="O1171" s="160"/>
      <c r="P1171" s="160"/>
      <c r="Q1171" s="160"/>
      <c r="R1171" s="161"/>
      <c r="S1171" s="161"/>
      <c r="T1171" s="161"/>
      <c r="U1171" s="161"/>
      <c r="V1171" s="161"/>
      <c r="W1171" s="161"/>
      <c r="X1171" s="161"/>
      <c r="Y1171" s="161"/>
      <c r="Z1171" s="150"/>
      <c r="AA1171" s="150"/>
      <c r="AB1171" s="150"/>
      <c r="AC1171" s="150"/>
      <c r="AD1171" s="150"/>
      <c r="AE1171" s="150"/>
      <c r="AF1171" s="150"/>
      <c r="AG1171" s="150" t="s">
        <v>161</v>
      </c>
      <c r="AH1171" s="150">
        <v>0</v>
      </c>
      <c r="AI1171" s="150"/>
      <c r="AJ1171" s="150"/>
      <c r="AK1171" s="150"/>
      <c r="AL1171" s="150"/>
      <c r="AM1171" s="150"/>
      <c r="AN1171" s="150"/>
      <c r="AO1171" s="150"/>
      <c r="AP1171" s="150"/>
      <c r="AQ1171" s="150"/>
      <c r="AR1171" s="150"/>
      <c r="AS1171" s="150"/>
      <c r="AT1171" s="150"/>
      <c r="AU1171" s="150"/>
      <c r="AV1171" s="150"/>
      <c r="AW1171" s="150"/>
      <c r="AX1171" s="150"/>
      <c r="AY1171" s="150"/>
      <c r="AZ1171" s="150"/>
      <c r="BA1171" s="150"/>
      <c r="BB1171" s="150"/>
      <c r="BC1171" s="150"/>
      <c r="BD1171" s="150"/>
      <c r="BE1171" s="150"/>
      <c r="BF1171" s="150"/>
      <c r="BG1171" s="150"/>
      <c r="BH1171" s="150"/>
    </row>
    <row r="1172" spans="1:60" outlineLevel="1" x14ac:dyDescent="0.2">
      <c r="A1172" s="173">
        <v>534</v>
      </c>
      <c r="B1172" s="174" t="s">
        <v>1803</v>
      </c>
      <c r="C1172" s="190" t="s">
        <v>1804</v>
      </c>
      <c r="D1172" s="175" t="s">
        <v>278</v>
      </c>
      <c r="E1172" s="176">
        <v>74</v>
      </c>
      <c r="F1172" s="177"/>
      <c r="G1172" s="178">
        <f>ROUND(E1172*F1172,2)</f>
        <v>0</v>
      </c>
      <c r="H1172" s="177"/>
      <c r="I1172" s="178">
        <f>ROUND(E1172*H1172,2)</f>
        <v>0</v>
      </c>
      <c r="J1172" s="177"/>
      <c r="K1172" s="178">
        <f>ROUND(E1172*J1172,2)</f>
        <v>0</v>
      </c>
      <c r="L1172" s="178">
        <v>21</v>
      </c>
      <c r="M1172" s="178">
        <f>G1172*(1+L1172/100)</f>
        <v>0</v>
      </c>
      <c r="N1172" s="176">
        <v>0</v>
      </c>
      <c r="O1172" s="176">
        <f>ROUND(E1172*N1172,2)</f>
        <v>0</v>
      </c>
      <c r="P1172" s="176">
        <v>0</v>
      </c>
      <c r="Q1172" s="176">
        <f>ROUND(E1172*P1172,2)</f>
        <v>0</v>
      </c>
      <c r="R1172" s="178"/>
      <c r="S1172" s="178" t="s">
        <v>203</v>
      </c>
      <c r="T1172" s="179" t="s">
        <v>208</v>
      </c>
      <c r="U1172" s="161">
        <v>0</v>
      </c>
      <c r="V1172" s="161">
        <f>ROUND(E1172*U1172,2)</f>
        <v>0</v>
      </c>
      <c r="W1172" s="161"/>
      <c r="X1172" s="161" t="s">
        <v>155</v>
      </c>
      <c r="Y1172" s="161" t="s">
        <v>156</v>
      </c>
      <c r="Z1172" s="150"/>
      <c r="AA1172" s="150"/>
      <c r="AB1172" s="150"/>
      <c r="AC1172" s="150"/>
      <c r="AD1172" s="150"/>
      <c r="AE1172" s="150"/>
      <c r="AF1172" s="150"/>
      <c r="AG1172" s="150" t="s">
        <v>164</v>
      </c>
      <c r="AH1172" s="150"/>
      <c r="AI1172" s="150"/>
      <c r="AJ1172" s="150"/>
      <c r="AK1172" s="150"/>
      <c r="AL1172" s="150"/>
      <c r="AM1172" s="150"/>
      <c r="AN1172" s="150"/>
      <c r="AO1172" s="150"/>
      <c r="AP1172" s="150"/>
      <c r="AQ1172" s="150"/>
      <c r="AR1172" s="150"/>
      <c r="AS1172" s="150"/>
      <c r="AT1172" s="150"/>
      <c r="AU1172" s="150"/>
      <c r="AV1172" s="150"/>
      <c r="AW1172" s="150"/>
      <c r="AX1172" s="150"/>
      <c r="AY1172" s="150"/>
      <c r="AZ1172" s="150"/>
      <c r="BA1172" s="150"/>
      <c r="BB1172" s="150"/>
      <c r="BC1172" s="150"/>
      <c r="BD1172" s="150"/>
      <c r="BE1172" s="150"/>
      <c r="BF1172" s="150"/>
      <c r="BG1172" s="150"/>
      <c r="BH1172" s="150"/>
    </row>
    <row r="1173" spans="1:60" outlineLevel="1" x14ac:dyDescent="0.2">
      <c r="A1173" s="157">
        <v>535</v>
      </c>
      <c r="B1173" s="158" t="s">
        <v>1805</v>
      </c>
      <c r="C1173" s="193" t="s">
        <v>1806</v>
      </c>
      <c r="D1173" s="159" t="s">
        <v>0</v>
      </c>
      <c r="E1173" s="188"/>
      <c r="F1173" s="162"/>
      <c r="G1173" s="161">
        <f>ROUND(E1173*F1173,2)</f>
        <v>0</v>
      </c>
      <c r="H1173" s="162"/>
      <c r="I1173" s="161">
        <f>ROUND(E1173*H1173,2)</f>
        <v>0</v>
      </c>
      <c r="J1173" s="162"/>
      <c r="K1173" s="161">
        <f>ROUND(E1173*J1173,2)</f>
        <v>0</v>
      </c>
      <c r="L1173" s="161">
        <v>21</v>
      </c>
      <c r="M1173" s="161">
        <f>G1173*(1+L1173/100)</f>
        <v>0</v>
      </c>
      <c r="N1173" s="160">
        <v>0</v>
      </c>
      <c r="O1173" s="160">
        <f>ROUND(E1173*N1173,2)</f>
        <v>0</v>
      </c>
      <c r="P1173" s="160">
        <v>0</v>
      </c>
      <c r="Q1173" s="160">
        <f>ROUND(E1173*P1173,2)</f>
        <v>0</v>
      </c>
      <c r="R1173" s="161" t="s">
        <v>1716</v>
      </c>
      <c r="S1173" s="161" t="s">
        <v>154</v>
      </c>
      <c r="T1173" s="161" t="s">
        <v>154</v>
      </c>
      <c r="U1173" s="161">
        <v>0</v>
      </c>
      <c r="V1173" s="161">
        <f>ROUND(E1173*U1173,2)</f>
        <v>0</v>
      </c>
      <c r="W1173" s="161"/>
      <c r="X1173" s="161" t="s">
        <v>884</v>
      </c>
      <c r="Y1173" s="161" t="s">
        <v>156</v>
      </c>
      <c r="Z1173" s="150"/>
      <c r="AA1173" s="150"/>
      <c r="AB1173" s="150"/>
      <c r="AC1173" s="150"/>
      <c r="AD1173" s="150"/>
      <c r="AE1173" s="150"/>
      <c r="AF1173" s="150"/>
      <c r="AG1173" s="150" t="s">
        <v>885</v>
      </c>
      <c r="AH1173" s="150"/>
      <c r="AI1173" s="150"/>
      <c r="AJ1173" s="150"/>
      <c r="AK1173" s="150"/>
      <c r="AL1173" s="150"/>
      <c r="AM1173" s="150"/>
      <c r="AN1173" s="150"/>
      <c r="AO1173" s="150"/>
      <c r="AP1173" s="150"/>
      <c r="AQ1173" s="150"/>
      <c r="AR1173" s="150"/>
      <c r="AS1173" s="150"/>
      <c r="AT1173" s="150"/>
      <c r="AU1173" s="150"/>
      <c r="AV1173" s="150"/>
      <c r="AW1173" s="150"/>
      <c r="AX1173" s="150"/>
      <c r="AY1173" s="150"/>
      <c r="AZ1173" s="150"/>
      <c r="BA1173" s="150"/>
      <c r="BB1173" s="150"/>
      <c r="BC1173" s="150"/>
      <c r="BD1173" s="150"/>
      <c r="BE1173" s="150"/>
      <c r="BF1173" s="150"/>
      <c r="BG1173" s="150"/>
      <c r="BH1173" s="150"/>
    </row>
    <row r="1174" spans="1:60" x14ac:dyDescent="0.2">
      <c r="A1174" s="166" t="s">
        <v>148</v>
      </c>
      <c r="B1174" s="167" t="s">
        <v>112</v>
      </c>
      <c r="C1174" s="189" t="s">
        <v>113</v>
      </c>
      <c r="D1174" s="168"/>
      <c r="E1174" s="169"/>
      <c r="F1174" s="170"/>
      <c r="G1174" s="170">
        <f>SUMIF(AG1175:AG1176,"&lt;&gt;NOR",G1175:G1176)</f>
        <v>0</v>
      </c>
      <c r="H1174" s="170"/>
      <c r="I1174" s="170">
        <f>SUM(I1175:I1176)</f>
        <v>0</v>
      </c>
      <c r="J1174" s="170"/>
      <c r="K1174" s="170">
        <f>SUM(K1175:K1176)</f>
        <v>0</v>
      </c>
      <c r="L1174" s="170"/>
      <c r="M1174" s="170">
        <f>SUM(M1175:M1176)</f>
        <v>0</v>
      </c>
      <c r="N1174" s="169"/>
      <c r="O1174" s="169">
        <f>SUM(O1175:O1176)</f>
        <v>0</v>
      </c>
      <c r="P1174" s="169"/>
      <c r="Q1174" s="169">
        <f>SUM(Q1175:Q1176)</f>
        <v>0</v>
      </c>
      <c r="R1174" s="170"/>
      <c r="S1174" s="170"/>
      <c r="T1174" s="171"/>
      <c r="U1174" s="165"/>
      <c r="V1174" s="165">
        <f>SUM(V1175:V1176)</f>
        <v>0</v>
      </c>
      <c r="W1174" s="165"/>
      <c r="X1174" s="165"/>
      <c r="Y1174" s="165"/>
      <c r="AG1174" t="s">
        <v>149</v>
      </c>
    </row>
    <row r="1175" spans="1:60" outlineLevel="1" x14ac:dyDescent="0.2">
      <c r="A1175" s="173">
        <v>536</v>
      </c>
      <c r="B1175" s="174" t="s">
        <v>1807</v>
      </c>
      <c r="C1175" s="190" t="s">
        <v>1808</v>
      </c>
      <c r="D1175" s="175" t="s">
        <v>176</v>
      </c>
      <c r="E1175" s="176">
        <v>5.16</v>
      </c>
      <c r="F1175" s="177"/>
      <c r="G1175" s="178">
        <f>ROUND(E1175*F1175,2)</f>
        <v>0</v>
      </c>
      <c r="H1175" s="177"/>
      <c r="I1175" s="178">
        <f>ROUND(E1175*H1175,2)</f>
        <v>0</v>
      </c>
      <c r="J1175" s="177"/>
      <c r="K1175" s="178">
        <f>ROUND(E1175*J1175,2)</f>
        <v>0</v>
      </c>
      <c r="L1175" s="178">
        <v>21</v>
      </c>
      <c r="M1175" s="178">
        <f>G1175*(1+L1175/100)</f>
        <v>0</v>
      </c>
      <c r="N1175" s="176">
        <v>0</v>
      </c>
      <c r="O1175" s="176">
        <f>ROUND(E1175*N1175,2)</f>
        <v>0</v>
      </c>
      <c r="P1175" s="176">
        <v>0</v>
      </c>
      <c r="Q1175" s="176">
        <f>ROUND(E1175*P1175,2)</f>
        <v>0</v>
      </c>
      <c r="R1175" s="178"/>
      <c r="S1175" s="178" t="s">
        <v>203</v>
      </c>
      <c r="T1175" s="179" t="s">
        <v>208</v>
      </c>
      <c r="U1175" s="161">
        <v>0</v>
      </c>
      <c r="V1175" s="161">
        <f>ROUND(E1175*U1175,2)</f>
        <v>0</v>
      </c>
      <c r="W1175" s="161"/>
      <c r="X1175" s="161" t="s">
        <v>155</v>
      </c>
      <c r="Y1175" s="161" t="s">
        <v>156</v>
      </c>
      <c r="Z1175" s="150"/>
      <c r="AA1175" s="150"/>
      <c r="AB1175" s="150"/>
      <c r="AC1175" s="150"/>
      <c r="AD1175" s="150"/>
      <c r="AE1175" s="150"/>
      <c r="AF1175" s="150"/>
      <c r="AG1175" s="150" t="s">
        <v>164</v>
      </c>
      <c r="AH1175" s="150"/>
      <c r="AI1175" s="150"/>
      <c r="AJ1175" s="150"/>
      <c r="AK1175" s="150"/>
      <c r="AL1175" s="150"/>
      <c r="AM1175" s="150"/>
      <c r="AN1175" s="150"/>
      <c r="AO1175" s="150"/>
      <c r="AP1175" s="150"/>
      <c r="AQ1175" s="150"/>
      <c r="AR1175" s="150"/>
      <c r="AS1175" s="150"/>
      <c r="AT1175" s="150"/>
      <c r="AU1175" s="150"/>
      <c r="AV1175" s="150"/>
      <c r="AW1175" s="150"/>
      <c r="AX1175" s="150"/>
      <c r="AY1175" s="150"/>
      <c r="AZ1175" s="150"/>
      <c r="BA1175" s="150"/>
      <c r="BB1175" s="150"/>
      <c r="BC1175" s="150"/>
      <c r="BD1175" s="150"/>
      <c r="BE1175" s="150"/>
      <c r="BF1175" s="150"/>
      <c r="BG1175" s="150"/>
      <c r="BH1175" s="150"/>
    </row>
    <row r="1176" spans="1:60" outlineLevel="2" x14ac:dyDescent="0.2">
      <c r="A1176" s="157"/>
      <c r="B1176" s="158"/>
      <c r="C1176" s="191" t="s">
        <v>1809</v>
      </c>
      <c r="D1176" s="163"/>
      <c r="E1176" s="164">
        <v>5.16</v>
      </c>
      <c r="F1176" s="161"/>
      <c r="G1176" s="161"/>
      <c r="H1176" s="161"/>
      <c r="I1176" s="161"/>
      <c r="J1176" s="161"/>
      <c r="K1176" s="161"/>
      <c r="L1176" s="161"/>
      <c r="M1176" s="161"/>
      <c r="N1176" s="160"/>
      <c r="O1176" s="160"/>
      <c r="P1176" s="160"/>
      <c r="Q1176" s="160"/>
      <c r="R1176" s="161"/>
      <c r="S1176" s="161"/>
      <c r="T1176" s="161"/>
      <c r="U1176" s="161"/>
      <c r="V1176" s="161"/>
      <c r="W1176" s="161"/>
      <c r="X1176" s="161"/>
      <c r="Y1176" s="161"/>
      <c r="Z1176" s="150"/>
      <c r="AA1176" s="150"/>
      <c r="AB1176" s="150"/>
      <c r="AC1176" s="150"/>
      <c r="AD1176" s="150"/>
      <c r="AE1176" s="150"/>
      <c r="AF1176" s="150"/>
      <c r="AG1176" s="150" t="s">
        <v>161</v>
      </c>
      <c r="AH1176" s="150">
        <v>0</v>
      </c>
      <c r="AI1176" s="150"/>
      <c r="AJ1176" s="150"/>
      <c r="AK1176" s="150"/>
      <c r="AL1176" s="150"/>
      <c r="AM1176" s="150"/>
      <c r="AN1176" s="150"/>
      <c r="AO1176" s="150"/>
      <c r="AP1176" s="150"/>
      <c r="AQ1176" s="150"/>
      <c r="AR1176" s="150"/>
      <c r="AS1176" s="150"/>
      <c r="AT1176" s="150"/>
      <c r="AU1176" s="150"/>
      <c r="AV1176" s="150"/>
      <c r="AW1176" s="150"/>
      <c r="AX1176" s="150"/>
      <c r="AY1176" s="150"/>
      <c r="AZ1176" s="150"/>
      <c r="BA1176" s="150"/>
      <c r="BB1176" s="150"/>
      <c r="BC1176" s="150"/>
      <c r="BD1176" s="150"/>
      <c r="BE1176" s="150"/>
      <c r="BF1176" s="150"/>
      <c r="BG1176" s="150"/>
      <c r="BH1176" s="150"/>
    </row>
    <row r="1177" spans="1:60" x14ac:dyDescent="0.2">
      <c r="A1177" s="166" t="s">
        <v>148</v>
      </c>
      <c r="B1177" s="167" t="s">
        <v>114</v>
      </c>
      <c r="C1177" s="189" t="s">
        <v>115</v>
      </c>
      <c r="D1177" s="168"/>
      <c r="E1177" s="169"/>
      <c r="F1177" s="170"/>
      <c r="G1177" s="170">
        <f>SUMIF(AG1178:AG1200,"&lt;&gt;NOR",G1178:G1200)</f>
        <v>0</v>
      </c>
      <c r="H1177" s="170"/>
      <c r="I1177" s="170">
        <f>SUM(I1178:I1200)</f>
        <v>0</v>
      </c>
      <c r="J1177" s="170"/>
      <c r="K1177" s="170">
        <f>SUM(K1178:K1200)</f>
        <v>0</v>
      </c>
      <c r="L1177" s="170"/>
      <c r="M1177" s="170">
        <f>SUM(M1178:M1200)</f>
        <v>0</v>
      </c>
      <c r="N1177" s="169"/>
      <c r="O1177" s="169">
        <f>SUM(O1178:O1200)</f>
        <v>1.6300000000000001</v>
      </c>
      <c r="P1177" s="169"/>
      <c r="Q1177" s="169">
        <f>SUM(Q1178:Q1200)</f>
        <v>0</v>
      </c>
      <c r="R1177" s="170"/>
      <c r="S1177" s="170"/>
      <c r="T1177" s="171"/>
      <c r="U1177" s="165"/>
      <c r="V1177" s="165">
        <f>SUM(V1178:V1200)</f>
        <v>894.62</v>
      </c>
      <c r="W1177" s="165"/>
      <c r="X1177" s="165"/>
      <c r="Y1177" s="165"/>
      <c r="AG1177" t="s">
        <v>149</v>
      </c>
    </row>
    <row r="1178" spans="1:60" outlineLevel="1" x14ac:dyDescent="0.2">
      <c r="A1178" s="173">
        <v>537</v>
      </c>
      <c r="B1178" s="174" t="s">
        <v>1810</v>
      </c>
      <c r="C1178" s="190" t="s">
        <v>1811</v>
      </c>
      <c r="D1178" s="175" t="s">
        <v>176</v>
      </c>
      <c r="E1178" s="176">
        <v>6053.2718100000002</v>
      </c>
      <c r="F1178" s="177"/>
      <c r="G1178" s="178">
        <f>ROUND(E1178*F1178,2)</f>
        <v>0</v>
      </c>
      <c r="H1178" s="177"/>
      <c r="I1178" s="178">
        <f>ROUND(E1178*H1178,2)</f>
        <v>0</v>
      </c>
      <c r="J1178" s="177"/>
      <c r="K1178" s="178">
        <f>ROUND(E1178*J1178,2)</f>
        <v>0</v>
      </c>
      <c r="L1178" s="178">
        <v>21</v>
      </c>
      <c r="M1178" s="178">
        <f>G1178*(1+L1178/100)</f>
        <v>0</v>
      </c>
      <c r="N1178" s="176">
        <v>6.9999999999999994E-5</v>
      </c>
      <c r="O1178" s="176">
        <f>ROUND(E1178*N1178,2)</f>
        <v>0.42</v>
      </c>
      <c r="P1178" s="176">
        <v>0</v>
      </c>
      <c r="Q1178" s="176">
        <f>ROUND(E1178*P1178,2)</f>
        <v>0</v>
      </c>
      <c r="R1178" s="178" t="s">
        <v>1812</v>
      </c>
      <c r="S1178" s="178" t="s">
        <v>154</v>
      </c>
      <c r="T1178" s="179" t="s">
        <v>154</v>
      </c>
      <c r="U1178" s="161">
        <v>3.2480000000000002E-2</v>
      </c>
      <c r="V1178" s="161">
        <f>ROUND(E1178*U1178,2)</f>
        <v>196.61</v>
      </c>
      <c r="W1178" s="161"/>
      <c r="X1178" s="161" t="s">
        <v>155</v>
      </c>
      <c r="Y1178" s="161" t="s">
        <v>156</v>
      </c>
      <c r="Z1178" s="150"/>
      <c r="AA1178" s="150"/>
      <c r="AB1178" s="150"/>
      <c r="AC1178" s="150"/>
      <c r="AD1178" s="150"/>
      <c r="AE1178" s="150"/>
      <c r="AF1178" s="150"/>
      <c r="AG1178" s="150" t="s">
        <v>164</v>
      </c>
      <c r="AH1178" s="150"/>
      <c r="AI1178" s="150"/>
      <c r="AJ1178" s="150"/>
      <c r="AK1178" s="150"/>
      <c r="AL1178" s="150"/>
      <c r="AM1178" s="150"/>
      <c r="AN1178" s="150"/>
      <c r="AO1178" s="150"/>
      <c r="AP1178" s="150"/>
      <c r="AQ1178" s="150"/>
      <c r="AR1178" s="150"/>
      <c r="AS1178" s="150"/>
      <c r="AT1178" s="150"/>
      <c r="AU1178" s="150"/>
      <c r="AV1178" s="150"/>
      <c r="AW1178" s="150"/>
      <c r="AX1178" s="150"/>
      <c r="AY1178" s="150"/>
      <c r="AZ1178" s="150"/>
      <c r="BA1178" s="150"/>
      <c r="BB1178" s="150"/>
      <c r="BC1178" s="150"/>
      <c r="BD1178" s="150"/>
      <c r="BE1178" s="150"/>
      <c r="BF1178" s="150"/>
      <c r="BG1178" s="150"/>
      <c r="BH1178" s="150"/>
    </row>
    <row r="1179" spans="1:60" outlineLevel="2" x14ac:dyDescent="0.2">
      <c r="A1179" s="157"/>
      <c r="B1179" s="158"/>
      <c r="C1179" s="191" t="s">
        <v>1813</v>
      </c>
      <c r="D1179" s="163"/>
      <c r="E1179" s="164">
        <v>6053.2718100000002</v>
      </c>
      <c r="F1179" s="161"/>
      <c r="G1179" s="161"/>
      <c r="H1179" s="161"/>
      <c r="I1179" s="161"/>
      <c r="J1179" s="161"/>
      <c r="K1179" s="161"/>
      <c r="L1179" s="161"/>
      <c r="M1179" s="161"/>
      <c r="N1179" s="160"/>
      <c r="O1179" s="160"/>
      <c r="P1179" s="160"/>
      <c r="Q1179" s="160"/>
      <c r="R1179" s="161"/>
      <c r="S1179" s="161"/>
      <c r="T1179" s="161"/>
      <c r="U1179" s="161"/>
      <c r="V1179" s="161"/>
      <c r="W1179" s="161"/>
      <c r="X1179" s="161"/>
      <c r="Y1179" s="161"/>
      <c r="Z1179" s="150"/>
      <c r="AA1179" s="150"/>
      <c r="AB1179" s="150"/>
      <c r="AC1179" s="150"/>
      <c r="AD1179" s="150"/>
      <c r="AE1179" s="150"/>
      <c r="AF1179" s="150"/>
      <c r="AG1179" s="150" t="s">
        <v>161</v>
      </c>
      <c r="AH1179" s="150">
        <v>0</v>
      </c>
      <c r="AI1179" s="150"/>
      <c r="AJ1179" s="150"/>
      <c r="AK1179" s="150"/>
      <c r="AL1179" s="150"/>
      <c r="AM1179" s="150"/>
      <c r="AN1179" s="150"/>
      <c r="AO1179" s="150"/>
      <c r="AP1179" s="150"/>
      <c r="AQ1179" s="150"/>
      <c r="AR1179" s="150"/>
      <c r="AS1179" s="150"/>
      <c r="AT1179" s="150"/>
      <c r="AU1179" s="150"/>
      <c r="AV1179" s="150"/>
      <c r="AW1179" s="150"/>
      <c r="AX1179" s="150"/>
      <c r="AY1179" s="150"/>
      <c r="AZ1179" s="150"/>
      <c r="BA1179" s="150"/>
      <c r="BB1179" s="150"/>
      <c r="BC1179" s="150"/>
      <c r="BD1179" s="150"/>
      <c r="BE1179" s="150"/>
      <c r="BF1179" s="150"/>
      <c r="BG1179" s="150"/>
      <c r="BH1179" s="150"/>
    </row>
    <row r="1180" spans="1:60" outlineLevel="1" x14ac:dyDescent="0.2">
      <c r="A1180" s="173">
        <v>538</v>
      </c>
      <c r="B1180" s="174" t="s">
        <v>1814</v>
      </c>
      <c r="C1180" s="190" t="s">
        <v>1815</v>
      </c>
      <c r="D1180" s="175" t="s">
        <v>176</v>
      </c>
      <c r="E1180" s="176">
        <v>3659.7858999999999</v>
      </c>
      <c r="F1180" s="177"/>
      <c r="G1180" s="178">
        <f>ROUND(E1180*F1180,2)</f>
        <v>0</v>
      </c>
      <c r="H1180" s="177"/>
      <c r="I1180" s="178">
        <f>ROUND(E1180*H1180,2)</f>
        <v>0</v>
      </c>
      <c r="J1180" s="177"/>
      <c r="K1180" s="178">
        <f>ROUND(E1180*J1180,2)</f>
        <v>0</v>
      </c>
      <c r="L1180" s="178">
        <v>21</v>
      </c>
      <c r="M1180" s="178">
        <f>G1180*(1+L1180/100)</f>
        <v>0</v>
      </c>
      <c r="N1180" s="176">
        <v>1.6000000000000001E-4</v>
      </c>
      <c r="O1180" s="176">
        <f>ROUND(E1180*N1180,2)</f>
        <v>0.59</v>
      </c>
      <c r="P1180" s="176">
        <v>0</v>
      </c>
      <c r="Q1180" s="176">
        <f>ROUND(E1180*P1180,2)</f>
        <v>0</v>
      </c>
      <c r="R1180" s="178" t="s">
        <v>1812</v>
      </c>
      <c r="S1180" s="178" t="s">
        <v>154</v>
      </c>
      <c r="T1180" s="179" t="s">
        <v>154</v>
      </c>
      <c r="U1180" s="161">
        <v>0.10191</v>
      </c>
      <c r="V1180" s="161">
        <f>ROUND(E1180*U1180,2)</f>
        <v>372.97</v>
      </c>
      <c r="W1180" s="161"/>
      <c r="X1180" s="161" t="s">
        <v>155</v>
      </c>
      <c r="Y1180" s="161" t="s">
        <v>156</v>
      </c>
      <c r="Z1180" s="150"/>
      <c r="AA1180" s="150"/>
      <c r="AB1180" s="150"/>
      <c r="AC1180" s="150"/>
      <c r="AD1180" s="150"/>
      <c r="AE1180" s="150"/>
      <c r="AF1180" s="150"/>
      <c r="AG1180" s="150" t="s">
        <v>1717</v>
      </c>
      <c r="AH1180" s="150"/>
      <c r="AI1180" s="150"/>
      <c r="AJ1180" s="150"/>
      <c r="AK1180" s="150"/>
      <c r="AL1180" s="150"/>
      <c r="AM1180" s="150"/>
      <c r="AN1180" s="150"/>
      <c r="AO1180" s="150"/>
      <c r="AP1180" s="150"/>
      <c r="AQ1180" s="150"/>
      <c r="AR1180" s="150"/>
      <c r="AS1180" s="150"/>
      <c r="AT1180" s="150"/>
      <c r="AU1180" s="150"/>
      <c r="AV1180" s="150"/>
      <c r="AW1180" s="150"/>
      <c r="AX1180" s="150"/>
      <c r="AY1180" s="150"/>
      <c r="AZ1180" s="150"/>
      <c r="BA1180" s="150"/>
      <c r="BB1180" s="150"/>
      <c r="BC1180" s="150"/>
      <c r="BD1180" s="150"/>
      <c r="BE1180" s="150"/>
      <c r="BF1180" s="150"/>
      <c r="BG1180" s="150"/>
      <c r="BH1180" s="150"/>
    </row>
    <row r="1181" spans="1:60" outlineLevel="2" x14ac:dyDescent="0.2">
      <c r="A1181" s="157"/>
      <c r="B1181" s="158"/>
      <c r="C1181" s="191" t="s">
        <v>1816</v>
      </c>
      <c r="D1181" s="163"/>
      <c r="E1181" s="164">
        <v>1266.3</v>
      </c>
      <c r="F1181" s="161"/>
      <c r="G1181" s="161"/>
      <c r="H1181" s="161"/>
      <c r="I1181" s="161"/>
      <c r="J1181" s="161"/>
      <c r="K1181" s="161"/>
      <c r="L1181" s="161"/>
      <c r="M1181" s="161"/>
      <c r="N1181" s="160"/>
      <c r="O1181" s="160"/>
      <c r="P1181" s="160"/>
      <c r="Q1181" s="160"/>
      <c r="R1181" s="161"/>
      <c r="S1181" s="161"/>
      <c r="T1181" s="161"/>
      <c r="U1181" s="161"/>
      <c r="V1181" s="161"/>
      <c r="W1181" s="161"/>
      <c r="X1181" s="161"/>
      <c r="Y1181" s="161"/>
      <c r="Z1181" s="150"/>
      <c r="AA1181" s="150"/>
      <c r="AB1181" s="150"/>
      <c r="AC1181" s="150"/>
      <c r="AD1181" s="150"/>
      <c r="AE1181" s="150"/>
      <c r="AF1181" s="150"/>
      <c r="AG1181" s="150" t="s">
        <v>161</v>
      </c>
      <c r="AH1181" s="150">
        <v>0</v>
      </c>
      <c r="AI1181" s="150"/>
      <c r="AJ1181" s="150"/>
      <c r="AK1181" s="150"/>
      <c r="AL1181" s="150"/>
      <c r="AM1181" s="150"/>
      <c r="AN1181" s="150"/>
      <c r="AO1181" s="150"/>
      <c r="AP1181" s="150"/>
      <c r="AQ1181" s="150"/>
      <c r="AR1181" s="150"/>
      <c r="AS1181" s="150"/>
      <c r="AT1181" s="150"/>
      <c r="AU1181" s="150"/>
      <c r="AV1181" s="150"/>
      <c r="AW1181" s="150"/>
      <c r="AX1181" s="150"/>
      <c r="AY1181" s="150"/>
      <c r="AZ1181" s="150"/>
      <c r="BA1181" s="150"/>
      <c r="BB1181" s="150"/>
      <c r="BC1181" s="150"/>
      <c r="BD1181" s="150"/>
      <c r="BE1181" s="150"/>
      <c r="BF1181" s="150"/>
      <c r="BG1181" s="150"/>
      <c r="BH1181" s="150"/>
    </row>
    <row r="1182" spans="1:60" outlineLevel="3" x14ac:dyDescent="0.2">
      <c r="A1182" s="157"/>
      <c r="B1182" s="158"/>
      <c r="C1182" s="191" t="s">
        <v>1817</v>
      </c>
      <c r="D1182" s="163"/>
      <c r="E1182" s="164">
        <v>2393.4859099999999</v>
      </c>
      <c r="F1182" s="161"/>
      <c r="G1182" s="161"/>
      <c r="H1182" s="161"/>
      <c r="I1182" s="161"/>
      <c r="J1182" s="161"/>
      <c r="K1182" s="161"/>
      <c r="L1182" s="161"/>
      <c r="M1182" s="161"/>
      <c r="N1182" s="160"/>
      <c r="O1182" s="160"/>
      <c r="P1182" s="160"/>
      <c r="Q1182" s="160"/>
      <c r="R1182" s="161"/>
      <c r="S1182" s="161"/>
      <c r="T1182" s="161"/>
      <c r="U1182" s="161"/>
      <c r="V1182" s="161"/>
      <c r="W1182" s="161"/>
      <c r="X1182" s="161"/>
      <c r="Y1182" s="161"/>
      <c r="Z1182" s="150"/>
      <c r="AA1182" s="150"/>
      <c r="AB1182" s="150"/>
      <c r="AC1182" s="150"/>
      <c r="AD1182" s="150"/>
      <c r="AE1182" s="150"/>
      <c r="AF1182" s="150"/>
      <c r="AG1182" s="150" t="s">
        <v>161</v>
      </c>
      <c r="AH1182" s="150">
        <v>0</v>
      </c>
      <c r="AI1182" s="150"/>
      <c r="AJ1182" s="150"/>
      <c r="AK1182" s="150"/>
      <c r="AL1182" s="150"/>
      <c r="AM1182" s="150"/>
      <c r="AN1182" s="150"/>
      <c r="AO1182" s="150"/>
      <c r="AP1182" s="150"/>
      <c r="AQ1182" s="150"/>
      <c r="AR1182" s="150"/>
      <c r="AS1182" s="150"/>
      <c r="AT1182" s="150"/>
      <c r="AU1182" s="150"/>
      <c r="AV1182" s="150"/>
      <c r="AW1182" s="150"/>
      <c r="AX1182" s="150"/>
      <c r="AY1182" s="150"/>
      <c r="AZ1182" s="150"/>
      <c r="BA1182" s="150"/>
      <c r="BB1182" s="150"/>
      <c r="BC1182" s="150"/>
      <c r="BD1182" s="150"/>
      <c r="BE1182" s="150"/>
      <c r="BF1182" s="150"/>
      <c r="BG1182" s="150"/>
      <c r="BH1182" s="150"/>
    </row>
    <row r="1183" spans="1:60" outlineLevel="1" x14ac:dyDescent="0.2">
      <c r="A1183" s="173">
        <v>539</v>
      </c>
      <c r="B1183" s="174" t="s">
        <v>1818</v>
      </c>
      <c r="C1183" s="190" t="s">
        <v>1819</v>
      </c>
      <c r="D1183" s="175" t="s">
        <v>176</v>
      </c>
      <c r="E1183" s="176">
        <v>2393.4859099999999</v>
      </c>
      <c r="F1183" s="177"/>
      <c r="G1183" s="178">
        <f>ROUND(E1183*F1183,2)</f>
        <v>0</v>
      </c>
      <c r="H1183" s="177"/>
      <c r="I1183" s="178">
        <f>ROUND(E1183*H1183,2)</f>
        <v>0</v>
      </c>
      <c r="J1183" s="177"/>
      <c r="K1183" s="178">
        <f>ROUND(E1183*J1183,2)</f>
        <v>0</v>
      </c>
      <c r="L1183" s="178">
        <v>21</v>
      </c>
      <c r="M1183" s="178">
        <f>G1183*(1+L1183/100)</f>
        <v>0</v>
      </c>
      <c r="N1183" s="176">
        <v>1.6000000000000001E-4</v>
      </c>
      <c r="O1183" s="176">
        <f>ROUND(E1183*N1183,2)</f>
        <v>0.38</v>
      </c>
      <c r="P1183" s="176">
        <v>0</v>
      </c>
      <c r="Q1183" s="176">
        <f>ROUND(E1183*P1183,2)</f>
        <v>0</v>
      </c>
      <c r="R1183" s="178" t="s">
        <v>1812</v>
      </c>
      <c r="S1183" s="178" t="s">
        <v>154</v>
      </c>
      <c r="T1183" s="179" t="s">
        <v>154</v>
      </c>
      <c r="U1183" s="161">
        <v>0.10902000000000001</v>
      </c>
      <c r="V1183" s="161">
        <f>ROUND(E1183*U1183,2)</f>
        <v>260.94</v>
      </c>
      <c r="W1183" s="161"/>
      <c r="X1183" s="161" t="s">
        <v>155</v>
      </c>
      <c r="Y1183" s="161" t="s">
        <v>156</v>
      </c>
      <c r="Z1183" s="150"/>
      <c r="AA1183" s="150"/>
      <c r="AB1183" s="150"/>
      <c r="AC1183" s="150"/>
      <c r="AD1183" s="150"/>
      <c r="AE1183" s="150"/>
      <c r="AF1183" s="150"/>
      <c r="AG1183" s="150" t="s">
        <v>164</v>
      </c>
      <c r="AH1183" s="150"/>
      <c r="AI1183" s="150"/>
      <c r="AJ1183" s="150"/>
      <c r="AK1183" s="150"/>
      <c r="AL1183" s="150"/>
      <c r="AM1183" s="150"/>
      <c r="AN1183" s="150"/>
      <c r="AO1183" s="150"/>
      <c r="AP1183" s="150"/>
      <c r="AQ1183" s="150"/>
      <c r="AR1183" s="150"/>
      <c r="AS1183" s="150"/>
      <c r="AT1183" s="150"/>
      <c r="AU1183" s="150"/>
      <c r="AV1183" s="150"/>
      <c r="AW1183" s="150"/>
      <c r="AX1183" s="150"/>
      <c r="AY1183" s="150"/>
      <c r="AZ1183" s="150"/>
      <c r="BA1183" s="150"/>
      <c r="BB1183" s="150"/>
      <c r="BC1183" s="150"/>
      <c r="BD1183" s="150"/>
      <c r="BE1183" s="150"/>
      <c r="BF1183" s="150"/>
      <c r="BG1183" s="150"/>
      <c r="BH1183" s="150"/>
    </row>
    <row r="1184" spans="1:60" outlineLevel="2" x14ac:dyDescent="0.2">
      <c r="A1184" s="157"/>
      <c r="B1184" s="158"/>
      <c r="C1184" s="191" t="s">
        <v>1817</v>
      </c>
      <c r="D1184" s="163"/>
      <c r="E1184" s="164">
        <v>2393.4859099999999</v>
      </c>
      <c r="F1184" s="161"/>
      <c r="G1184" s="161"/>
      <c r="H1184" s="161"/>
      <c r="I1184" s="161"/>
      <c r="J1184" s="161"/>
      <c r="K1184" s="161"/>
      <c r="L1184" s="161"/>
      <c r="M1184" s="161"/>
      <c r="N1184" s="160"/>
      <c r="O1184" s="160"/>
      <c r="P1184" s="160"/>
      <c r="Q1184" s="160"/>
      <c r="R1184" s="161"/>
      <c r="S1184" s="161"/>
      <c r="T1184" s="161"/>
      <c r="U1184" s="161"/>
      <c r="V1184" s="161"/>
      <c r="W1184" s="161"/>
      <c r="X1184" s="161"/>
      <c r="Y1184" s="161"/>
      <c r="Z1184" s="150"/>
      <c r="AA1184" s="150"/>
      <c r="AB1184" s="150"/>
      <c r="AC1184" s="150"/>
      <c r="AD1184" s="150"/>
      <c r="AE1184" s="150"/>
      <c r="AF1184" s="150"/>
      <c r="AG1184" s="150" t="s">
        <v>161</v>
      </c>
      <c r="AH1184" s="150">
        <v>0</v>
      </c>
      <c r="AI1184" s="150"/>
      <c r="AJ1184" s="150"/>
      <c r="AK1184" s="150"/>
      <c r="AL1184" s="150"/>
      <c r="AM1184" s="150"/>
      <c r="AN1184" s="150"/>
      <c r="AO1184" s="150"/>
      <c r="AP1184" s="150"/>
      <c r="AQ1184" s="150"/>
      <c r="AR1184" s="150"/>
      <c r="AS1184" s="150"/>
      <c r="AT1184" s="150"/>
      <c r="AU1184" s="150"/>
      <c r="AV1184" s="150"/>
      <c r="AW1184" s="150"/>
      <c r="AX1184" s="150"/>
      <c r="AY1184" s="150"/>
      <c r="AZ1184" s="150"/>
      <c r="BA1184" s="150"/>
      <c r="BB1184" s="150"/>
      <c r="BC1184" s="150"/>
      <c r="BD1184" s="150"/>
      <c r="BE1184" s="150"/>
      <c r="BF1184" s="150"/>
      <c r="BG1184" s="150"/>
      <c r="BH1184" s="150"/>
    </row>
    <row r="1185" spans="1:60" outlineLevel="1" x14ac:dyDescent="0.2">
      <c r="A1185" s="173">
        <v>540</v>
      </c>
      <c r="B1185" s="174" t="s">
        <v>1820</v>
      </c>
      <c r="C1185" s="190" t="s">
        <v>1821</v>
      </c>
      <c r="D1185" s="175" t="s">
        <v>176</v>
      </c>
      <c r="E1185" s="176">
        <v>26.216000000000001</v>
      </c>
      <c r="F1185" s="177"/>
      <c r="G1185" s="178">
        <f>ROUND(E1185*F1185,2)</f>
        <v>0</v>
      </c>
      <c r="H1185" s="177"/>
      <c r="I1185" s="178">
        <f>ROUND(E1185*H1185,2)</f>
        <v>0</v>
      </c>
      <c r="J1185" s="177"/>
      <c r="K1185" s="178">
        <f>ROUND(E1185*J1185,2)</f>
        <v>0</v>
      </c>
      <c r="L1185" s="178">
        <v>21</v>
      </c>
      <c r="M1185" s="178">
        <f>G1185*(1+L1185/100)</f>
        <v>0</v>
      </c>
      <c r="N1185" s="176">
        <v>0</v>
      </c>
      <c r="O1185" s="176">
        <f>ROUND(E1185*N1185,2)</f>
        <v>0</v>
      </c>
      <c r="P1185" s="176">
        <v>0</v>
      </c>
      <c r="Q1185" s="176">
        <f>ROUND(E1185*P1185,2)</f>
        <v>0</v>
      </c>
      <c r="R1185" s="178"/>
      <c r="S1185" s="178" t="s">
        <v>203</v>
      </c>
      <c r="T1185" s="179" t="s">
        <v>208</v>
      </c>
      <c r="U1185" s="161">
        <v>0</v>
      </c>
      <c r="V1185" s="161">
        <f>ROUND(E1185*U1185,2)</f>
        <v>0</v>
      </c>
      <c r="W1185" s="161"/>
      <c r="X1185" s="161" t="s">
        <v>155</v>
      </c>
      <c r="Y1185" s="161" t="s">
        <v>156</v>
      </c>
      <c r="Z1185" s="150"/>
      <c r="AA1185" s="150"/>
      <c r="AB1185" s="150"/>
      <c r="AC1185" s="150"/>
      <c r="AD1185" s="150"/>
      <c r="AE1185" s="150"/>
      <c r="AF1185" s="150"/>
      <c r="AG1185" s="150" t="s">
        <v>164</v>
      </c>
      <c r="AH1185" s="150"/>
      <c r="AI1185" s="150"/>
      <c r="AJ1185" s="150"/>
      <c r="AK1185" s="150"/>
      <c r="AL1185" s="150"/>
      <c r="AM1185" s="150"/>
      <c r="AN1185" s="150"/>
      <c r="AO1185" s="150"/>
      <c r="AP1185" s="150"/>
      <c r="AQ1185" s="150"/>
      <c r="AR1185" s="150"/>
      <c r="AS1185" s="150"/>
      <c r="AT1185" s="150"/>
      <c r="AU1185" s="150"/>
      <c r="AV1185" s="150"/>
      <c r="AW1185" s="150"/>
      <c r="AX1185" s="150"/>
      <c r="AY1185" s="150"/>
      <c r="AZ1185" s="150"/>
      <c r="BA1185" s="150"/>
      <c r="BB1185" s="150"/>
      <c r="BC1185" s="150"/>
      <c r="BD1185" s="150"/>
      <c r="BE1185" s="150"/>
      <c r="BF1185" s="150"/>
      <c r="BG1185" s="150"/>
      <c r="BH1185" s="150"/>
    </row>
    <row r="1186" spans="1:60" outlineLevel="2" x14ac:dyDescent="0.2">
      <c r="A1186" s="157"/>
      <c r="B1186" s="158"/>
      <c r="C1186" s="191" t="s">
        <v>1822</v>
      </c>
      <c r="D1186" s="163"/>
      <c r="E1186" s="164">
        <v>7.3659999999999997</v>
      </c>
      <c r="F1186" s="161"/>
      <c r="G1186" s="161"/>
      <c r="H1186" s="161"/>
      <c r="I1186" s="161"/>
      <c r="J1186" s="161"/>
      <c r="K1186" s="161"/>
      <c r="L1186" s="161"/>
      <c r="M1186" s="161"/>
      <c r="N1186" s="160"/>
      <c r="O1186" s="160"/>
      <c r="P1186" s="160"/>
      <c r="Q1186" s="160"/>
      <c r="R1186" s="161"/>
      <c r="S1186" s="161"/>
      <c r="T1186" s="161"/>
      <c r="U1186" s="161"/>
      <c r="V1186" s="161"/>
      <c r="W1186" s="161"/>
      <c r="X1186" s="161"/>
      <c r="Y1186" s="161"/>
      <c r="Z1186" s="150"/>
      <c r="AA1186" s="150"/>
      <c r="AB1186" s="150"/>
      <c r="AC1186" s="150"/>
      <c r="AD1186" s="150"/>
      <c r="AE1186" s="150"/>
      <c r="AF1186" s="150"/>
      <c r="AG1186" s="150" t="s">
        <v>161</v>
      </c>
      <c r="AH1186" s="150">
        <v>0</v>
      </c>
      <c r="AI1186" s="150"/>
      <c r="AJ1186" s="150"/>
      <c r="AK1186" s="150"/>
      <c r="AL1186" s="150"/>
      <c r="AM1186" s="150"/>
      <c r="AN1186" s="150"/>
      <c r="AO1186" s="150"/>
      <c r="AP1186" s="150"/>
      <c r="AQ1186" s="150"/>
      <c r="AR1186" s="150"/>
      <c r="AS1186" s="150"/>
      <c r="AT1186" s="150"/>
      <c r="AU1186" s="150"/>
      <c r="AV1186" s="150"/>
      <c r="AW1186" s="150"/>
      <c r="AX1186" s="150"/>
      <c r="AY1186" s="150"/>
      <c r="AZ1186" s="150"/>
      <c r="BA1186" s="150"/>
      <c r="BB1186" s="150"/>
      <c r="BC1186" s="150"/>
      <c r="BD1186" s="150"/>
      <c r="BE1186" s="150"/>
      <c r="BF1186" s="150"/>
      <c r="BG1186" s="150"/>
      <c r="BH1186" s="150"/>
    </row>
    <row r="1187" spans="1:60" outlineLevel="3" x14ac:dyDescent="0.2">
      <c r="A1187" s="157"/>
      <c r="B1187" s="158"/>
      <c r="C1187" s="191" t="s">
        <v>1823</v>
      </c>
      <c r="D1187" s="163"/>
      <c r="E1187" s="164">
        <v>5.8</v>
      </c>
      <c r="F1187" s="161"/>
      <c r="G1187" s="161"/>
      <c r="H1187" s="161"/>
      <c r="I1187" s="161"/>
      <c r="J1187" s="161"/>
      <c r="K1187" s="161"/>
      <c r="L1187" s="161"/>
      <c r="M1187" s="161"/>
      <c r="N1187" s="160"/>
      <c r="O1187" s="160"/>
      <c r="P1187" s="160"/>
      <c r="Q1187" s="160"/>
      <c r="R1187" s="161"/>
      <c r="S1187" s="161"/>
      <c r="T1187" s="161"/>
      <c r="U1187" s="161"/>
      <c r="V1187" s="161"/>
      <c r="W1187" s="161"/>
      <c r="X1187" s="161"/>
      <c r="Y1187" s="161"/>
      <c r="Z1187" s="150"/>
      <c r="AA1187" s="150"/>
      <c r="AB1187" s="150"/>
      <c r="AC1187" s="150"/>
      <c r="AD1187" s="150"/>
      <c r="AE1187" s="150"/>
      <c r="AF1187" s="150"/>
      <c r="AG1187" s="150" t="s">
        <v>161</v>
      </c>
      <c r="AH1187" s="150">
        <v>0</v>
      </c>
      <c r="AI1187" s="150"/>
      <c r="AJ1187" s="150"/>
      <c r="AK1187" s="150"/>
      <c r="AL1187" s="150"/>
      <c r="AM1187" s="150"/>
      <c r="AN1187" s="150"/>
      <c r="AO1187" s="150"/>
      <c r="AP1187" s="150"/>
      <c r="AQ1187" s="150"/>
      <c r="AR1187" s="150"/>
      <c r="AS1187" s="150"/>
      <c r="AT1187" s="150"/>
      <c r="AU1187" s="150"/>
      <c r="AV1187" s="150"/>
      <c r="AW1187" s="150"/>
      <c r="AX1187" s="150"/>
      <c r="AY1187" s="150"/>
      <c r="AZ1187" s="150"/>
      <c r="BA1187" s="150"/>
      <c r="BB1187" s="150"/>
      <c r="BC1187" s="150"/>
      <c r="BD1187" s="150"/>
      <c r="BE1187" s="150"/>
      <c r="BF1187" s="150"/>
      <c r="BG1187" s="150"/>
      <c r="BH1187" s="150"/>
    </row>
    <row r="1188" spans="1:60" outlineLevel="3" x14ac:dyDescent="0.2">
      <c r="A1188" s="157"/>
      <c r="B1188" s="158"/>
      <c r="C1188" s="191" t="s">
        <v>1823</v>
      </c>
      <c r="D1188" s="163"/>
      <c r="E1188" s="164">
        <v>5.8</v>
      </c>
      <c r="F1188" s="161"/>
      <c r="G1188" s="161"/>
      <c r="H1188" s="161"/>
      <c r="I1188" s="161"/>
      <c r="J1188" s="161"/>
      <c r="K1188" s="161"/>
      <c r="L1188" s="161"/>
      <c r="M1188" s="161"/>
      <c r="N1188" s="160"/>
      <c r="O1188" s="160"/>
      <c r="P1188" s="160"/>
      <c r="Q1188" s="160"/>
      <c r="R1188" s="161"/>
      <c r="S1188" s="161"/>
      <c r="T1188" s="161"/>
      <c r="U1188" s="161"/>
      <c r="V1188" s="161"/>
      <c r="W1188" s="161"/>
      <c r="X1188" s="161"/>
      <c r="Y1188" s="161"/>
      <c r="Z1188" s="150"/>
      <c r="AA1188" s="150"/>
      <c r="AB1188" s="150"/>
      <c r="AC1188" s="150"/>
      <c r="AD1188" s="150"/>
      <c r="AE1188" s="150"/>
      <c r="AF1188" s="150"/>
      <c r="AG1188" s="150" t="s">
        <v>161</v>
      </c>
      <c r="AH1188" s="150">
        <v>0</v>
      </c>
      <c r="AI1188" s="150"/>
      <c r="AJ1188" s="150"/>
      <c r="AK1188" s="150"/>
      <c r="AL1188" s="150"/>
      <c r="AM1188" s="150"/>
      <c r="AN1188" s="150"/>
      <c r="AO1188" s="150"/>
      <c r="AP1188" s="150"/>
      <c r="AQ1188" s="150"/>
      <c r="AR1188" s="150"/>
      <c r="AS1188" s="150"/>
      <c r="AT1188" s="150"/>
      <c r="AU1188" s="150"/>
      <c r="AV1188" s="150"/>
      <c r="AW1188" s="150"/>
      <c r="AX1188" s="150"/>
      <c r="AY1188" s="150"/>
      <c r="AZ1188" s="150"/>
      <c r="BA1188" s="150"/>
      <c r="BB1188" s="150"/>
      <c r="BC1188" s="150"/>
      <c r="BD1188" s="150"/>
      <c r="BE1188" s="150"/>
      <c r="BF1188" s="150"/>
      <c r="BG1188" s="150"/>
      <c r="BH1188" s="150"/>
    </row>
    <row r="1189" spans="1:60" outlineLevel="3" x14ac:dyDescent="0.2">
      <c r="A1189" s="157"/>
      <c r="B1189" s="158"/>
      <c r="C1189" s="191" t="s">
        <v>1824</v>
      </c>
      <c r="D1189" s="163"/>
      <c r="E1189" s="164">
        <v>7.25</v>
      </c>
      <c r="F1189" s="161"/>
      <c r="G1189" s="161"/>
      <c r="H1189" s="161"/>
      <c r="I1189" s="161"/>
      <c r="J1189" s="161"/>
      <c r="K1189" s="161"/>
      <c r="L1189" s="161"/>
      <c r="M1189" s="161"/>
      <c r="N1189" s="160"/>
      <c r="O1189" s="160"/>
      <c r="P1189" s="160"/>
      <c r="Q1189" s="160"/>
      <c r="R1189" s="161"/>
      <c r="S1189" s="161"/>
      <c r="T1189" s="161"/>
      <c r="U1189" s="161"/>
      <c r="V1189" s="161"/>
      <c r="W1189" s="161"/>
      <c r="X1189" s="161"/>
      <c r="Y1189" s="161"/>
      <c r="Z1189" s="150"/>
      <c r="AA1189" s="150"/>
      <c r="AB1189" s="150"/>
      <c r="AC1189" s="150"/>
      <c r="AD1189" s="150"/>
      <c r="AE1189" s="150"/>
      <c r="AF1189" s="150"/>
      <c r="AG1189" s="150" t="s">
        <v>161</v>
      </c>
      <c r="AH1189" s="150">
        <v>0</v>
      </c>
      <c r="AI1189" s="150"/>
      <c r="AJ1189" s="150"/>
      <c r="AK1189" s="150"/>
      <c r="AL1189" s="150"/>
      <c r="AM1189" s="150"/>
      <c r="AN1189" s="150"/>
      <c r="AO1189" s="150"/>
      <c r="AP1189" s="150"/>
      <c r="AQ1189" s="150"/>
      <c r="AR1189" s="150"/>
      <c r="AS1189" s="150"/>
      <c r="AT1189" s="150"/>
      <c r="AU1189" s="150"/>
      <c r="AV1189" s="150"/>
      <c r="AW1189" s="150"/>
      <c r="AX1189" s="150"/>
      <c r="AY1189" s="150"/>
      <c r="AZ1189" s="150"/>
      <c r="BA1189" s="150"/>
      <c r="BB1189" s="150"/>
      <c r="BC1189" s="150"/>
      <c r="BD1189" s="150"/>
      <c r="BE1189" s="150"/>
      <c r="BF1189" s="150"/>
      <c r="BG1189" s="150"/>
      <c r="BH1189" s="150"/>
    </row>
    <row r="1190" spans="1:60" outlineLevel="1" x14ac:dyDescent="0.2">
      <c r="A1190" s="173">
        <v>541</v>
      </c>
      <c r="B1190" s="174" t="s">
        <v>1825</v>
      </c>
      <c r="C1190" s="190" t="s">
        <v>1826</v>
      </c>
      <c r="D1190" s="175" t="s">
        <v>176</v>
      </c>
      <c r="E1190" s="176">
        <v>560.71900000000005</v>
      </c>
      <c r="F1190" s="177"/>
      <c r="G1190" s="178">
        <f>ROUND(E1190*F1190,2)</f>
        <v>0</v>
      </c>
      <c r="H1190" s="177"/>
      <c r="I1190" s="178">
        <f>ROUND(E1190*H1190,2)</f>
        <v>0</v>
      </c>
      <c r="J1190" s="177"/>
      <c r="K1190" s="178">
        <f>ROUND(E1190*J1190,2)</f>
        <v>0</v>
      </c>
      <c r="L1190" s="178">
        <v>21</v>
      </c>
      <c r="M1190" s="178">
        <f>G1190*(1+L1190/100)</f>
        <v>0</v>
      </c>
      <c r="N1190" s="176">
        <v>4.2000000000000002E-4</v>
      </c>
      <c r="O1190" s="176">
        <f>ROUND(E1190*N1190,2)</f>
        <v>0.24</v>
      </c>
      <c r="P1190" s="176">
        <v>0</v>
      </c>
      <c r="Q1190" s="176">
        <f>ROUND(E1190*P1190,2)</f>
        <v>0</v>
      </c>
      <c r="R1190" s="178"/>
      <c r="S1190" s="178" t="s">
        <v>203</v>
      </c>
      <c r="T1190" s="179" t="s">
        <v>208</v>
      </c>
      <c r="U1190" s="161">
        <v>0.11432</v>
      </c>
      <c r="V1190" s="161">
        <f>ROUND(E1190*U1190,2)</f>
        <v>64.099999999999994</v>
      </c>
      <c r="W1190" s="161"/>
      <c r="X1190" s="161" t="s">
        <v>155</v>
      </c>
      <c r="Y1190" s="161" t="s">
        <v>156</v>
      </c>
      <c r="Z1190" s="150"/>
      <c r="AA1190" s="150"/>
      <c r="AB1190" s="150"/>
      <c r="AC1190" s="150"/>
      <c r="AD1190" s="150"/>
      <c r="AE1190" s="150"/>
      <c r="AF1190" s="150"/>
      <c r="AG1190" s="150" t="s">
        <v>164</v>
      </c>
      <c r="AH1190" s="150"/>
      <c r="AI1190" s="150"/>
      <c r="AJ1190" s="150"/>
      <c r="AK1190" s="150"/>
      <c r="AL1190" s="150"/>
      <c r="AM1190" s="150"/>
      <c r="AN1190" s="150"/>
      <c r="AO1190" s="150"/>
      <c r="AP1190" s="150"/>
      <c r="AQ1190" s="150"/>
      <c r="AR1190" s="150"/>
      <c r="AS1190" s="150"/>
      <c r="AT1190" s="150"/>
      <c r="AU1190" s="150"/>
      <c r="AV1190" s="150"/>
      <c r="AW1190" s="150"/>
      <c r="AX1190" s="150"/>
      <c r="AY1190" s="150"/>
      <c r="AZ1190" s="150"/>
      <c r="BA1190" s="150"/>
      <c r="BB1190" s="150"/>
      <c r="BC1190" s="150"/>
      <c r="BD1190" s="150"/>
      <c r="BE1190" s="150"/>
      <c r="BF1190" s="150"/>
      <c r="BG1190" s="150"/>
      <c r="BH1190" s="150"/>
    </row>
    <row r="1191" spans="1:60" outlineLevel="2" x14ac:dyDescent="0.2">
      <c r="A1191" s="157"/>
      <c r="B1191" s="158"/>
      <c r="C1191" s="191" t="s">
        <v>1827</v>
      </c>
      <c r="D1191" s="163"/>
      <c r="E1191" s="164">
        <v>64.587999999999994</v>
      </c>
      <c r="F1191" s="161"/>
      <c r="G1191" s="161"/>
      <c r="H1191" s="161"/>
      <c r="I1191" s="161"/>
      <c r="J1191" s="161"/>
      <c r="K1191" s="161"/>
      <c r="L1191" s="161"/>
      <c r="M1191" s="161"/>
      <c r="N1191" s="160"/>
      <c r="O1191" s="160"/>
      <c r="P1191" s="160"/>
      <c r="Q1191" s="160"/>
      <c r="R1191" s="161"/>
      <c r="S1191" s="161"/>
      <c r="T1191" s="161"/>
      <c r="U1191" s="161"/>
      <c r="V1191" s="161"/>
      <c r="W1191" s="161"/>
      <c r="X1191" s="161"/>
      <c r="Y1191" s="161"/>
      <c r="Z1191" s="150"/>
      <c r="AA1191" s="150"/>
      <c r="AB1191" s="150"/>
      <c r="AC1191" s="150"/>
      <c r="AD1191" s="150"/>
      <c r="AE1191" s="150"/>
      <c r="AF1191" s="150"/>
      <c r="AG1191" s="150" t="s">
        <v>161</v>
      </c>
      <c r="AH1191" s="150">
        <v>0</v>
      </c>
      <c r="AI1191" s="150"/>
      <c r="AJ1191" s="150"/>
      <c r="AK1191" s="150"/>
      <c r="AL1191" s="150"/>
      <c r="AM1191" s="150"/>
      <c r="AN1191" s="150"/>
      <c r="AO1191" s="150"/>
      <c r="AP1191" s="150"/>
      <c r="AQ1191" s="150"/>
      <c r="AR1191" s="150"/>
      <c r="AS1191" s="150"/>
      <c r="AT1191" s="150"/>
      <c r="AU1191" s="150"/>
      <c r="AV1191" s="150"/>
      <c r="AW1191" s="150"/>
      <c r="AX1191" s="150"/>
      <c r="AY1191" s="150"/>
      <c r="AZ1191" s="150"/>
      <c r="BA1191" s="150"/>
      <c r="BB1191" s="150"/>
      <c r="BC1191" s="150"/>
      <c r="BD1191" s="150"/>
      <c r="BE1191" s="150"/>
      <c r="BF1191" s="150"/>
      <c r="BG1191" s="150"/>
      <c r="BH1191" s="150"/>
    </row>
    <row r="1192" spans="1:60" outlineLevel="3" x14ac:dyDescent="0.2">
      <c r="A1192" s="157"/>
      <c r="B1192" s="158"/>
      <c r="C1192" s="191" t="s">
        <v>1828</v>
      </c>
      <c r="D1192" s="163"/>
      <c r="E1192" s="164">
        <v>69.42</v>
      </c>
      <c r="F1192" s="161"/>
      <c r="G1192" s="161"/>
      <c r="H1192" s="161"/>
      <c r="I1192" s="161"/>
      <c r="J1192" s="161"/>
      <c r="K1192" s="161"/>
      <c r="L1192" s="161"/>
      <c r="M1192" s="161"/>
      <c r="N1192" s="160"/>
      <c r="O1192" s="160"/>
      <c r="P1192" s="160"/>
      <c r="Q1192" s="160"/>
      <c r="R1192" s="161"/>
      <c r="S1192" s="161"/>
      <c r="T1192" s="161"/>
      <c r="U1192" s="161"/>
      <c r="V1192" s="161"/>
      <c r="W1192" s="161"/>
      <c r="X1192" s="161"/>
      <c r="Y1192" s="161"/>
      <c r="Z1192" s="150"/>
      <c r="AA1192" s="150"/>
      <c r="AB1192" s="150"/>
      <c r="AC1192" s="150"/>
      <c r="AD1192" s="150"/>
      <c r="AE1192" s="150"/>
      <c r="AF1192" s="150"/>
      <c r="AG1192" s="150" t="s">
        <v>161</v>
      </c>
      <c r="AH1192" s="150">
        <v>0</v>
      </c>
      <c r="AI1192" s="150"/>
      <c r="AJ1192" s="150"/>
      <c r="AK1192" s="150"/>
      <c r="AL1192" s="150"/>
      <c r="AM1192" s="150"/>
      <c r="AN1192" s="150"/>
      <c r="AO1192" s="150"/>
      <c r="AP1192" s="150"/>
      <c r="AQ1192" s="150"/>
      <c r="AR1192" s="150"/>
      <c r="AS1192" s="150"/>
      <c r="AT1192" s="150"/>
      <c r="AU1192" s="150"/>
      <c r="AV1192" s="150"/>
      <c r="AW1192" s="150"/>
      <c r="AX1192" s="150"/>
      <c r="AY1192" s="150"/>
      <c r="AZ1192" s="150"/>
      <c r="BA1192" s="150"/>
      <c r="BB1192" s="150"/>
      <c r="BC1192" s="150"/>
      <c r="BD1192" s="150"/>
      <c r="BE1192" s="150"/>
      <c r="BF1192" s="150"/>
      <c r="BG1192" s="150"/>
      <c r="BH1192" s="150"/>
    </row>
    <row r="1193" spans="1:60" outlineLevel="3" x14ac:dyDescent="0.2">
      <c r="A1193" s="157"/>
      <c r="B1193" s="158"/>
      <c r="C1193" s="191" t="s">
        <v>1829</v>
      </c>
      <c r="D1193" s="163"/>
      <c r="E1193" s="164">
        <v>61.387999999999998</v>
      </c>
      <c r="F1193" s="161"/>
      <c r="G1193" s="161"/>
      <c r="H1193" s="161"/>
      <c r="I1193" s="161"/>
      <c r="J1193" s="161"/>
      <c r="K1193" s="161"/>
      <c r="L1193" s="161"/>
      <c r="M1193" s="161"/>
      <c r="N1193" s="160"/>
      <c r="O1193" s="160"/>
      <c r="P1193" s="160"/>
      <c r="Q1193" s="160"/>
      <c r="R1193" s="161"/>
      <c r="S1193" s="161"/>
      <c r="T1193" s="161"/>
      <c r="U1193" s="161"/>
      <c r="V1193" s="161"/>
      <c r="W1193" s="161"/>
      <c r="X1193" s="161"/>
      <c r="Y1193" s="161"/>
      <c r="Z1193" s="150"/>
      <c r="AA1193" s="150"/>
      <c r="AB1193" s="150"/>
      <c r="AC1193" s="150"/>
      <c r="AD1193" s="150"/>
      <c r="AE1193" s="150"/>
      <c r="AF1193" s="150"/>
      <c r="AG1193" s="150" t="s">
        <v>161</v>
      </c>
      <c r="AH1193" s="150">
        <v>0</v>
      </c>
      <c r="AI1193" s="150"/>
      <c r="AJ1193" s="150"/>
      <c r="AK1193" s="150"/>
      <c r="AL1193" s="150"/>
      <c r="AM1193" s="150"/>
      <c r="AN1193" s="150"/>
      <c r="AO1193" s="150"/>
      <c r="AP1193" s="150"/>
      <c r="AQ1193" s="150"/>
      <c r="AR1193" s="150"/>
      <c r="AS1193" s="150"/>
      <c r="AT1193" s="150"/>
      <c r="AU1193" s="150"/>
      <c r="AV1193" s="150"/>
      <c r="AW1193" s="150"/>
      <c r="AX1193" s="150"/>
      <c r="AY1193" s="150"/>
      <c r="AZ1193" s="150"/>
      <c r="BA1193" s="150"/>
      <c r="BB1193" s="150"/>
      <c r="BC1193" s="150"/>
      <c r="BD1193" s="150"/>
      <c r="BE1193" s="150"/>
      <c r="BF1193" s="150"/>
      <c r="BG1193" s="150"/>
      <c r="BH1193" s="150"/>
    </row>
    <row r="1194" spans="1:60" outlineLevel="3" x14ac:dyDescent="0.2">
      <c r="A1194" s="157"/>
      <c r="B1194" s="158"/>
      <c r="C1194" s="191" t="s">
        <v>1830</v>
      </c>
      <c r="D1194" s="163"/>
      <c r="E1194" s="164">
        <v>56.267000000000003</v>
      </c>
      <c r="F1194" s="161"/>
      <c r="G1194" s="161"/>
      <c r="H1194" s="161"/>
      <c r="I1194" s="161"/>
      <c r="J1194" s="161"/>
      <c r="K1194" s="161"/>
      <c r="L1194" s="161"/>
      <c r="M1194" s="161"/>
      <c r="N1194" s="160"/>
      <c r="O1194" s="160"/>
      <c r="P1194" s="160"/>
      <c r="Q1194" s="160"/>
      <c r="R1194" s="161"/>
      <c r="S1194" s="161"/>
      <c r="T1194" s="161"/>
      <c r="U1194" s="161"/>
      <c r="V1194" s="161"/>
      <c r="W1194" s="161"/>
      <c r="X1194" s="161"/>
      <c r="Y1194" s="161"/>
      <c r="Z1194" s="150"/>
      <c r="AA1194" s="150"/>
      <c r="AB1194" s="150"/>
      <c r="AC1194" s="150"/>
      <c r="AD1194" s="150"/>
      <c r="AE1194" s="150"/>
      <c r="AF1194" s="150"/>
      <c r="AG1194" s="150" t="s">
        <v>161</v>
      </c>
      <c r="AH1194" s="150">
        <v>0</v>
      </c>
      <c r="AI1194" s="150"/>
      <c r="AJ1194" s="150"/>
      <c r="AK1194" s="150"/>
      <c r="AL1194" s="150"/>
      <c r="AM1194" s="150"/>
      <c r="AN1194" s="150"/>
      <c r="AO1194" s="150"/>
      <c r="AP1194" s="150"/>
      <c r="AQ1194" s="150"/>
      <c r="AR1194" s="150"/>
      <c r="AS1194" s="150"/>
      <c r="AT1194" s="150"/>
      <c r="AU1194" s="150"/>
      <c r="AV1194" s="150"/>
      <c r="AW1194" s="150"/>
      <c r="AX1194" s="150"/>
      <c r="AY1194" s="150"/>
      <c r="AZ1194" s="150"/>
      <c r="BA1194" s="150"/>
      <c r="BB1194" s="150"/>
      <c r="BC1194" s="150"/>
      <c r="BD1194" s="150"/>
      <c r="BE1194" s="150"/>
      <c r="BF1194" s="150"/>
      <c r="BG1194" s="150"/>
      <c r="BH1194" s="150"/>
    </row>
    <row r="1195" spans="1:60" outlineLevel="3" x14ac:dyDescent="0.2">
      <c r="A1195" s="157"/>
      <c r="B1195" s="158"/>
      <c r="C1195" s="191" t="s">
        <v>1831</v>
      </c>
      <c r="D1195" s="163"/>
      <c r="E1195" s="164">
        <v>62.787999999999997</v>
      </c>
      <c r="F1195" s="161"/>
      <c r="G1195" s="161"/>
      <c r="H1195" s="161"/>
      <c r="I1195" s="161"/>
      <c r="J1195" s="161"/>
      <c r="K1195" s="161"/>
      <c r="L1195" s="161"/>
      <c r="M1195" s="161"/>
      <c r="N1195" s="160"/>
      <c r="O1195" s="160"/>
      <c r="P1195" s="160"/>
      <c r="Q1195" s="160"/>
      <c r="R1195" s="161"/>
      <c r="S1195" s="161"/>
      <c r="T1195" s="161"/>
      <c r="U1195" s="161"/>
      <c r="V1195" s="161"/>
      <c r="W1195" s="161"/>
      <c r="X1195" s="161"/>
      <c r="Y1195" s="161"/>
      <c r="Z1195" s="150"/>
      <c r="AA1195" s="150"/>
      <c r="AB1195" s="150"/>
      <c r="AC1195" s="150"/>
      <c r="AD1195" s="150"/>
      <c r="AE1195" s="150"/>
      <c r="AF1195" s="150"/>
      <c r="AG1195" s="150" t="s">
        <v>161</v>
      </c>
      <c r="AH1195" s="150">
        <v>0</v>
      </c>
      <c r="AI1195" s="150"/>
      <c r="AJ1195" s="150"/>
      <c r="AK1195" s="150"/>
      <c r="AL1195" s="150"/>
      <c r="AM1195" s="150"/>
      <c r="AN1195" s="150"/>
      <c r="AO1195" s="150"/>
      <c r="AP1195" s="150"/>
      <c r="AQ1195" s="150"/>
      <c r="AR1195" s="150"/>
      <c r="AS1195" s="150"/>
      <c r="AT1195" s="150"/>
      <c r="AU1195" s="150"/>
      <c r="AV1195" s="150"/>
      <c r="AW1195" s="150"/>
      <c r="AX1195" s="150"/>
      <c r="AY1195" s="150"/>
      <c r="AZ1195" s="150"/>
      <c r="BA1195" s="150"/>
      <c r="BB1195" s="150"/>
      <c r="BC1195" s="150"/>
      <c r="BD1195" s="150"/>
      <c r="BE1195" s="150"/>
      <c r="BF1195" s="150"/>
      <c r="BG1195" s="150"/>
      <c r="BH1195" s="150"/>
    </row>
    <row r="1196" spans="1:60" outlineLevel="3" x14ac:dyDescent="0.2">
      <c r="A1196" s="157"/>
      <c r="B1196" s="158"/>
      <c r="C1196" s="191" t="s">
        <v>1832</v>
      </c>
      <c r="D1196" s="163"/>
      <c r="E1196" s="164">
        <v>65.671999999999997</v>
      </c>
      <c r="F1196" s="161"/>
      <c r="G1196" s="161"/>
      <c r="H1196" s="161"/>
      <c r="I1196" s="161"/>
      <c r="J1196" s="161"/>
      <c r="K1196" s="161"/>
      <c r="L1196" s="161"/>
      <c r="M1196" s="161"/>
      <c r="N1196" s="160"/>
      <c r="O1196" s="160"/>
      <c r="P1196" s="160"/>
      <c r="Q1196" s="160"/>
      <c r="R1196" s="161"/>
      <c r="S1196" s="161"/>
      <c r="T1196" s="161"/>
      <c r="U1196" s="161"/>
      <c r="V1196" s="161"/>
      <c r="W1196" s="161"/>
      <c r="X1196" s="161"/>
      <c r="Y1196" s="161"/>
      <c r="Z1196" s="150"/>
      <c r="AA1196" s="150"/>
      <c r="AB1196" s="150"/>
      <c r="AC1196" s="150"/>
      <c r="AD1196" s="150"/>
      <c r="AE1196" s="150"/>
      <c r="AF1196" s="150"/>
      <c r="AG1196" s="150" t="s">
        <v>161</v>
      </c>
      <c r="AH1196" s="150">
        <v>0</v>
      </c>
      <c r="AI1196" s="150"/>
      <c r="AJ1196" s="150"/>
      <c r="AK1196" s="150"/>
      <c r="AL1196" s="150"/>
      <c r="AM1196" s="150"/>
      <c r="AN1196" s="150"/>
      <c r="AO1196" s="150"/>
      <c r="AP1196" s="150"/>
      <c r="AQ1196" s="150"/>
      <c r="AR1196" s="150"/>
      <c r="AS1196" s="150"/>
      <c r="AT1196" s="150"/>
      <c r="AU1196" s="150"/>
      <c r="AV1196" s="150"/>
      <c r="AW1196" s="150"/>
      <c r="AX1196" s="150"/>
      <c r="AY1196" s="150"/>
      <c r="AZ1196" s="150"/>
      <c r="BA1196" s="150"/>
      <c r="BB1196" s="150"/>
      <c r="BC1196" s="150"/>
      <c r="BD1196" s="150"/>
      <c r="BE1196" s="150"/>
      <c r="BF1196" s="150"/>
      <c r="BG1196" s="150"/>
      <c r="BH1196" s="150"/>
    </row>
    <row r="1197" spans="1:60" outlineLevel="3" x14ac:dyDescent="0.2">
      <c r="A1197" s="157"/>
      <c r="B1197" s="158"/>
      <c r="C1197" s="191" t="s">
        <v>1833</v>
      </c>
      <c r="D1197" s="163"/>
      <c r="E1197" s="164">
        <v>62.595999999999997</v>
      </c>
      <c r="F1197" s="161"/>
      <c r="G1197" s="161"/>
      <c r="H1197" s="161"/>
      <c r="I1197" s="161"/>
      <c r="J1197" s="161"/>
      <c r="K1197" s="161"/>
      <c r="L1197" s="161"/>
      <c r="M1197" s="161"/>
      <c r="N1197" s="160"/>
      <c r="O1197" s="160"/>
      <c r="P1197" s="160"/>
      <c r="Q1197" s="160"/>
      <c r="R1197" s="161"/>
      <c r="S1197" s="161"/>
      <c r="T1197" s="161"/>
      <c r="U1197" s="161"/>
      <c r="V1197" s="161"/>
      <c r="W1197" s="161"/>
      <c r="X1197" s="161"/>
      <c r="Y1197" s="161"/>
      <c r="Z1197" s="150"/>
      <c r="AA1197" s="150"/>
      <c r="AB1197" s="150"/>
      <c r="AC1197" s="150"/>
      <c r="AD1197" s="150"/>
      <c r="AE1197" s="150"/>
      <c r="AF1197" s="150"/>
      <c r="AG1197" s="150" t="s">
        <v>161</v>
      </c>
      <c r="AH1197" s="150">
        <v>0</v>
      </c>
      <c r="AI1197" s="150"/>
      <c r="AJ1197" s="150"/>
      <c r="AK1197" s="150"/>
      <c r="AL1197" s="150"/>
      <c r="AM1197" s="150"/>
      <c r="AN1197" s="150"/>
      <c r="AO1197" s="150"/>
      <c r="AP1197" s="150"/>
      <c r="AQ1197" s="150"/>
      <c r="AR1197" s="150"/>
      <c r="AS1197" s="150"/>
      <c r="AT1197" s="150"/>
      <c r="AU1197" s="150"/>
      <c r="AV1197" s="150"/>
      <c r="AW1197" s="150"/>
      <c r="AX1197" s="150"/>
      <c r="AY1197" s="150"/>
      <c r="AZ1197" s="150"/>
      <c r="BA1197" s="150"/>
      <c r="BB1197" s="150"/>
      <c r="BC1197" s="150"/>
      <c r="BD1197" s="150"/>
      <c r="BE1197" s="150"/>
      <c r="BF1197" s="150"/>
      <c r="BG1197" s="150"/>
      <c r="BH1197" s="150"/>
    </row>
    <row r="1198" spans="1:60" outlineLevel="3" x14ac:dyDescent="0.2">
      <c r="A1198" s="157"/>
      <c r="B1198" s="158"/>
      <c r="C1198" s="191" t="s">
        <v>1834</v>
      </c>
      <c r="D1198" s="163"/>
      <c r="E1198" s="164">
        <v>65.671999999999997</v>
      </c>
      <c r="F1198" s="161"/>
      <c r="G1198" s="161"/>
      <c r="H1198" s="161"/>
      <c r="I1198" s="161"/>
      <c r="J1198" s="161"/>
      <c r="K1198" s="161"/>
      <c r="L1198" s="161"/>
      <c r="M1198" s="161"/>
      <c r="N1198" s="160"/>
      <c r="O1198" s="160"/>
      <c r="P1198" s="160"/>
      <c r="Q1198" s="160"/>
      <c r="R1198" s="161"/>
      <c r="S1198" s="161"/>
      <c r="T1198" s="161"/>
      <c r="U1198" s="161"/>
      <c r="V1198" s="161"/>
      <c r="W1198" s="161"/>
      <c r="X1198" s="161"/>
      <c r="Y1198" s="161"/>
      <c r="Z1198" s="150"/>
      <c r="AA1198" s="150"/>
      <c r="AB1198" s="150"/>
      <c r="AC1198" s="150"/>
      <c r="AD1198" s="150"/>
      <c r="AE1198" s="150"/>
      <c r="AF1198" s="150"/>
      <c r="AG1198" s="150" t="s">
        <v>161</v>
      </c>
      <c r="AH1198" s="150">
        <v>0</v>
      </c>
      <c r="AI1198" s="150"/>
      <c r="AJ1198" s="150"/>
      <c r="AK1198" s="150"/>
      <c r="AL1198" s="150"/>
      <c r="AM1198" s="150"/>
      <c r="AN1198" s="150"/>
      <c r="AO1198" s="150"/>
      <c r="AP1198" s="150"/>
      <c r="AQ1198" s="150"/>
      <c r="AR1198" s="150"/>
      <c r="AS1198" s="150"/>
      <c r="AT1198" s="150"/>
      <c r="AU1198" s="150"/>
      <c r="AV1198" s="150"/>
      <c r="AW1198" s="150"/>
      <c r="AX1198" s="150"/>
      <c r="AY1198" s="150"/>
      <c r="AZ1198" s="150"/>
      <c r="BA1198" s="150"/>
      <c r="BB1198" s="150"/>
      <c r="BC1198" s="150"/>
      <c r="BD1198" s="150"/>
      <c r="BE1198" s="150"/>
      <c r="BF1198" s="150"/>
      <c r="BG1198" s="150"/>
      <c r="BH1198" s="150"/>
    </row>
    <row r="1199" spans="1:60" outlineLevel="3" x14ac:dyDescent="0.2">
      <c r="A1199" s="157"/>
      <c r="B1199" s="158"/>
      <c r="C1199" s="191" t="s">
        <v>1835</v>
      </c>
      <c r="D1199" s="163"/>
      <c r="E1199" s="164">
        <v>15.24</v>
      </c>
      <c r="F1199" s="161"/>
      <c r="G1199" s="161"/>
      <c r="H1199" s="161"/>
      <c r="I1199" s="161"/>
      <c r="J1199" s="161"/>
      <c r="K1199" s="161"/>
      <c r="L1199" s="161"/>
      <c r="M1199" s="161"/>
      <c r="N1199" s="160"/>
      <c r="O1199" s="160"/>
      <c r="P1199" s="160"/>
      <c r="Q1199" s="160"/>
      <c r="R1199" s="161"/>
      <c r="S1199" s="161"/>
      <c r="T1199" s="161"/>
      <c r="U1199" s="161"/>
      <c r="V1199" s="161"/>
      <c r="W1199" s="161"/>
      <c r="X1199" s="161"/>
      <c r="Y1199" s="161"/>
      <c r="Z1199" s="150"/>
      <c r="AA1199" s="150"/>
      <c r="AB1199" s="150"/>
      <c r="AC1199" s="150"/>
      <c r="AD1199" s="150"/>
      <c r="AE1199" s="150"/>
      <c r="AF1199" s="150"/>
      <c r="AG1199" s="150" t="s">
        <v>161</v>
      </c>
      <c r="AH1199" s="150">
        <v>0</v>
      </c>
      <c r="AI1199" s="150"/>
      <c r="AJ1199" s="150"/>
      <c r="AK1199" s="150"/>
      <c r="AL1199" s="150"/>
      <c r="AM1199" s="150"/>
      <c r="AN1199" s="150"/>
      <c r="AO1199" s="150"/>
      <c r="AP1199" s="150"/>
      <c r="AQ1199" s="150"/>
      <c r="AR1199" s="150"/>
      <c r="AS1199" s="150"/>
      <c r="AT1199" s="150"/>
      <c r="AU1199" s="150"/>
      <c r="AV1199" s="150"/>
      <c r="AW1199" s="150"/>
      <c r="AX1199" s="150"/>
      <c r="AY1199" s="150"/>
      <c r="AZ1199" s="150"/>
      <c r="BA1199" s="150"/>
      <c r="BB1199" s="150"/>
      <c r="BC1199" s="150"/>
      <c r="BD1199" s="150"/>
      <c r="BE1199" s="150"/>
      <c r="BF1199" s="150"/>
      <c r="BG1199" s="150"/>
      <c r="BH1199" s="150"/>
    </row>
    <row r="1200" spans="1:60" outlineLevel="3" x14ac:dyDescent="0.2">
      <c r="A1200" s="157"/>
      <c r="B1200" s="158"/>
      <c r="C1200" s="191" t="s">
        <v>1836</v>
      </c>
      <c r="D1200" s="163"/>
      <c r="E1200" s="164">
        <v>37.088000000000001</v>
      </c>
      <c r="F1200" s="161"/>
      <c r="G1200" s="161"/>
      <c r="H1200" s="161"/>
      <c r="I1200" s="161"/>
      <c r="J1200" s="161"/>
      <c r="K1200" s="161"/>
      <c r="L1200" s="161"/>
      <c r="M1200" s="161"/>
      <c r="N1200" s="160"/>
      <c r="O1200" s="160"/>
      <c r="P1200" s="160"/>
      <c r="Q1200" s="160"/>
      <c r="R1200" s="161"/>
      <c r="S1200" s="161"/>
      <c r="T1200" s="161"/>
      <c r="U1200" s="161"/>
      <c r="V1200" s="161"/>
      <c r="W1200" s="161"/>
      <c r="X1200" s="161"/>
      <c r="Y1200" s="161"/>
      <c r="Z1200" s="150"/>
      <c r="AA1200" s="150"/>
      <c r="AB1200" s="150"/>
      <c r="AC1200" s="150"/>
      <c r="AD1200" s="150"/>
      <c r="AE1200" s="150"/>
      <c r="AF1200" s="150"/>
      <c r="AG1200" s="150" t="s">
        <v>161</v>
      </c>
      <c r="AH1200" s="150">
        <v>0</v>
      </c>
      <c r="AI1200" s="150"/>
      <c r="AJ1200" s="150"/>
      <c r="AK1200" s="150"/>
      <c r="AL1200" s="150"/>
      <c r="AM1200" s="150"/>
      <c r="AN1200" s="150"/>
      <c r="AO1200" s="150"/>
      <c r="AP1200" s="150"/>
      <c r="AQ1200" s="150"/>
      <c r="AR1200" s="150"/>
      <c r="AS1200" s="150"/>
      <c r="AT1200" s="150"/>
      <c r="AU1200" s="150"/>
      <c r="AV1200" s="150"/>
      <c r="AW1200" s="150"/>
      <c r="AX1200" s="150"/>
      <c r="AY1200" s="150"/>
      <c r="AZ1200" s="150"/>
      <c r="BA1200" s="150"/>
      <c r="BB1200" s="150"/>
      <c r="BC1200" s="150"/>
      <c r="BD1200" s="150"/>
      <c r="BE1200" s="150"/>
      <c r="BF1200" s="150"/>
      <c r="BG1200" s="150"/>
      <c r="BH1200" s="150"/>
    </row>
    <row r="1201" spans="1:60" x14ac:dyDescent="0.2">
      <c r="A1201" s="166" t="s">
        <v>148</v>
      </c>
      <c r="B1201" s="167" t="s">
        <v>116</v>
      </c>
      <c r="C1201" s="189" t="s">
        <v>117</v>
      </c>
      <c r="D1201" s="168"/>
      <c r="E1201" s="169"/>
      <c r="F1201" s="170"/>
      <c r="G1201" s="170">
        <f>SUMIF(AG1202:AG1205,"&lt;&gt;NOR",G1202:G1205)</f>
        <v>0</v>
      </c>
      <c r="H1201" s="170"/>
      <c r="I1201" s="170">
        <f>SUM(I1202:I1205)</f>
        <v>0</v>
      </c>
      <c r="J1201" s="170"/>
      <c r="K1201" s="170">
        <f>SUM(K1202:K1205)</f>
        <v>0</v>
      </c>
      <c r="L1201" s="170"/>
      <c r="M1201" s="170">
        <f>SUM(M1202:M1205)</f>
        <v>0</v>
      </c>
      <c r="N1201" s="169"/>
      <c r="O1201" s="169">
        <f>SUM(O1202:O1205)</f>
        <v>0</v>
      </c>
      <c r="P1201" s="169"/>
      <c r="Q1201" s="169">
        <f>SUM(Q1202:Q1205)</f>
        <v>0</v>
      </c>
      <c r="R1201" s="170"/>
      <c r="S1201" s="170"/>
      <c r="T1201" s="171"/>
      <c r="U1201" s="165"/>
      <c r="V1201" s="165">
        <f>SUM(V1202:V1205)</f>
        <v>186.85</v>
      </c>
      <c r="W1201" s="165"/>
      <c r="X1201" s="165"/>
      <c r="Y1201" s="165"/>
      <c r="AG1201" t="s">
        <v>149</v>
      </c>
    </row>
    <row r="1202" spans="1:60" outlineLevel="1" x14ac:dyDescent="0.2">
      <c r="A1202" s="173">
        <v>542</v>
      </c>
      <c r="B1202" s="174" t="s">
        <v>1837</v>
      </c>
      <c r="C1202" s="190" t="s">
        <v>1838</v>
      </c>
      <c r="D1202" s="175" t="s">
        <v>243</v>
      </c>
      <c r="E1202" s="176">
        <v>381.33332000000001</v>
      </c>
      <c r="F1202" s="177"/>
      <c r="G1202" s="178">
        <f>ROUND(E1202*F1202,2)</f>
        <v>0</v>
      </c>
      <c r="H1202" s="177"/>
      <c r="I1202" s="178">
        <f>ROUND(E1202*H1202,2)</f>
        <v>0</v>
      </c>
      <c r="J1202" s="177"/>
      <c r="K1202" s="178">
        <f>ROUND(E1202*J1202,2)</f>
        <v>0</v>
      </c>
      <c r="L1202" s="178">
        <v>21</v>
      </c>
      <c r="M1202" s="178">
        <f>G1202*(1+L1202/100)</f>
        <v>0</v>
      </c>
      <c r="N1202" s="176">
        <v>0</v>
      </c>
      <c r="O1202" s="176">
        <f>ROUND(E1202*N1202,2)</f>
        <v>0</v>
      </c>
      <c r="P1202" s="176">
        <v>0</v>
      </c>
      <c r="Q1202" s="176">
        <f>ROUND(E1202*P1202,2)</f>
        <v>0</v>
      </c>
      <c r="R1202" s="178" t="s">
        <v>850</v>
      </c>
      <c r="S1202" s="178" t="s">
        <v>154</v>
      </c>
      <c r="T1202" s="179" t="s">
        <v>154</v>
      </c>
      <c r="U1202" s="161">
        <v>0.49</v>
      </c>
      <c r="V1202" s="161">
        <f>ROUND(E1202*U1202,2)</f>
        <v>186.85</v>
      </c>
      <c r="W1202" s="161"/>
      <c r="X1202" s="161" t="s">
        <v>1839</v>
      </c>
      <c r="Y1202" s="161" t="s">
        <v>156</v>
      </c>
      <c r="Z1202" s="150"/>
      <c r="AA1202" s="150"/>
      <c r="AB1202" s="150"/>
      <c r="AC1202" s="150"/>
      <c r="AD1202" s="150"/>
      <c r="AE1202" s="150"/>
      <c r="AF1202" s="150"/>
      <c r="AG1202" s="150" t="s">
        <v>1840</v>
      </c>
      <c r="AH1202" s="150"/>
      <c r="AI1202" s="150"/>
      <c r="AJ1202" s="150"/>
      <c r="AK1202" s="150"/>
      <c r="AL1202" s="150"/>
      <c r="AM1202" s="150"/>
      <c r="AN1202" s="150"/>
      <c r="AO1202" s="150"/>
      <c r="AP1202" s="150"/>
      <c r="AQ1202" s="150"/>
      <c r="AR1202" s="150"/>
      <c r="AS1202" s="150"/>
      <c r="AT1202" s="150"/>
      <c r="AU1202" s="150"/>
      <c r="AV1202" s="150"/>
      <c r="AW1202" s="150"/>
      <c r="AX1202" s="150"/>
      <c r="AY1202" s="150"/>
      <c r="AZ1202" s="150"/>
      <c r="BA1202" s="150"/>
      <c r="BB1202" s="150"/>
      <c r="BC1202" s="150"/>
      <c r="BD1202" s="150"/>
      <c r="BE1202" s="150"/>
      <c r="BF1202" s="150"/>
      <c r="BG1202" s="150"/>
      <c r="BH1202" s="150"/>
    </row>
    <row r="1203" spans="1:60" outlineLevel="2" x14ac:dyDescent="0.2">
      <c r="A1203" s="157"/>
      <c r="B1203" s="158"/>
      <c r="C1203" s="197" t="s">
        <v>1841</v>
      </c>
      <c r="D1203" s="198"/>
      <c r="E1203" s="198"/>
      <c r="F1203" s="198"/>
      <c r="G1203" s="198"/>
      <c r="H1203" s="161"/>
      <c r="I1203" s="161"/>
      <c r="J1203" s="161"/>
      <c r="K1203" s="161"/>
      <c r="L1203" s="161"/>
      <c r="M1203" s="161"/>
      <c r="N1203" s="160"/>
      <c r="O1203" s="160"/>
      <c r="P1203" s="160"/>
      <c r="Q1203" s="160"/>
      <c r="R1203" s="161"/>
      <c r="S1203" s="161"/>
      <c r="T1203" s="161"/>
      <c r="U1203" s="161"/>
      <c r="V1203" s="161"/>
      <c r="W1203" s="161"/>
      <c r="X1203" s="161"/>
      <c r="Y1203" s="161"/>
      <c r="Z1203" s="150"/>
      <c r="AA1203" s="150"/>
      <c r="AB1203" s="150"/>
      <c r="AC1203" s="150"/>
      <c r="AD1203" s="150"/>
      <c r="AE1203" s="150"/>
      <c r="AF1203" s="150"/>
      <c r="AG1203" s="150" t="s">
        <v>223</v>
      </c>
      <c r="AH1203" s="150"/>
      <c r="AI1203" s="150"/>
      <c r="AJ1203" s="150"/>
      <c r="AK1203" s="150"/>
      <c r="AL1203" s="150"/>
      <c r="AM1203" s="150"/>
      <c r="AN1203" s="150"/>
      <c r="AO1203" s="150"/>
      <c r="AP1203" s="150"/>
      <c r="AQ1203" s="150"/>
      <c r="AR1203" s="150"/>
      <c r="AS1203" s="150"/>
      <c r="AT1203" s="150"/>
      <c r="AU1203" s="150"/>
      <c r="AV1203" s="150"/>
      <c r="AW1203" s="150"/>
      <c r="AX1203" s="150"/>
      <c r="AY1203" s="150"/>
      <c r="AZ1203" s="150"/>
      <c r="BA1203" s="150"/>
      <c r="BB1203" s="150"/>
      <c r="BC1203" s="150"/>
      <c r="BD1203" s="150"/>
      <c r="BE1203" s="150"/>
      <c r="BF1203" s="150"/>
      <c r="BG1203" s="150"/>
      <c r="BH1203" s="150"/>
    </row>
    <row r="1204" spans="1:60" outlineLevel="1" x14ac:dyDescent="0.2">
      <c r="A1204" s="181">
        <v>543</v>
      </c>
      <c r="B1204" s="182" t="s">
        <v>1842</v>
      </c>
      <c r="C1204" s="192" t="s">
        <v>1843</v>
      </c>
      <c r="D1204" s="183" t="s">
        <v>243</v>
      </c>
      <c r="E1204" s="184">
        <v>7245.3331699999999</v>
      </c>
      <c r="F1204" s="185"/>
      <c r="G1204" s="186">
        <f>ROUND(E1204*F1204,2)</f>
        <v>0</v>
      </c>
      <c r="H1204" s="185"/>
      <c r="I1204" s="186">
        <f>ROUND(E1204*H1204,2)</f>
        <v>0</v>
      </c>
      <c r="J1204" s="185"/>
      <c r="K1204" s="186">
        <f>ROUND(E1204*J1204,2)</f>
        <v>0</v>
      </c>
      <c r="L1204" s="186">
        <v>21</v>
      </c>
      <c r="M1204" s="186">
        <f>G1204*(1+L1204/100)</f>
        <v>0</v>
      </c>
      <c r="N1204" s="184">
        <v>0</v>
      </c>
      <c r="O1204" s="184">
        <f>ROUND(E1204*N1204,2)</f>
        <v>0</v>
      </c>
      <c r="P1204" s="184">
        <v>0</v>
      </c>
      <c r="Q1204" s="184">
        <f>ROUND(E1204*P1204,2)</f>
        <v>0</v>
      </c>
      <c r="R1204" s="186" t="s">
        <v>850</v>
      </c>
      <c r="S1204" s="186" t="s">
        <v>154</v>
      </c>
      <c r="T1204" s="187" t="s">
        <v>154</v>
      </c>
      <c r="U1204" s="161">
        <v>0</v>
      </c>
      <c r="V1204" s="161">
        <f>ROUND(E1204*U1204,2)</f>
        <v>0</v>
      </c>
      <c r="W1204" s="161"/>
      <c r="X1204" s="161" t="s">
        <v>1839</v>
      </c>
      <c r="Y1204" s="161" t="s">
        <v>156</v>
      </c>
      <c r="Z1204" s="150"/>
      <c r="AA1204" s="150"/>
      <c r="AB1204" s="150"/>
      <c r="AC1204" s="150"/>
      <c r="AD1204" s="150"/>
      <c r="AE1204" s="150"/>
      <c r="AF1204" s="150"/>
      <c r="AG1204" s="150" t="s">
        <v>1840</v>
      </c>
      <c r="AH1204" s="150"/>
      <c r="AI1204" s="150"/>
      <c r="AJ1204" s="150"/>
      <c r="AK1204" s="150"/>
      <c r="AL1204" s="150"/>
      <c r="AM1204" s="150"/>
      <c r="AN1204" s="150"/>
      <c r="AO1204" s="150"/>
      <c r="AP1204" s="150"/>
      <c r="AQ1204" s="150"/>
      <c r="AR1204" s="150"/>
      <c r="AS1204" s="150"/>
      <c r="AT1204" s="150"/>
      <c r="AU1204" s="150"/>
      <c r="AV1204" s="150"/>
      <c r="AW1204" s="150"/>
      <c r="AX1204" s="150"/>
      <c r="AY1204" s="150"/>
      <c r="AZ1204" s="150"/>
      <c r="BA1204" s="150"/>
      <c r="BB1204" s="150"/>
      <c r="BC1204" s="150"/>
      <c r="BD1204" s="150"/>
      <c r="BE1204" s="150"/>
      <c r="BF1204" s="150"/>
      <c r="BG1204" s="150"/>
      <c r="BH1204" s="150"/>
    </row>
    <row r="1205" spans="1:60" ht="22.5" outlineLevel="1" x14ac:dyDescent="0.2">
      <c r="A1205" s="173">
        <v>544</v>
      </c>
      <c r="B1205" s="174" t="s">
        <v>1844</v>
      </c>
      <c r="C1205" s="190" t="s">
        <v>1845</v>
      </c>
      <c r="D1205" s="175" t="s">
        <v>243</v>
      </c>
      <c r="E1205" s="176">
        <v>381.33332000000001</v>
      </c>
      <c r="F1205" s="177"/>
      <c r="G1205" s="178">
        <f>ROUND(E1205*F1205,2)</f>
        <v>0</v>
      </c>
      <c r="H1205" s="177"/>
      <c r="I1205" s="178">
        <f>ROUND(E1205*H1205,2)</f>
        <v>0</v>
      </c>
      <c r="J1205" s="177"/>
      <c r="K1205" s="178">
        <f>ROUND(E1205*J1205,2)</f>
        <v>0</v>
      </c>
      <c r="L1205" s="178">
        <v>21</v>
      </c>
      <c r="M1205" s="178">
        <f>G1205*(1+L1205/100)</f>
        <v>0</v>
      </c>
      <c r="N1205" s="176">
        <v>0</v>
      </c>
      <c r="O1205" s="176">
        <f>ROUND(E1205*N1205,2)</f>
        <v>0</v>
      </c>
      <c r="P1205" s="176">
        <v>0</v>
      </c>
      <c r="Q1205" s="176">
        <f>ROUND(E1205*P1205,2)</f>
        <v>0</v>
      </c>
      <c r="R1205" s="178" t="s">
        <v>850</v>
      </c>
      <c r="S1205" s="178" t="s">
        <v>154</v>
      </c>
      <c r="T1205" s="179" t="s">
        <v>154</v>
      </c>
      <c r="U1205" s="161">
        <v>0</v>
      </c>
      <c r="V1205" s="161">
        <f>ROUND(E1205*U1205,2)</f>
        <v>0</v>
      </c>
      <c r="W1205" s="161"/>
      <c r="X1205" s="161" t="s">
        <v>1839</v>
      </c>
      <c r="Y1205" s="161" t="s">
        <v>156</v>
      </c>
      <c r="Z1205" s="150"/>
      <c r="AA1205" s="150"/>
      <c r="AB1205" s="150"/>
      <c r="AC1205" s="150"/>
      <c r="AD1205" s="150"/>
      <c r="AE1205" s="150"/>
      <c r="AF1205" s="150"/>
      <c r="AG1205" s="150" t="s">
        <v>1840</v>
      </c>
      <c r="AH1205" s="150"/>
      <c r="AI1205" s="150"/>
      <c r="AJ1205" s="150"/>
      <c r="AK1205" s="150"/>
      <c r="AL1205" s="150"/>
      <c r="AM1205" s="150"/>
      <c r="AN1205" s="150"/>
      <c r="AO1205" s="150"/>
      <c r="AP1205" s="150"/>
      <c r="AQ1205" s="150"/>
      <c r="AR1205" s="150"/>
      <c r="AS1205" s="150"/>
      <c r="AT1205" s="150"/>
      <c r="AU1205" s="150"/>
      <c r="AV1205" s="150"/>
      <c r="AW1205" s="150"/>
      <c r="AX1205" s="150"/>
      <c r="AY1205" s="150"/>
      <c r="AZ1205" s="150"/>
      <c r="BA1205" s="150"/>
      <c r="BB1205" s="150"/>
      <c r="BC1205" s="150"/>
      <c r="BD1205" s="150"/>
      <c r="BE1205" s="150"/>
      <c r="BF1205" s="150"/>
      <c r="BG1205" s="150"/>
      <c r="BH1205" s="150"/>
    </row>
    <row r="1206" spans="1:60" x14ac:dyDescent="0.2">
      <c r="A1206" s="3"/>
      <c r="B1206" s="4"/>
      <c r="C1206" s="194"/>
      <c r="D1206" s="6"/>
      <c r="E1206" s="3"/>
      <c r="F1206" s="3"/>
      <c r="G1206" s="3"/>
      <c r="H1206" s="3"/>
      <c r="I1206" s="3"/>
      <c r="J1206" s="3"/>
      <c r="K1206" s="3"/>
      <c r="L1206" s="3"/>
      <c r="M1206" s="3"/>
      <c r="N1206" s="3"/>
      <c r="O1206" s="3"/>
      <c r="P1206" s="3"/>
      <c r="Q1206" s="3"/>
      <c r="R1206" s="3"/>
      <c r="S1206" s="3"/>
      <c r="T1206" s="3"/>
      <c r="U1206" s="3"/>
      <c r="V1206" s="3"/>
      <c r="W1206" s="3"/>
      <c r="X1206" s="3"/>
      <c r="Y1206" s="3"/>
      <c r="AE1206">
        <v>12</v>
      </c>
      <c r="AF1206">
        <v>21</v>
      </c>
      <c r="AG1206" t="s">
        <v>134</v>
      </c>
    </row>
    <row r="1207" spans="1:60" x14ac:dyDescent="0.2">
      <c r="A1207" s="153"/>
      <c r="B1207" s="154" t="s">
        <v>29</v>
      </c>
      <c r="C1207" s="195"/>
      <c r="D1207" s="155"/>
      <c r="E1207" s="156"/>
      <c r="F1207" s="156"/>
      <c r="G1207" s="172">
        <f>G8+G52+G99+G283+G413+G420+G584+G614+G617+G638+G689+G737+G743+G765+G998+G1092+G1115+G1130+G1135+G1174+G1177+G1201</f>
        <v>0</v>
      </c>
      <c r="H1207" s="3"/>
      <c r="I1207" s="3"/>
      <c r="J1207" s="3"/>
      <c r="K1207" s="3"/>
      <c r="L1207" s="3"/>
      <c r="M1207" s="3"/>
      <c r="N1207" s="3"/>
      <c r="O1207" s="3"/>
      <c r="P1207" s="3"/>
      <c r="Q1207" s="3"/>
      <c r="R1207" s="3"/>
      <c r="S1207" s="3"/>
      <c r="T1207" s="3"/>
      <c r="U1207" s="3"/>
      <c r="V1207" s="3"/>
      <c r="W1207" s="3"/>
      <c r="X1207" s="3"/>
      <c r="Y1207" s="3"/>
      <c r="AE1207">
        <f>SUMIF(L7:L1205,AE1206,G7:G1205)</f>
        <v>0</v>
      </c>
      <c r="AF1207">
        <f>SUMIF(L7:L1205,AF1206,G7:G1205)</f>
        <v>0</v>
      </c>
      <c r="AG1207" t="s">
        <v>1846</v>
      </c>
    </row>
    <row r="1208" spans="1:60" x14ac:dyDescent="0.2">
      <c r="C1208" s="196"/>
      <c r="D1208" s="10"/>
      <c r="AG1208" t="s">
        <v>1847</v>
      </c>
    </row>
    <row r="1209" spans="1:60" x14ac:dyDescent="0.2">
      <c r="D1209" s="10"/>
    </row>
    <row r="1210" spans="1:60" x14ac:dyDescent="0.2">
      <c r="D1210" s="10"/>
    </row>
    <row r="1211" spans="1:60" x14ac:dyDescent="0.2">
      <c r="D1211" s="10"/>
    </row>
    <row r="1212" spans="1:60" x14ac:dyDescent="0.2">
      <c r="D1212" s="10"/>
    </row>
    <row r="1213" spans="1:60" x14ac:dyDescent="0.2">
      <c r="D1213" s="10"/>
    </row>
    <row r="1214" spans="1:60" x14ac:dyDescent="0.2">
      <c r="D1214" s="10"/>
    </row>
    <row r="1215" spans="1:60" x14ac:dyDescent="0.2">
      <c r="D1215" s="10"/>
    </row>
    <row r="1216" spans="1:60"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sfAU0ERtZVq6c0kKva9VUtMV/JrxvWG4alQDOhUUcu219xP6y2vNoV9pLR1h4mWukHXwPckYODWOXyE7qYX2Q==" saltValue="MWdQM1ugk5JqIBBA4qiK7w==" spinCount="100000" sheet="1" formatRows="0"/>
  <mergeCells count="96">
    <mergeCell ref="C49:G49"/>
    <mergeCell ref="A1:G1"/>
    <mergeCell ref="C2:G2"/>
    <mergeCell ref="C3:G3"/>
    <mergeCell ref="C4:G4"/>
    <mergeCell ref="C10:G10"/>
    <mergeCell ref="C13:G13"/>
    <mergeCell ref="C19:G19"/>
    <mergeCell ref="C29:G29"/>
    <mergeCell ref="C31:G31"/>
    <mergeCell ref="C38:G38"/>
    <mergeCell ref="C48:G48"/>
    <mergeCell ref="C95:G95"/>
    <mergeCell ref="C51:G51"/>
    <mergeCell ref="C54:G54"/>
    <mergeCell ref="C59:G59"/>
    <mergeCell ref="C63:G63"/>
    <mergeCell ref="C65:G65"/>
    <mergeCell ref="C68:G68"/>
    <mergeCell ref="C76:G76"/>
    <mergeCell ref="C83:G83"/>
    <mergeCell ref="C84:G84"/>
    <mergeCell ref="C88:G88"/>
    <mergeCell ref="C89:G89"/>
    <mergeCell ref="C221:G221"/>
    <mergeCell ref="C98:G98"/>
    <mergeCell ref="C101:G101"/>
    <mergeCell ref="C104:G104"/>
    <mergeCell ref="C138:G138"/>
    <mergeCell ref="C148:G148"/>
    <mergeCell ref="C155:G155"/>
    <mergeCell ref="C160:G160"/>
    <mergeCell ref="C162:G162"/>
    <mergeCell ref="C205:G205"/>
    <mergeCell ref="C208:G208"/>
    <mergeCell ref="C215:G215"/>
    <mergeCell ref="C341:G341"/>
    <mergeCell ref="C223:G223"/>
    <mergeCell ref="C233:G233"/>
    <mergeCell ref="C239:G239"/>
    <mergeCell ref="C262:G262"/>
    <mergeCell ref="C293:G293"/>
    <mergeCell ref="C302:G302"/>
    <mergeCell ref="C304:G304"/>
    <mergeCell ref="C306:G306"/>
    <mergeCell ref="C308:G308"/>
    <mergeCell ref="C311:G311"/>
    <mergeCell ref="C329:G329"/>
    <mergeCell ref="C440:G440"/>
    <mergeCell ref="C374:G374"/>
    <mergeCell ref="C377:G377"/>
    <mergeCell ref="C383:G383"/>
    <mergeCell ref="C384:G384"/>
    <mergeCell ref="C391:G391"/>
    <mergeCell ref="C415:G415"/>
    <mergeCell ref="C417:G417"/>
    <mergeCell ref="C422:G422"/>
    <mergeCell ref="C425:G425"/>
    <mergeCell ref="C428:G428"/>
    <mergeCell ref="C437:G437"/>
    <mergeCell ref="C587:G587"/>
    <mergeCell ref="C513:G513"/>
    <mergeCell ref="C514:G514"/>
    <mergeCell ref="C517:G517"/>
    <mergeCell ref="C520:G520"/>
    <mergeCell ref="C524:G524"/>
    <mergeCell ref="C527:G527"/>
    <mergeCell ref="C530:G530"/>
    <mergeCell ref="C537:G537"/>
    <mergeCell ref="C548:G548"/>
    <mergeCell ref="C552:G552"/>
    <mergeCell ref="C555:G555"/>
    <mergeCell ref="C688:G688"/>
    <mergeCell ref="C588:G588"/>
    <mergeCell ref="C593:G593"/>
    <mergeCell ref="C596:G596"/>
    <mergeCell ref="C616:G616"/>
    <mergeCell ref="C631:G631"/>
    <mergeCell ref="C640:G640"/>
    <mergeCell ref="C643:G643"/>
    <mergeCell ref="C646:G646"/>
    <mergeCell ref="C653:G653"/>
    <mergeCell ref="C661:G661"/>
    <mergeCell ref="C670:G670"/>
    <mergeCell ref="C1203:G1203"/>
    <mergeCell ref="C699:G699"/>
    <mergeCell ref="C736:G736"/>
    <mergeCell ref="C742:G742"/>
    <mergeCell ref="C751:G751"/>
    <mergeCell ref="C752:G752"/>
    <mergeCell ref="C755:G755"/>
    <mergeCell ref="C756:G756"/>
    <mergeCell ref="C759:G759"/>
    <mergeCell ref="C764:G764"/>
    <mergeCell ref="C1114:G1114"/>
    <mergeCell ref="C1134:G113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65848-DF6F-4314-801F-D294952B08A7}">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4" customWidth="1"/>
    <col min="3" max="3" width="63.28515625" style="12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5" t="s">
        <v>121</v>
      </c>
      <c r="B1" s="205"/>
      <c r="C1" s="205"/>
      <c r="D1" s="205"/>
      <c r="E1" s="205"/>
      <c r="F1" s="205"/>
      <c r="G1" s="205"/>
      <c r="AG1" t="s">
        <v>122</v>
      </c>
    </row>
    <row r="2" spans="1:60" ht="24.95" customHeight="1" x14ac:dyDescent="0.2">
      <c r="A2" s="50" t="s">
        <v>7</v>
      </c>
      <c r="B2" s="49" t="s">
        <v>43</v>
      </c>
      <c r="C2" s="206" t="s">
        <v>44</v>
      </c>
      <c r="D2" s="207"/>
      <c r="E2" s="207"/>
      <c r="F2" s="207"/>
      <c r="G2" s="208"/>
      <c r="AG2" t="s">
        <v>123</v>
      </c>
    </row>
    <row r="3" spans="1:60" ht="24.95" customHeight="1" x14ac:dyDescent="0.2">
      <c r="A3" s="50" t="s">
        <v>8</v>
      </c>
      <c r="B3" s="49" t="s">
        <v>51</v>
      </c>
      <c r="C3" s="206" t="s">
        <v>52</v>
      </c>
      <c r="D3" s="207"/>
      <c r="E3" s="207"/>
      <c r="F3" s="207"/>
      <c r="G3" s="208"/>
      <c r="AC3" s="124" t="s">
        <v>123</v>
      </c>
      <c r="AG3" t="s">
        <v>124</v>
      </c>
    </row>
    <row r="4" spans="1:60" ht="24.95" customHeight="1" x14ac:dyDescent="0.2">
      <c r="A4" s="143" t="s">
        <v>9</v>
      </c>
      <c r="B4" s="144" t="s">
        <v>53</v>
      </c>
      <c r="C4" s="209" t="s">
        <v>50</v>
      </c>
      <c r="D4" s="210"/>
      <c r="E4" s="210"/>
      <c r="F4" s="210"/>
      <c r="G4" s="211"/>
      <c r="AG4" t="s">
        <v>125</v>
      </c>
    </row>
    <row r="5" spans="1:60" x14ac:dyDescent="0.2">
      <c r="D5" s="10"/>
    </row>
    <row r="6" spans="1:60" ht="38.25" x14ac:dyDescent="0.2">
      <c r="A6" s="146" t="s">
        <v>126</v>
      </c>
      <c r="B6" s="148" t="s">
        <v>127</v>
      </c>
      <c r="C6" s="148" t="s">
        <v>128</v>
      </c>
      <c r="D6" s="147" t="s">
        <v>129</v>
      </c>
      <c r="E6" s="146" t="s">
        <v>130</v>
      </c>
      <c r="F6" s="145" t="s">
        <v>131</v>
      </c>
      <c r="G6" s="146" t="s">
        <v>29</v>
      </c>
      <c r="H6" s="149" t="s">
        <v>30</v>
      </c>
      <c r="I6" s="149" t="s">
        <v>132</v>
      </c>
      <c r="J6" s="149" t="s">
        <v>31</v>
      </c>
      <c r="K6" s="149" t="s">
        <v>133</v>
      </c>
      <c r="L6" s="149" t="s">
        <v>134</v>
      </c>
      <c r="M6" s="149" t="s">
        <v>135</v>
      </c>
      <c r="N6" s="149" t="s">
        <v>136</v>
      </c>
      <c r="O6" s="149" t="s">
        <v>137</v>
      </c>
      <c r="P6" s="149" t="s">
        <v>138</v>
      </c>
      <c r="Q6" s="149" t="s">
        <v>139</v>
      </c>
      <c r="R6" s="149" t="s">
        <v>140</v>
      </c>
      <c r="S6" s="149" t="s">
        <v>141</v>
      </c>
      <c r="T6" s="149" t="s">
        <v>142</v>
      </c>
      <c r="U6" s="149" t="s">
        <v>143</v>
      </c>
      <c r="V6" s="149" t="s">
        <v>144</v>
      </c>
      <c r="W6" s="149" t="s">
        <v>145</v>
      </c>
      <c r="X6" s="149" t="s">
        <v>146</v>
      </c>
      <c r="Y6" s="149" t="s">
        <v>147</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6" t="s">
        <v>148</v>
      </c>
      <c r="B8" s="167" t="s">
        <v>76</v>
      </c>
      <c r="C8" s="189" t="s">
        <v>77</v>
      </c>
      <c r="D8" s="168"/>
      <c r="E8" s="169"/>
      <c r="F8" s="170"/>
      <c r="G8" s="170">
        <f>SUMIF(AG9:AG53,"&lt;&gt;NOR",G9:G53)</f>
        <v>0</v>
      </c>
      <c r="H8" s="170"/>
      <c r="I8" s="170">
        <f>SUM(I9:I53)</f>
        <v>0</v>
      </c>
      <c r="J8" s="170"/>
      <c r="K8" s="170">
        <f>SUM(K9:K53)</f>
        <v>0</v>
      </c>
      <c r="L8" s="170"/>
      <c r="M8" s="170">
        <f>SUM(M9:M53)</f>
        <v>0</v>
      </c>
      <c r="N8" s="169"/>
      <c r="O8" s="169">
        <f>SUM(O9:O53)</f>
        <v>23.219999999999995</v>
      </c>
      <c r="P8" s="169"/>
      <c r="Q8" s="169">
        <f>SUM(Q9:Q53)</f>
        <v>0</v>
      </c>
      <c r="R8" s="170"/>
      <c r="S8" s="170"/>
      <c r="T8" s="171"/>
      <c r="U8" s="165"/>
      <c r="V8" s="165">
        <f>SUM(V9:V53)</f>
        <v>128.41999999999999</v>
      </c>
      <c r="W8" s="165"/>
      <c r="X8" s="165"/>
      <c r="Y8" s="165"/>
      <c r="AG8" t="s">
        <v>149</v>
      </c>
    </row>
    <row r="9" spans="1:60" ht="22.5" outlineLevel="1" x14ac:dyDescent="0.2">
      <c r="A9" s="173">
        <v>1</v>
      </c>
      <c r="B9" s="174" t="s">
        <v>1848</v>
      </c>
      <c r="C9" s="190" t="s">
        <v>1849</v>
      </c>
      <c r="D9" s="175" t="s">
        <v>152</v>
      </c>
      <c r="E9" s="176">
        <v>8.0836100000000002</v>
      </c>
      <c r="F9" s="177"/>
      <c r="G9" s="178">
        <f>ROUND(E9*F9,2)</f>
        <v>0</v>
      </c>
      <c r="H9" s="177"/>
      <c r="I9" s="178">
        <f>ROUND(E9*H9,2)</f>
        <v>0</v>
      </c>
      <c r="J9" s="177"/>
      <c r="K9" s="178">
        <f>ROUND(E9*J9,2)</f>
        <v>0</v>
      </c>
      <c r="L9" s="178">
        <v>21</v>
      </c>
      <c r="M9" s="178">
        <f>G9*(1+L9/100)</f>
        <v>0</v>
      </c>
      <c r="N9" s="176">
        <v>1.9245399999999999</v>
      </c>
      <c r="O9" s="176">
        <f>ROUND(E9*N9,2)</f>
        <v>15.56</v>
      </c>
      <c r="P9" s="176">
        <v>0</v>
      </c>
      <c r="Q9" s="176">
        <f>ROUND(E9*P9,2)</f>
        <v>0</v>
      </c>
      <c r="R9" s="178" t="s">
        <v>658</v>
      </c>
      <c r="S9" s="178" t="s">
        <v>154</v>
      </c>
      <c r="T9" s="179" t="s">
        <v>154</v>
      </c>
      <c r="U9" s="161">
        <v>3.8420000000000001</v>
      </c>
      <c r="V9" s="161">
        <f>ROUND(E9*U9,2)</f>
        <v>31.06</v>
      </c>
      <c r="W9" s="161"/>
      <c r="X9" s="161" t="s">
        <v>155</v>
      </c>
      <c r="Y9" s="161" t="s">
        <v>156</v>
      </c>
      <c r="Z9" s="150"/>
      <c r="AA9" s="150"/>
      <c r="AB9" s="150"/>
      <c r="AC9" s="150"/>
      <c r="AD9" s="150"/>
      <c r="AE9" s="150"/>
      <c r="AF9" s="150"/>
      <c r="AG9" s="150" t="s">
        <v>164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2" x14ac:dyDescent="0.2">
      <c r="A10" s="157"/>
      <c r="B10" s="158"/>
      <c r="C10" s="199" t="s">
        <v>1850</v>
      </c>
      <c r="D10" s="200"/>
      <c r="E10" s="200"/>
      <c r="F10" s="200"/>
      <c r="G10" s="200"/>
      <c r="H10" s="161"/>
      <c r="I10" s="161"/>
      <c r="J10" s="161"/>
      <c r="K10" s="161"/>
      <c r="L10" s="161"/>
      <c r="M10" s="161"/>
      <c r="N10" s="160"/>
      <c r="O10" s="160"/>
      <c r="P10" s="160"/>
      <c r="Q10" s="160"/>
      <c r="R10" s="161"/>
      <c r="S10" s="161"/>
      <c r="T10" s="161"/>
      <c r="U10" s="161"/>
      <c r="V10" s="161"/>
      <c r="W10" s="161"/>
      <c r="X10" s="161"/>
      <c r="Y10" s="161"/>
      <c r="Z10" s="150"/>
      <c r="AA10" s="150"/>
      <c r="AB10" s="150"/>
      <c r="AC10" s="150"/>
      <c r="AD10" s="150"/>
      <c r="AE10" s="150"/>
      <c r="AF10" s="150"/>
      <c r="AG10" s="150" t="s">
        <v>159</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191" t="s">
        <v>1851</v>
      </c>
      <c r="D11" s="163"/>
      <c r="E11" s="164">
        <v>1.9882</v>
      </c>
      <c r="F11" s="161"/>
      <c r="G11" s="161"/>
      <c r="H11" s="161"/>
      <c r="I11" s="161"/>
      <c r="J11" s="161"/>
      <c r="K11" s="161"/>
      <c r="L11" s="161"/>
      <c r="M11" s="161"/>
      <c r="N11" s="160"/>
      <c r="O11" s="160"/>
      <c r="P11" s="160"/>
      <c r="Q11" s="160"/>
      <c r="R11" s="161"/>
      <c r="S11" s="161"/>
      <c r="T11" s="161"/>
      <c r="U11" s="161"/>
      <c r="V11" s="161"/>
      <c r="W11" s="161"/>
      <c r="X11" s="161"/>
      <c r="Y11" s="161"/>
      <c r="Z11" s="150"/>
      <c r="AA11" s="150"/>
      <c r="AB11" s="150"/>
      <c r="AC11" s="150"/>
      <c r="AD11" s="150"/>
      <c r="AE11" s="150"/>
      <c r="AF11" s="150"/>
      <c r="AG11" s="150" t="s">
        <v>161</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1" t="s">
        <v>1852</v>
      </c>
      <c r="D12" s="163"/>
      <c r="E12" s="164">
        <v>1.8395999999999999</v>
      </c>
      <c r="F12" s="161"/>
      <c r="G12" s="161"/>
      <c r="H12" s="161"/>
      <c r="I12" s="161"/>
      <c r="J12" s="161"/>
      <c r="K12" s="161"/>
      <c r="L12" s="161"/>
      <c r="M12" s="161"/>
      <c r="N12" s="160"/>
      <c r="O12" s="160"/>
      <c r="P12" s="160"/>
      <c r="Q12" s="160"/>
      <c r="R12" s="161"/>
      <c r="S12" s="161"/>
      <c r="T12" s="161"/>
      <c r="U12" s="161"/>
      <c r="V12" s="161"/>
      <c r="W12" s="161"/>
      <c r="X12" s="161"/>
      <c r="Y12" s="161"/>
      <c r="Z12" s="150"/>
      <c r="AA12" s="150"/>
      <c r="AB12" s="150"/>
      <c r="AC12" s="150"/>
      <c r="AD12" s="150"/>
      <c r="AE12" s="150"/>
      <c r="AF12" s="150"/>
      <c r="AG12" s="150" t="s">
        <v>161</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3" x14ac:dyDescent="0.2">
      <c r="A13" s="157"/>
      <c r="B13" s="158"/>
      <c r="C13" s="191" t="s">
        <v>1853</v>
      </c>
      <c r="D13" s="163"/>
      <c r="E13" s="164">
        <v>3.9008099999999999</v>
      </c>
      <c r="F13" s="161"/>
      <c r="G13" s="161"/>
      <c r="H13" s="161"/>
      <c r="I13" s="161"/>
      <c r="J13" s="161"/>
      <c r="K13" s="161"/>
      <c r="L13" s="161"/>
      <c r="M13" s="161"/>
      <c r="N13" s="160"/>
      <c r="O13" s="160"/>
      <c r="P13" s="160"/>
      <c r="Q13" s="160"/>
      <c r="R13" s="161"/>
      <c r="S13" s="161"/>
      <c r="T13" s="161"/>
      <c r="U13" s="161"/>
      <c r="V13" s="161"/>
      <c r="W13" s="161"/>
      <c r="X13" s="161"/>
      <c r="Y13" s="161"/>
      <c r="Z13" s="150"/>
      <c r="AA13" s="150"/>
      <c r="AB13" s="150"/>
      <c r="AC13" s="150"/>
      <c r="AD13" s="150"/>
      <c r="AE13" s="150"/>
      <c r="AF13" s="150"/>
      <c r="AG13" s="150" t="s">
        <v>161</v>
      </c>
      <c r="AH13" s="150">
        <v>0</v>
      </c>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3" x14ac:dyDescent="0.2">
      <c r="A14" s="157"/>
      <c r="B14" s="158"/>
      <c r="C14" s="191" t="s">
        <v>1854</v>
      </c>
      <c r="D14" s="163"/>
      <c r="E14" s="164">
        <v>0.35499999999999998</v>
      </c>
      <c r="F14" s="161"/>
      <c r="G14" s="161"/>
      <c r="H14" s="161"/>
      <c r="I14" s="161"/>
      <c r="J14" s="161"/>
      <c r="K14" s="161"/>
      <c r="L14" s="161"/>
      <c r="M14" s="161"/>
      <c r="N14" s="160"/>
      <c r="O14" s="160"/>
      <c r="P14" s="160"/>
      <c r="Q14" s="160"/>
      <c r="R14" s="161"/>
      <c r="S14" s="161"/>
      <c r="T14" s="161"/>
      <c r="U14" s="161"/>
      <c r="V14" s="161"/>
      <c r="W14" s="161"/>
      <c r="X14" s="161"/>
      <c r="Y14" s="161"/>
      <c r="Z14" s="150"/>
      <c r="AA14" s="150"/>
      <c r="AB14" s="150"/>
      <c r="AC14" s="150"/>
      <c r="AD14" s="150"/>
      <c r="AE14" s="150"/>
      <c r="AF14" s="150"/>
      <c r="AG14" s="150" t="s">
        <v>161</v>
      </c>
      <c r="AH14" s="150">
        <v>0</v>
      </c>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3">
        <v>2</v>
      </c>
      <c r="B15" s="174" t="s">
        <v>1855</v>
      </c>
      <c r="C15" s="190" t="s">
        <v>1856</v>
      </c>
      <c r="D15" s="175" t="s">
        <v>152</v>
      </c>
      <c r="E15" s="176">
        <v>1.8351999999999999</v>
      </c>
      <c r="F15" s="177"/>
      <c r="G15" s="178">
        <f>ROUND(E15*F15,2)</f>
        <v>0</v>
      </c>
      <c r="H15" s="177"/>
      <c r="I15" s="178">
        <f>ROUND(E15*H15,2)</f>
        <v>0</v>
      </c>
      <c r="J15" s="177"/>
      <c r="K15" s="178">
        <f>ROUND(E15*J15,2)</f>
        <v>0</v>
      </c>
      <c r="L15" s="178">
        <v>21</v>
      </c>
      <c r="M15" s="178">
        <f>G15*(1+L15/100)</f>
        <v>0</v>
      </c>
      <c r="N15" s="176">
        <v>1.6823999999999999</v>
      </c>
      <c r="O15" s="176">
        <f>ROUND(E15*N15,2)</f>
        <v>3.09</v>
      </c>
      <c r="P15" s="176">
        <v>0</v>
      </c>
      <c r="Q15" s="176">
        <f>ROUND(E15*P15,2)</f>
        <v>0</v>
      </c>
      <c r="R15" s="178" t="s">
        <v>658</v>
      </c>
      <c r="S15" s="178" t="s">
        <v>154</v>
      </c>
      <c r="T15" s="179" t="s">
        <v>154</v>
      </c>
      <c r="U15" s="161">
        <v>6.8680000000000003</v>
      </c>
      <c r="V15" s="161">
        <f>ROUND(E15*U15,2)</f>
        <v>12.6</v>
      </c>
      <c r="W15" s="161"/>
      <c r="X15" s="161" t="s">
        <v>155</v>
      </c>
      <c r="Y15" s="161" t="s">
        <v>156</v>
      </c>
      <c r="Z15" s="150"/>
      <c r="AA15" s="150"/>
      <c r="AB15" s="150"/>
      <c r="AC15" s="150"/>
      <c r="AD15" s="150"/>
      <c r="AE15" s="150"/>
      <c r="AF15" s="150"/>
      <c r="AG15" s="150" t="s">
        <v>164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x14ac:dyDescent="0.2">
      <c r="A16" s="157"/>
      <c r="B16" s="158"/>
      <c r="C16" s="199" t="s">
        <v>1857</v>
      </c>
      <c r="D16" s="200"/>
      <c r="E16" s="200"/>
      <c r="F16" s="200"/>
      <c r="G16" s="200"/>
      <c r="H16" s="161"/>
      <c r="I16" s="161"/>
      <c r="J16" s="161"/>
      <c r="K16" s="161"/>
      <c r="L16" s="161"/>
      <c r="M16" s="161"/>
      <c r="N16" s="160"/>
      <c r="O16" s="160"/>
      <c r="P16" s="160"/>
      <c r="Q16" s="160"/>
      <c r="R16" s="161"/>
      <c r="S16" s="161"/>
      <c r="T16" s="161"/>
      <c r="U16" s="161"/>
      <c r="V16" s="161"/>
      <c r="W16" s="161"/>
      <c r="X16" s="161"/>
      <c r="Y16" s="161"/>
      <c r="Z16" s="150"/>
      <c r="AA16" s="150"/>
      <c r="AB16" s="150"/>
      <c r="AC16" s="150"/>
      <c r="AD16" s="150"/>
      <c r="AE16" s="150"/>
      <c r="AF16" s="150"/>
      <c r="AG16" s="150" t="s">
        <v>159</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191" t="s">
        <v>1858</v>
      </c>
      <c r="D17" s="163"/>
      <c r="E17" s="164">
        <v>1.216</v>
      </c>
      <c r="F17" s="161"/>
      <c r="G17" s="161"/>
      <c r="H17" s="161"/>
      <c r="I17" s="161"/>
      <c r="J17" s="161"/>
      <c r="K17" s="161"/>
      <c r="L17" s="161"/>
      <c r="M17" s="161"/>
      <c r="N17" s="160"/>
      <c r="O17" s="160"/>
      <c r="P17" s="160"/>
      <c r="Q17" s="160"/>
      <c r="R17" s="161"/>
      <c r="S17" s="161"/>
      <c r="T17" s="161"/>
      <c r="U17" s="161"/>
      <c r="V17" s="161"/>
      <c r="W17" s="161"/>
      <c r="X17" s="161"/>
      <c r="Y17" s="161"/>
      <c r="Z17" s="150"/>
      <c r="AA17" s="150"/>
      <c r="AB17" s="150"/>
      <c r="AC17" s="150"/>
      <c r="AD17" s="150"/>
      <c r="AE17" s="150"/>
      <c r="AF17" s="150"/>
      <c r="AG17" s="150" t="s">
        <v>161</v>
      </c>
      <c r="AH17" s="150">
        <v>0</v>
      </c>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191" t="s">
        <v>1859</v>
      </c>
      <c r="D18" s="163"/>
      <c r="E18" s="164">
        <v>0.22800000000000001</v>
      </c>
      <c r="F18" s="161"/>
      <c r="G18" s="161"/>
      <c r="H18" s="161"/>
      <c r="I18" s="161"/>
      <c r="J18" s="161"/>
      <c r="K18" s="161"/>
      <c r="L18" s="161"/>
      <c r="M18" s="161"/>
      <c r="N18" s="160"/>
      <c r="O18" s="160"/>
      <c r="P18" s="160"/>
      <c r="Q18" s="160"/>
      <c r="R18" s="161"/>
      <c r="S18" s="161"/>
      <c r="T18" s="161"/>
      <c r="U18" s="161"/>
      <c r="V18" s="161"/>
      <c r="W18" s="161"/>
      <c r="X18" s="161"/>
      <c r="Y18" s="161"/>
      <c r="Z18" s="150"/>
      <c r="AA18" s="150"/>
      <c r="AB18" s="150"/>
      <c r="AC18" s="150"/>
      <c r="AD18" s="150"/>
      <c r="AE18" s="150"/>
      <c r="AF18" s="150"/>
      <c r="AG18" s="150" t="s">
        <v>161</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1" t="s">
        <v>1860</v>
      </c>
      <c r="D19" s="163"/>
      <c r="E19" s="164">
        <v>7.1999999999999995E-2</v>
      </c>
      <c r="F19" s="161"/>
      <c r="G19" s="161"/>
      <c r="H19" s="161"/>
      <c r="I19" s="161"/>
      <c r="J19" s="161"/>
      <c r="K19" s="161"/>
      <c r="L19" s="161"/>
      <c r="M19" s="161"/>
      <c r="N19" s="160"/>
      <c r="O19" s="160"/>
      <c r="P19" s="160"/>
      <c r="Q19" s="160"/>
      <c r="R19" s="161"/>
      <c r="S19" s="161"/>
      <c r="T19" s="161"/>
      <c r="U19" s="161"/>
      <c r="V19" s="161"/>
      <c r="W19" s="161"/>
      <c r="X19" s="161"/>
      <c r="Y19" s="161"/>
      <c r="Z19" s="150"/>
      <c r="AA19" s="150"/>
      <c r="AB19" s="150"/>
      <c r="AC19" s="150"/>
      <c r="AD19" s="150"/>
      <c r="AE19" s="150"/>
      <c r="AF19" s="150"/>
      <c r="AG19" s="150" t="s">
        <v>161</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x14ac:dyDescent="0.2">
      <c r="A20" s="157"/>
      <c r="B20" s="158"/>
      <c r="C20" s="191" t="s">
        <v>1861</v>
      </c>
      <c r="D20" s="163"/>
      <c r="E20" s="164">
        <v>6.1199999999999997E-2</v>
      </c>
      <c r="F20" s="161"/>
      <c r="G20" s="161"/>
      <c r="H20" s="161"/>
      <c r="I20" s="161"/>
      <c r="J20" s="161"/>
      <c r="K20" s="161"/>
      <c r="L20" s="161"/>
      <c r="M20" s="161"/>
      <c r="N20" s="160"/>
      <c r="O20" s="160"/>
      <c r="P20" s="160"/>
      <c r="Q20" s="160"/>
      <c r="R20" s="161"/>
      <c r="S20" s="161"/>
      <c r="T20" s="161"/>
      <c r="U20" s="161"/>
      <c r="V20" s="161"/>
      <c r="W20" s="161"/>
      <c r="X20" s="161"/>
      <c r="Y20" s="161"/>
      <c r="Z20" s="150"/>
      <c r="AA20" s="150"/>
      <c r="AB20" s="150"/>
      <c r="AC20" s="150"/>
      <c r="AD20" s="150"/>
      <c r="AE20" s="150"/>
      <c r="AF20" s="150"/>
      <c r="AG20" s="150" t="s">
        <v>161</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3" x14ac:dyDescent="0.2">
      <c r="A21" s="157"/>
      <c r="B21" s="158"/>
      <c r="C21" s="191" t="s">
        <v>1862</v>
      </c>
      <c r="D21" s="163"/>
      <c r="E21" s="164">
        <v>0.14399999999999999</v>
      </c>
      <c r="F21" s="161"/>
      <c r="G21" s="161"/>
      <c r="H21" s="161"/>
      <c r="I21" s="161"/>
      <c r="J21" s="161"/>
      <c r="K21" s="161"/>
      <c r="L21" s="161"/>
      <c r="M21" s="161"/>
      <c r="N21" s="160"/>
      <c r="O21" s="160"/>
      <c r="P21" s="160"/>
      <c r="Q21" s="160"/>
      <c r="R21" s="161"/>
      <c r="S21" s="161"/>
      <c r="T21" s="161"/>
      <c r="U21" s="161"/>
      <c r="V21" s="161"/>
      <c r="W21" s="161"/>
      <c r="X21" s="161"/>
      <c r="Y21" s="161"/>
      <c r="Z21" s="150"/>
      <c r="AA21" s="150"/>
      <c r="AB21" s="150"/>
      <c r="AC21" s="150"/>
      <c r="AD21" s="150"/>
      <c r="AE21" s="150"/>
      <c r="AF21" s="150"/>
      <c r="AG21" s="150" t="s">
        <v>161</v>
      </c>
      <c r="AH21" s="150">
        <v>0</v>
      </c>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3" x14ac:dyDescent="0.2">
      <c r="A22" s="157"/>
      <c r="B22" s="158"/>
      <c r="C22" s="191" t="s">
        <v>1863</v>
      </c>
      <c r="D22" s="163"/>
      <c r="E22" s="164">
        <v>0.114</v>
      </c>
      <c r="F22" s="161"/>
      <c r="G22" s="161"/>
      <c r="H22" s="161"/>
      <c r="I22" s="161"/>
      <c r="J22" s="161"/>
      <c r="K22" s="161"/>
      <c r="L22" s="161"/>
      <c r="M22" s="161"/>
      <c r="N22" s="160"/>
      <c r="O22" s="160"/>
      <c r="P22" s="160"/>
      <c r="Q22" s="160"/>
      <c r="R22" s="161"/>
      <c r="S22" s="161"/>
      <c r="T22" s="161"/>
      <c r="U22" s="161"/>
      <c r="V22" s="161"/>
      <c r="W22" s="161"/>
      <c r="X22" s="161"/>
      <c r="Y22" s="161"/>
      <c r="Z22" s="150"/>
      <c r="AA22" s="150"/>
      <c r="AB22" s="150"/>
      <c r="AC22" s="150"/>
      <c r="AD22" s="150"/>
      <c r="AE22" s="150"/>
      <c r="AF22" s="150"/>
      <c r="AG22" s="150" t="s">
        <v>161</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1" x14ac:dyDescent="0.2">
      <c r="A23" s="173">
        <v>3</v>
      </c>
      <c r="B23" s="174" t="s">
        <v>1864</v>
      </c>
      <c r="C23" s="190" t="s">
        <v>1865</v>
      </c>
      <c r="D23" s="175" t="s">
        <v>243</v>
      </c>
      <c r="E23" s="176">
        <v>5.0040000000000001E-2</v>
      </c>
      <c r="F23" s="177"/>
      <c r="G23" s="178">
        <f>ROUND(E23*F23,2)</f>
        <v>0</v>
      </c>
      <c r="H23" s="177"/>
      <c r="I23" s="178">
        <f>ROUND(E23*H23,2)</f>
        <v>0</v>
      </c>
      <c r="J23" s="177"/>
      <c r="K23" s="178">
        <f>ROUND(E23*J23,2)</f>
        <v>0</v>
      </c>
      <c r="L23" s="178">
        <v>21</v>
      </c>
      <c r="M23" s="178">
        <f>G23*(1+L23/100)</f>
        <v>0</v>
      </c>
      <c r="N23" s="176">
        <v>1.09954</v>
      </c>
      <c r="O23" s="176">
        <f>ROUND(E23*N23,2)</f>
        <v>0.06</v>
      </c>
      <c r="P23" s="176">
        <v>0</v>
      </c>
      <c r="Q23" s="176">
        <f>ROUND(E23*P23,2)</f>
        <v>0</v>
      </c>
      <c r="R23" s="178" t="s">
        <v>229</v>
      </c>
      <c r="S23" s="178" t="s">
        <v>154</v>
      </c>
      <c r="T23" s="179" t="s">
        <v>154</v>
      </c>
      <c r="U23" s="161">
        <v>18.175000000000001</v>
      </c>
      <c r="V23" s="161">
        <f>ROUND(E23*U23,2)</f>
        <v>0.91</v>
      </c>
      <c r="W23" s="161"/>
      <c r="X23" s="161" t="s">
        <v>155</v>
      </c>
      <c r="Y23" s="161" t="s">
        <v>156</v>
      </c>
      <c r="Z23" s="150"/>
      <c r="AA23" s="150"/>
      <c r="AB23" s="150"/>
      <c r="AC23" s="150"/>
      <c r="AD23" s="150"/>
      <c r="AE23" s="150"/>
      <c r="AF23" s="150"/>
      <c r="AG23" s="150" t="s">
        <v>164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2" x14ac:dyDescent="0.2">
      <c r="A24" s="157"/>
      <c r="B24" s="158"/>
      <c r="C24" s="199" t="s">
        <v>1866</v>
      </c>
      <c r="D24" s="200"/>
      <c r="E24" s="200"/>
      <c r="F24" s="200"/>
      <c r="G24" s="200"/>
      <c r="H24" s="161"/>
      <c r="I24" s="161"/>
      <c r="J24" s="161"/>
      <c r="K24" s="161"/>
      <c r="L24" s="161"/>
      <c r="M24" s="161"/>
      <c r="N24" s="160"/>
      <c r="O24" s="160"/>
      <c r="P24" s="160"/>
      <c r="Q24" s="160"/>
      <c r="R24" s="161"/>
      <c r="S24" s="161"/>
      <c r="T24" s="161"/>
      <c r="U24" s="161"/>
      <c r="V24" s="161"/>
      <c r="W24" s="161"/>
      <c r="X24" s="161"/>
      <c r="Y24" s="161"/>
      <c r="Z24" s="150"/>
      <c r="AA24" s="150"/>
      <c r="AB24" s="150"/>
      <c r="AC24" s="150"/>
      <c r="AD24" s="150"/>
      <c r="AE24" s="150"/>
      <c r="AF24" s="150"/>
      <c r="AG24" s="150" t="s">
        <v>159</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x14ac:dyDescent="0.2">
      <c r="A25" s="157"/>
      <c r="B25" s="158"/>
      <c r="C25" s="191" t="s">
        <v>1867</v>
      </c>
      <c r="D25" s="163"/>
      <c r="E25" s="164">
        <v>2.5020000000000001E-2</v>
      </c>
      <c r="F25" s="161"/>
      <c r="G25" s="161"/>
      <c r="H25" s="161"/>
      <c r="I25" s="161"/>
      <c r="J25" s="161"/>
      <c r="K25" s="161"/>
      <c r="L25" s="161"/>
      <c r="M25" s="161"/>
      <c r="N25" s="160"/>
      <c r="O25" s="160"/>
      <c r="P25" s="160"/>
      <c r="Q25" s="160"/>
      <c r="R25" s="161"/>
      <c r="S25" s="161"/>
      <c r="T25" s="161"/>
      <c r="U25" s="161"/>
      <c r="V25" s="161"/>
      <c r="W25" s="161"/>
      <c r="X25" s="161"/>
      <c r="Y25" s="161"/>
      <c r="Z25" s="150"/>
      <c r="AA25" s="150"/>
      <c r="AB25" s="150"/>
      <c r="AC25" s="150"/>
      <c r="AD25" s="150"/>
      <c r="AE25" s="150"/>
      <c r="AF25" s="150"/>
      <c r="AG25" s="150" t="s">
        <v>161</v>
      </c>
      <c r="AH25" s="150">
        <v>0</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3" x14ac:dyDescent="0.2">
      <c r="A26" s="157"/>
      <c r="B26" s="158"/>
      <c r="C26" s="191" t="s">
        <v>1868</v>
      </c>
      <c r="D26" s="163"/>
      <c r="E26" s="164">
        <v>2.5020000000000001E-2</v>
      </c>
      <c r="F26" s="161"/>
      <c r="G26" s="161"/>
      <c r="H26" s="161"/>
      <c r="I26" s="161"/>
      <c r="J26" s="161"/>
      <c r="K26" s="161"/>
      <c r="L26" s="161"/>
      <c r="M26" s="161"/>
      <c r="N26" s="160"/>
      <c r="O26" s="160"/>
      <c r="P26" s="160"/>
      <c r="Q26" s="160"/>
      <c r="R26" s="161"/>
      <c r="S26" s="161"/>
      <c r="T26" s="161"/>
      <c r="U26" s="161"/>
      <c r="V26" s="161"/>
      <c r="W26" s="161"/>
      <c r="X26" s="161"/>
      <c r="Y26" s="161"/>
      <c r="Z26" s="150"/>
      <c r="AA26" s="150"/>
      <c r="AB26" s="150"/>
      <c r="AC26" s="150"/>
      <c r="AD26" s="150"/>
      <c r="AE26" s="150"/>
      <c r="AF26" s="150"/>
      <c r="AG26" s="150" t="s">
        <v>161</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ht="22.5" outlineLevel="1" x14ac:dyDescent="0.2">
      <c r="A27" s="173">
        <v>4</v>
      </c>
      <c r="B27" s="174" t="s">
        <v>1869</v>
      </c>
      <c r="C27" s="190" t="s">
        <v>1870</v>
      </c>
      <c r="D27" s="175" t="s">
        <v>243</v>
      </c>
      <c r="E27" s="176">
        <v>5.6829999999999999E-2</v>
      </c>
      <c r="F27" s="177"/>
      <c r="G27" s="178">
        <f>ROUND(E27*F27,2)</f>
        <v>0</v>
      </c>
      <c r="H27" s="177"/>
      <c r="I27" s="178">
        <f>ROUND(E27*H27,2)</f>
        <v>0</v>
      </c>
      <c r="J27" s="177"/>
      <c r="K27" s="178">
        <f>ROUND(E27*J27,2)</f>
        <v>0</v>
      </c>
      <c r="L27" s="178">
        <v>21</v>
      </c>
      <c r="M27" s="178">
        <f>G27*(1+L27/100)</f>
        <v>0</v>
      </c>
      <c r="N27" s="176">
        <v>1.09954</v>
      </c>
      <c r="O27" s="176">
        <f>ROUND(E27*N27,2)</f>
        <v>0.06</v>
      </c>
      <c r="P27" s="176">
        <v>0</v>
      </c>
      <c r="Q27" s="176">
        <f>ROUND(E27*P27,2)</f>
        <v>0</v>
      </c>
      <c r="R27" s="178" t="s">
        <v>229</v>
      </c>
      <c r="S27" s="178" t="s">
        <v>154</v>
      </c>
      <c r="T27" s="179" t="s">
        <v>154</v>
      </c>
      <c r="U27" s="161">
        <v>18.175000000000001</v>
      </c>
      <c r="V27" s="161">
        <f>ROUND(E27*U27,2)</f>
        <v>1.03</v>
      </c>
      <c r="W27" s="161"/>
      <c r="X27" s="161" t="s">
        <v>155</v>
      </c>
      <c r="Y27" s="161" t="s">
        <v>156</v>
      </c>
      <c r="Z27" s="150"/>
      <c r="AA27" s="150"/>
      <c r="AB27" s="150"/>
      <c r="AC27" s="150"/>
      <c r="AD27" s="150"/>
      <c r="AE27" s="150"/>
      <c r="AF27" s="150"/>
      <c r="AG27" s="150" t="s">
        <v>164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2" x14ac:dyDescent="0.2">
      <c r="A28" s="157"/>
      <c r="B28" s="158"/>
      <c r="C28" s="199" t="s">
        <v>1866</v>
      </c>
      <c r="D28" s="200"/>
      <c r="E28" s="200"/>
      <c r="F28" s="200"/>
      <c r="G28" s="200"/>
      <c r="H28" s="161"/>
      <c r="I28" s="161"/>
      <c r="J28" s="161"/>
      <c r="K28" s="161"/>
      <c r="L28" s="161"/>
      <c r="M28" s="161"/>
      <c r="N28" s="160"/>
      <c r="O28" s="160"/>
      <c r="P28" s="160"/>
      <c r="Q28" s="160"/>
      <c r="R28" s="161"/>
      <c r="S28" s="161"/>
      <c r="T28" s="161"/>
      <c r="U28" s="161"/>
      <c r="V28" s="161"/>
      <c r="W28" s="161"/>
      <c r="X28" s="161"/>
      <c r="Y28" s="161"/>
      <c r="Z28" s="150"/>
      <c r="AA28" s="150"/>
      <c r="AB28" s="150"/>
      <c r="AC28" s="150"/>
      <c r="AD28" s="150"/>
      <c r="AE28" s="150"/>
      <c r="AF28" s="150"/>
      <c r="AG28" s="150" t="s">
        <v>159</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2" x14ac:dyDescent="0.2">
      <c r="A29" s="157"/>
      <c r="B29" s="158"/>
      <c r="C29" s="191" t="s">
        <v>1871</v>
      </c>
      <c r="D29" s="163"/>
      <c r="E29" s="164">
        <v>5.6829999999999999E-2</v>
      </c>
      <c r="F29" s="161"/>
      <c r="G29" s="161"/>
      <c r="H29" s="161"/>
      <c r="I29" s="161"/>
      <c r="J29" s="161"/>
      <c r="K29" s="161"/>
      <c r="L29" s="161"/>
      <c r="M29" s="161"/>
      <c r="N29" s="160"/>
      <c r="O29" s="160"/>
      <c r="P29" s="160"/>
      <c r="Q29" s="160"/>
      <c r="R29" s="161"/>
      <c r="S29" s="161"/>
      <c r="T29" s="161"/>
      <c r="U29" s="161"/>
      <c r="V29" s="161"/>
      <c r="W29" s="161"/>
      <c r="X29" s="161"/>
      <c r="Y29" s="161"/>
      <c r="Z29" s="150"/>
      <c r="AA29" s="150"/>
      <c r="AB29" s="150"/>
      <c r="AC29" s="150"/>
      <c r="AD29" s="150"/>
      <c r="AE29" s="150"/>
      <c r="AF29" s="150"/>
      <c r="AG29" s="150" t="s">
        <v>161</v>
      </c>
      <c r="AH29" s="150">
        <v>0</v>
      </c>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22.5" outlineLevel="1" x14ac:dyDescent="0.2">
      <c r="A30" s="173">
        <v>5</v>
      </c>
      <c r="B30" s="174" t="s">
        <v>1872</v>
      </c>
      <c r="C30" s="190" t="s">
        <v>1873</v>
      </c>
      <c r="D30" s="175" t="s">
        <v>243</v>
      </c>
      <c r="E30" s="176">
        <v>0.61217999999999995</v>
      </c>
      <c r="F30" s="177"/>
      <c r="G30" s="178">
        <f>ROUND(E30*F30,2)</f>
        <v>0</v>
      </c>
      <c r="H30" s="177"/>
      <c r="I30" s="178">
        <f>ROUND(E30*H30,2)</f>
        <v>0</v>
      </c>
      <c r="J30" s="177"/>
      <c r="K30" s="178">
        <f>ROUND(E30*J30,2)</f>
        <v>0</v>
      </c>
      <c r="L30" s="178">
        <v>21</v>
      </c>
      <c r="M30" s="178">
        <f>G30*(1+L30/100)</f>
        <v>0</v>
      </c>
      <c r="N30" s="176">
        <v>1.0970899999999999</v>
      </c>
      <c r="O30" s="176">
        <f>ROUND(E30*N30,2)</f>
        <v>0.67</v>
      </c>
      <c r="P30" s="176">
        <v>0</v>
      </c>
      <c r="Q30" s="176">
        <f>ROUND(E30*P30,2)</f>
        <v>0</v>
      </c>
      <c r="R30" s="178" t="s">
        <v>229</v>
      </c>
      <c r="S30" s="178" t="s">
        <v>154</v>
      </c>
      <c r="T30" s="179" t="s">
        <v>154</v>
      </c>
      <c r="U30" s="161">
        <v>16.582999999999998</v>
      </c>
      <c r="V30" s="161">
        <f>ROUND(E30*U30,2)</f>
        <v>10.15</v>
      </c>
      <c r="W30" s="161"/>
      <c r="X30" s="161" t="s">
        <v>155</v>
      </c>
      <c r="Y30" s="161" t="s">
        <v>156</v>
      </c>
      <c r="Z30" s="150"/>
      <c r="AA30" s="150"/>
      <c r="AB30" s="150"/>
      <c r="AC30" s="150"/>
      <c r="AD30" s="150"/>
      <c r="AE30" s="150"/>
      <c r="AF30" s="150"/>
      <c r="AG30" s="150" t="s">
        <v>164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199" t="s">
        <v>1866</v>
      </c>
      <c r="D31" s="200"/>
      <c r="E31" s="200"/>
      <c r="F31" s="200"/>
      <c r="G31" s="200"/>
      <c r="H31" s="161"/>
      <c r="I31" s="161"/>
      <c r="J31" s="161"/>
      <c r="K31" s="161"/>
      <c r="L31" s="161"/>
      <c r="M31" s="161"/>
      <c r="N31" s="160"/>
      <c r="O31" s="160"/>
      <c r="P31" s="160"/>
      <c r="Q31" s="160"/>
      <c r="R31" s="161"/>
      <c r="S31" s="161"/>
      <c r="T31" s="161"/>
      <c r="U31" s="161"/>
      <c r="V31" s="161"/>
      <c r="W31" s="161"/>
      <c r="X31" s="161"/>
      <c r="Y31" s="161"/>
      <c r="Z31" s="150"/>
      <c r="AA31" s="150"/>
      <c r="AB31" s="150"/>
      <c r="AC31" s="150"/>
      <c r="AD31" s="150"/>
      <c r="AE31" s="150"/>
      <c r="AF31" s="150"/>
      <c r="AG31" s="150" t="s">
        <v>159</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2" x14ac:dyDescent="0.2">
      <c r="A32" s="157"/>
      <c r="B32" s="158"/>
      <c r="C32" s="191" t="s">
        <v>1874</v>
      </c>
      <c r="D32" s="163"/>
      <c r="E32" s="164">
        <v>0.13603999999999999</v>
      </c>
      <c r="F32" s="161"/>
      <c r="G32" s="161"/>
      <c r="H32" s="161"/>
      <c r="I32" s="161"/>
      <c r="J32" s="161"/>
      <c r="K32" s="161"/>
      <c r="L32" s="161"/>
      <c r="M32" s="161"/>
      <c r="N32" s="160"/>
      <c r="O32" s="160"/>
      <c r="P32" s="160"/>
      <c r="Q32" s="160"/>
      <c r="R32" s="161"/>
      <c r="S32" s="161"/>
      <c r="T32" s="161"/>
      <c r="U32" s="161"/>
      <c r="V32" s="161"/>
      <c r="W32" s="161"/>
      <c r="X32" s="161"/>
      <c r="Y32" s="161"/>
      <c r="Z32" s="150"/>
      <c r="AA32" s="150"/>
      <c r="AB32" s="150"/>
      <c r="AC32" s="150"/>
      <c r="AD32" s="150"/>
      <c r="AE32" s="150"/>
      <c r="AF32" s="150"/>
      <c r="AG32" s="150" t="s">
        <v>161</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3" x14ac:dyDescent="0.2">
      <c r="A33" s="157"/>
      <c r="B33" s="158"/>
      <c r="C33" s="191" t="s">
        <v>1875</v>
      </c>
      <c r="D33" s="163"/>
      <c r="E33" s="164">
        <v>0.13603999999999999</v>
      </c>
      <c r="F33" s="161"/>
      <c r="G33" s="161"/>
      <c r="H33" s="161"/>
      <c r="I33" s="161"/>
      <c r="J33" s="161"/>
      <c r="K33" s="161"/>
      <c r="L33" s="161"/>
      <c r="M33" s="161"/>
      <c r="N33" s="160"/>
      <c r="O33" s="160"/>
      <c r="P33" s="160"/>
      <c r="Q33" s="160"/>
      <c r="R33" s="161"/>
      <c r="S33" s="161"/>
      <c r="T33" s="161"/>
      <c r="U33" s="161"/>
      <c r="V33" s="161"/>
      <c r="W33" s="161"/>
      <c r="X33" s="161"/>
      <c r="Y33" s="161"/>
      <c r="Z33" s="150"/>
      <c r="AA33" s="150"/>
      <c r="AB33" s="150"/>
      <c r="AC33" s="150"/>
      <c r="AD33" s="150"/>
      <c r="AE33" s="150"/>
      <c r="AF33" s="150"/>
      <c r="AG33" s="150" t="s">
        <v>161</v>
      </c>
      <c r="AH33" s="150">
        <v>0</v>
      </c>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3" x14ac:dyDescent="0.2">
      <c r="A34" s="157"/>
      <c r="B34" s="158"/>
      <c r="C34" s="191" t="s">
        <v>1876</v>
      </c>
      <c r="D34" s="163"/>
      <c r="E34" s="164">
        <v>0.13603999999999999</v>
      </c>
      <c r="F34" s="161"/>
      <c r="G34" s="161"/>
      <c r="H34" s="161"/>
      <c r="I34" s="161"/>
      <c r="J34" s="161"/>
      <c r="K34" s="161"/>
      <c r="L34" s="161"/>
      <c r="M34" s="161"/>
      <c r="N34" s="160"/>
      <c r="O34" s="160"/>
      <c r="P34" s="160"/>
      <c r="Q34" s="160"/>
      <c r="R34" s="161"/>
      <c r="S34" s="161"/>
      <c r="T34" s="161"/>
      <c r="U34" s="161"/>
      <c r="V34" s="161"/>
      <c r="W34" s="161"/>
      <c r="X34" s="161"/>
      <c r="Y34" s="161"/>
      <c r="Z34" s="150"/>
      <c r="AA34" s="150"/>
      <c r="AB34" s="150"/>
      <c r="AC34" s="150"/>
      <c r="AD34" s="150"/>
      <c r="AE34" s="150"/>
      <c r="AF34" s="150"/>
      <c r="AG34" s="150" t="s">
        <v>161</v>
      </c>
      <c r="AH34" s="150">
        <v>0</v>
      </c>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3" x14ac:dyDescent="0.2">
      <c r="A35" s="157"/>
      <c r="B35" s="158"/>
      <c r="C35" s="191" t="s">
        <v>1877</v>
      </c>
      <c r="D35" s="163"/>
      <c r="E35" s="164">
        <v>0.13603999999999999</v>
      </c>
      <c r="F35" s="161"/>
      <c r="G35" s="161"/>
      <c r="H35" s="161"/>
      <c r="I35" s="161"/>
      <c r="J35" s="161"/>
      <c r="K35" s="161"/>
      <c r="L35" s="161"/>
      <c r="M35" s="161"/>
      <c r="N35" s="160"/>
      <c r="O35" s="160"/>
      <c r="P35" s="160"/>
      <c r="Q35" s="160"/>
      <c r="R35" s="161"/>
      <c r="S35" s="161"/>
      <c r="T35" s="161"/>
      <c r="U35" s="161"/>
      <c r="V35" s="161"/>
      <c r="W35" s="161"/>
      <c r="X35" s="161"/>
      <c r="Y35" s="161"/>
      <c r="Z35" s="150"/>
      <c r="AA35" s="150"/>
      <c r="AB35" s="150"/>
      <c r="AC35" s="150"/>
      <c r="AD35" s="150"/>
      <c r="AE35" s="150"/>
      <c r="AF35" s="150"/>
      <c r="AG35" s="150" t="s">
        <v>161</v>
      </c>
      <c r="AH35" s="150">
        <v>0</v>
      </c>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3" x14ac:dyDescent="0.2">
      <c r="A36" s="157"/>
      <c r="B36" s="158"/>
      <c r="C36" s="191" t="s">
        <v>1878</v>
      </c>
      <c r="D36" s="163"/>
      <c r="E36" s="164">
        <v>6.8019999999999997E-2</v>
      </c>
      <c r="F36" s="161"/>
      <c r="G36" s="161"/>
      <c r="H36" s="161"/>
      <c r="I36" s="161"/>
      <c r="J36" s="161"/>
      <c r="K36" s="161"/>
      <c r="L36" s="161"/>
      <c r="M36" s="161"/>
      <c r="N36" s="160"/>
      <c r="O36" s="160"/>
      <c r="P36" s="160"/>
      <c r="Q36" s="160"/>
      <c r="R36" s="161"/>
      <c r="S36" s="161"/>
      <c r="T36" s="161"/>
      <c r="U36" s="161"/>
      <c r="V36" s="161"/>
      <c r="W36" s="161"/>
      <c r="X36" s="161"/>
      <c r="Y36" s="161"/>
      <c r="Z36" s="150"/>
      <c r="AA36" s="150"/>
      <c r="AB36" s="150"/>
      <c r="AC36" s="150"/>
      <c r="AD36" s="150"/>
      <c r="AE36" s="150"/>
      <c r="AF36" s="150"/>
      <c r="AG36" s="150" t="s">
        <v>161</v>
      </c>
      <c r="AH36" s="150">
        <v>0</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ht="22.5" outlineLevel="1" x14ac:dyDescent="0.2">
      <c r="A37" s="173">
        <v>6</v>
      </c>
      <c r="B37" s="174" t="s">
        <v>1879</v>
      </c>
      <c r="C37" s="190" t="s">
        <v>1880</v>
      </c>
      <c r="D37" s="175" t="s">
        <v>176</v>
      </c>
      <c r="E37" s="176">
        <v>1</v>
      </c>
      <c r="F37" s="177"/>
      <c r="G37" s="178">
        <f>ROUND(E37*F37,2)</f>
        <v>0</v>
      </c>
      <c r="H37" s="177"/>
      <c r="I37" s="178">
        <f>ROUND(E37*H37,2)</f>
        <v>0</v>
      </c>
      <c r="J37" s="177"/>
      <c r="K37" s="178">
        <f>ROUND(E37*J37,2)</f>
        <v>0</v>
      </c>
      <c r="L37" s="178">
        <v>21</v>
      </c>
      <c r="M37" s="178">
        <f>G37*(1+L37/100)</f>
        <v>0</v>
      </c>
      <c r="N37" s="176">
        <v>0.13566</v>
      </c>
      <c r="O37" s="176">
        <f>ROUND(E37*N37,2)</f>
        <v>0.14000000000000001</v>
      </c>
      <c r="P37" s="176">
        <v>0</v>
      </c>
      <c r="Q37" s="176">
        <f>ROUND(E37*P37,2)</f>
        <v>0</v>
      </c>
      <c r="R37" s="178" t="s">
        <v>658</v>
      </c>
      <c r="S37" s="178" t="s">
        <v>154</v>
      </c>
      <c r="T37" s="179" t="s">
        <v>154</v>
      </c>
      <c r="U37" s="161">
        <v>0.90100000000000002</v>
      </c>
      <c r="V37" s="161">
        <f>ROUND(E37*U37,2)</f>
        <v>0.9</v>
      </c>
      <c r="W37" s="161"/>
      <c r="X37" s="161" t="s">
        <v>155</v>
      </c>
      <c r="Y37" s="161" t="s">
        <v>156</v>
      </c>
      <c r="Z37" s="150"/>
      <c r="AA37" s="150"/>
      <c r="AB37" s="150"/>
      <c r="AC37" s="150"/>
      <c r="AD37" s="150"/>
      <c r="AE37" s="150"/>
      <c r="AF37" s="150"/>
      <c r="AG37" s="150" t="s">
        <v>164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199" t="s">
        <v>1850</v>
      </c>
      <c r="D38" s="200"/>
      <c r="E38" s="200"/>
      <c r="F38" s="200"/>
      <c r="G38" s="200"/>
      <c r="H38" s="161"/>
      <c r="I38" s="161"/>
      <c r="J38" s="161"/>
      <c r="K38" s="161"/>
      <c r="L38" s="161"/>
      <c r="M38" s="161"/>
      <c r="N38" s="160"/>
      <c r="O38" s="160"/>
      <c r="P38" s="160"/>
      <c r="Q38" s="160"/>
      <c r="R38" s="161"/>
      <c r="S38" s="161"/>
      <c r="T38" s="161"/>
      <c r="U38" s="161"/>
      <c r="V38" s="161"/>
      <c r="W38" s="161"/>
      <c r="X38" s="161"/>
      <c r="Y38" s="161"/>
      <c r="Z38" s="150"/>
      <c r="AA38" s="150"/>
      <c r="AB38" s="150"/>
      <c r="AC38" s="150"/>
      <c r="AD38" s="150"/>
      <c r="AE38" s="150"/>
      <c r="AF38" s="150"/>
      <c r="AG38" s="150" t="s">
        <v>159</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1" t="s">
        <v>1881</v>
      </c>
      <c r="D39" s="163"/>
      <c r="E39" s="164">
        <v>1</v>
      </c>
      <c r="F39" s="161"/>
      <c r="G39" s="161"/>
      <c r="H39" s="161"/>
      <c r="I39" s="161"/>
      <c r="J39" s="161"/>
      <c r="K39" s="161"/>
      <c r="L39" s="161"/>
      <c r="M39" s="161"/>
      <c r="N39" s="160"/>
      <c r="O39" s="160"/>
      <c r="P39" s="160"/>
      <c r="Q39" s="160"/>
      <c r="R39" s="161"/>
      <c r="S39" s="161"/>
      <c r="T39" s="161"/>
      <c r="U39" s="161"/>
      <c r="V39" s="161"/>
      <c r="W39" s="161"/>
      <c r="X39" s="161"/>
      <c r="Y39" s="161"/>
      <c r="Z39" s="150"/>
      <c r="AA39" s="150"/>
      <c r="AB39" s="150"/>
      <c r="AC39" s="150"/>
      <c r="AD39" s="150"/>
      <c r="AE39" s="150"/>
      <c r="AF39" s="150"/>
      <c r="AG39" s="150" t="s">
        <v>161</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ht="33.75" outlineLevel="1" x14ac:dyDescent="0.2">
      <c r="A40" s="173">
        <v>7</v>
      </c>
      <c r="B40" s="174" t="s">
        <v>1882</v>
      </c>
      <c r="C40" s="190" t="s">
        <v>1883</v>
      </c>
      <c r="D40" s="175" t="s">
        <v>176</v>
      </c>
      <c r="E40" s="176">
        <v>27.954000000000001</v>
      </c>
      <c r="F40" s="177"/>
      <c r="G40" s="178">
        <f>ROUND(E40*F40,2)</f>
        <v>0</v>
      </c>
      <c r="H40" s="177"/>
      <c r="I40" s="178">
        <f>ROUND(E40*H40,2)</f>
        <v>0</v>
      </c>
      <c r="J40" s="177"/>
      <c r="K40" s="178">
        <f>ROUND(E40*J40,2)</f>
        <v>0</v>
      </c>
      <c r="L40" s="178">
        <v>21</v>
      </c>
      <c r="M40" s="178">
        <f>G40*(1+L40/100)</f>
        <v>0</v>
      </c>
      <c r="N40" s="176">
        <v>2.383E-2</v>
      </c>
      <c r="O40" s="176">
        <f>ROUND(E40*N40,2)</f>
        <v>0.67</v>
      </c>
      <c r="P40" s="176">
        <v>0</v>
      </c>
      <c r="Q40" s="176">
        <f>ROUND(E40*P40,2)</f>
        <v>0</v>
      </c>
      <c r="R40" s="178" t="s">
        <v>229</v>
      </c>
      <c r="S40" s="178" t="s">
        <v>154</v>
      </c>
      <c r="T40" s="179" t="s">
        <v>154</v>
      </c>
      <c r="U40" s="161">
        <v>1.194</v>
      </c>
      <c r="V40" s="161">
        <f>ROUND(E40*U40,2)</f>
        <v>33.380000000000003</v>
      </c>
      <c r="W40" s="161"/>
      <c r="X40" s="161" t="s">
        <v>155</v>
      </c>
      <c r="Y40" s="161" t="s">
        <v>156</v>
      </c>
      <c r="Z40" s="150"/>
      <c r="AA40" s="150"/>
      <c r="AB40" s="150"/>
      <c r="AC40" s="150"/>
      <c r="AD40" s="150"/>
      <c r="AE40" s="150"/>
      <c r="AF40" s="150"/>
      <c r="AG40" s="150" t="s">
        <v>164</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ht="22.5" outlineLevel="2" x14ac:dyDescent="0.2">
      <c r="A41" s="157"/>
      <c r="B41" s="158"/>
      <c r="C41" s="199" t="s">
        <v>1884</v>
      </c>
      <c r="D41" s="200"/>
      <c r="E41" s="200"/>
      <c r="F41" s="200"/>
      <c r="G41" s="200"/>
      <c r="H41" s="161"/>
      <c r="I41" s="161"/>
      <c r="J41" s="161"/>
      <c r="K41" s="161"/>
      <c r="L41" s="161"/>
      <c r="M41" s="161"/>
      <c r="N41" s="160"/>
      <c r="O41" s="160"/>
      <c r="P41" s="160"/>
      <c r="Q41" s="160"/>
      <c r="R41" s="161"/>
      <c r="S41" s="161"/>
      <c r="T41" s="161"/>
      <c r="U41" s="161"/>
      <c r="V41" s="161"/>
      <c r="W41" s="161"/>
      <c r="X41" s="161"/>
      <c r="Y41" s="161"/>
      <c r="Z41" s="150"/>
      <c r="AA41" s="150"/>
      <c r="AB41" s="150"/>
      <c r="AC41" s="150"/>
      <c r="AD41" s="150"/>
      <c r="AE41" s="150"/>
      <c r="AF41" s="150"/>
      <c r="AG41" s="150" t="s">
        <v>159</v>
      </c>
      <c r="AH41" s="150"/>
      <c r="AI41" s="150"/>
      <c r="AJ41" s="150"/>
      <c r="AK41" s="150"/>
      <c r="AL41" s="150"/>
      <c r="AM41" s="150"/>
      <c r="AN41" s="150"/>
      <c r="AO41" s="150"/>
      <c r="AP41" s="150"/>
      <c r="AQ41" s="150"/>
      <c r="AR41" s="150"/>
      <c r="AS41" s="150"/>
      <c r="AT41" s="150"/>
      <c r="AU41" s="150"/>
      <c r="AV41" s="150"/>
      <c r="AW41" s="150"/>
      <c r="AX41" s="150"/>
      <c r="AY41" s="150"/>
      <c r="AZ41" s="150"/>
      <c r="BA41" s="180" t="str">
        <f>C41</f>
        <v>zřízení nosné konstrukce příčky, vložení tepelné izolace tl. do 5 cm, montáž desek, tmelení spár Q2 a úprava rohů. Včetně dodávek materiálu.</v>
      </c>
      <c r="BB41" s="150"/>
      <c r="BC41" s="150"/>
      <c r="BD41" s="150"/>
      <c r="BE41" s="150"/>
      <c r="BF41" s="150"/>
      <c r="BG41" s="150"/>
      <c r="BH41" s="150"/>
    </row>
    <row r="42" spans="1:60" outlineLevel="2" x14ac:dyDescent="0.2">
      <c r="A42" s="157"/>
      <c r="B42" s="158"/>
      <c r="C42" s="191" t="s">
        <v>1885</v>
      </c>
      <c r="D42" s="163"/>
      <c r="E42" s="164">
        <v>27.954000000000001</v>
      </c>
      <c r="F42" s="161"/>
      <c r="G42" s="161"/>
      <c r="H42" s="161"/>
      <c r="I42" s="161"/>
      <c r="J42" s="161"/>
      <c r="K42" s="161"/>
      <c r="L42" s="161"/>
      <c r="M42" s="161"/>
      <c r="N42" s="160"/>
      <c r="O42" s="160"/>
      <c r="P42" s="160"/>
      <c r="Q42" s="160"/>
      <c r="R42" s="161"/>
      <c r="S42" s="161"/>
      <c r="T42" s="161"/>
      <c r="U42" s="161"/>
      <c r="V42" s="161"/>
      <c r="W42" s="161"/>
      <c r="X42" s="161"/>
      <c r="Y42" s="161"/>
      <c r="Z42" s="150"/>
      <c r="AA42" s="150"/>
      <c r="AB42" s="150"/>
      <c r="AC42" s="150"/>
      <c r="AD42" s="150"/>
      <c r="AE42" s="150"/>
      <c r="AF42" s="150"/>
      <c r="AG42" s="150" t="s">
        <v>161</v>
      </c>
      <c r="AH42" s="150">
        <v>0</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3">
        <v>8</v>
      </c>
      <c r="B43" s="174" t="s">
        <v>1886</v>
      </c>
      <c r="C43" s="190" t="s">
        <v>437</v>
      </c>
      <c r="D43" s="175" t="s">
        <v>176</v>
      </c>
      <c r="E43" s="176">
        <v>8.5202000000000009</v>
      </c>
      <c r="F43" s="177"/>
      <c r="G43" s="178">
        <f>ROUND(E43*F43,2)</f>
        <v>0</v>
      </c>
      <c r="H43" s="177"/>
      <c r="I43" s="178">
        <f>ROUND(E43*H43,2)</f>
        <v>0</v>
      </c>
      <c r="J43" s="177"/>
      <c r="K43" s="178">
        <f>ROUND(E43*J43,2)</f>
        <v>0</v>
      </c>
      <c r="L43" s="178">
        <v>21</v>
      </c>
      <c r="M43" s="178">
        <f>G43*(1+L43/100)</f>
        <v>0</v>
      </c>
      <c r="N43" s="176">
        <v>5.7099999999999998E-2</v>
      </c>
      <c r="O43" s="176">
        <f>ROUND(E43*N43,2)</f>
        <v>0.49</v>
      </c>
      <c r="P43" s="176">
        <v>0</v>
      </c>
      <c r="Q43" s="176">
        <f>ROUND(E43*P43,2)</f>
        <v>0</v>
      </c>
      <c r="R43" s="178" t="s">
        <v>229</v>
      </c>
      <c r="S43" s="178" t="s">
        <v>154</v>
      </c>
      <c r="T43" s="179" t="s">
        <v>154</v>
      </c>
      <c r="U43" s="161">
        <v>0.51744999999999997</v>
      </c>
      <c r="V43" s="161">
        <f>ROUND(E43*U43,2)</f>
        <v>4.41</v>
      </c>
      <c r="W43" s="161"/>
      <c r="X43" s="161" t="s">
        <v>155</v>
      </c>
      <c r="Y43" s="161" t="s">
        <v>156</v>
      </c>
      <c r="Z43" s="150"/>
      <c r="AA43" s="150"/>
      <c r="AB43" s="150"/>
      <c r="AC43" s="150"/>
      <c r="AD43" s="150"/>
      <c r="AE43" s="150"/>
      <c r="AF43" s="150"/>
      <c r="AG43" s="150" t="s">
        <v>164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2" x14ac:dyDescent="0.2">
      <c r="A44" s="157"/>
      <c r="B44" s="158"/>
      <c r="C44" s="199" t="s">
        <v>438</v>
      </c>
      <c r="D44" s="200"/>
      <c r="E44" s="200"/>
      <c r="F44" s="200"/>
      <c r="G44" s="200"/>
      <c r="H44" s="161"/>
      <c r="I44" s="161"/>
      <c r="J44" s="161"/>
      <c r="K44" s="161"/>
      <c r="L44" s="161"/>
      <c r="M44" s="161"/>
      <c r="N44" s="160"/>
      <c r="O44" s="160"/>
      <c r="P44" s="160"/>
      <c r="Q44" s="160"/>
      <c r="R44" s="161"/>
      <c r="S44" s="161"/>
      <c r="T44" s="161"/>
      <c r="U44" s="161"/>
      <c r="V44" s="161"/>
      <c r="W44" s="161"/>
      <c r="X44" s="161"/>
      <c r="Y44" s="161"/>
      <c r="Z44" s="150"/>
      <c r="AA44" s="150"/>
      <c r="AB44" s="150"/>
      <c r="AC44" s="150"/>
      <c r="AD44" s="150"/>
      <c r="AE44" s="150"/>
      <c r="AF44" s="150"/>
      <c r="AG44" s="150" t="s">
        <v>159</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2" x14ac:dyDescent="0.2">
      <c r="A45" s="157"/>
      <c r="B45" s="158"/>
      <c r="C45" s="191" t="s">
        <v>1887</v>
      </c>
      <c r="D45" s="163"/>
      <c r="E45" s="164">
        <v>8.5202000000000009</v>
      </c>
      <c r="F45" s="161"/>
      <c r="G45" s="161"/>
      <c r="H45" s="161"/>
      <c r="I45" s="161"/>
      <c r="J45" s="161"/>
      <c r="K45" s="161"/>
      <c r="L45" s="161"/>
      <c r="M45" s="161"/>
      <c r="N45" s="160"/>
      <c r="O45" s="160"/>
      <c r="P45" s="160"/>
      <c r="Q45" s="160"/>
      <c r="R45" s="161"/>
      <c r="S45" s="161"/>
      <c r="T45" s="161"/>
      <c r="U45" s="161"/>
      <c r="V45" s="161"/>
      <c r="W45" s="161"/>
      <c r="X45" s="161"/>
      <c r="Y45" s="161"/>
      <c r="Z45" s="150"/>
      <c r="AA45" s="150"/>
      <c r="AB45" s="150"/>
      <c r="AC45" s="150"/>
      <c r="AD45" s="150"/>
      <c r="AE45" s="150"/>
      <c r="AF45" s="150"/>
      <c r="AG45" s="150" t="s">
        <v>161</v>
      </c>
      <c r="AH45" s="150">
        <v>0</v>
      </c>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73">
        <v>9</v>
      </c>
      <c r="B46" s="174" t="s">
        <v>1888</v>
      </c>
      <c r="C46" s="190" t="s">
        <v>1889</v>
      </c>
      <c r="D46" s="175" t="s">
        <v>176</v>
      </c>
      <c r="E46" s="176">
        <v>14.75</v>
      </c>
      <c r="F46" s="177"/>
      <c r="G46" s="178">
        <f>ROUND(E46*F46,2)</f>
        <v>0</v>
      </c>
      <c r="H46" s="177"/>
      <c r="I46" s="178">
        <f>ROUND(E46*H46,2)</f>
        <v>0</v>
      </c>
      <c r="J46" s="177"/>
      <c r="K46" s="178">
        <f>ROUND(E46*J46,2)</f>
        <v>0</v>
      </c>
      <c r="L46" s="178">
        <v>21</v>
      </c>
      <c r="M46" s="178">
        <f>G46*(1+L46/100)</f>
        <v>0</v>
      </c>
      <c r="N46" s="176">
        <v>0.15679999999999999</v>
      </c>
      <c r="O46" s="176">
        <f>ROUND(E46*N46,2)</f>
        <v>2.31</v>
      </c>
      <c r="P46" s="176">
        <v>0</v>
      </c>
      <c r="Q46" s="176">
        <f>ROUND(E46*P46,2)</f>
        <v>0</v>
      </c>
      <c r="R46" s="178" t="s">
        <v>229</v>
      </c>
      <c r="S46" s="178" t="s">
        <v>154</v>
      </c>
      <c r="T46" s="179" t="s">
        <v>154</v>
      </c>
      <c r="U46" s="161">
        <v>1.2225999999999999</v>
      </c>
      <c r="V46" s="161">
        <f>ROUND(E46*U46,2)</f>
        <v>18.03</v>
      </c>
      <c r="W46" s="161"/>
      <c r="X46" s="161" t="s">
        <v>155</v>
      </c>
      <c r="Y46" s="161" t="s">
        <v>156</v>
      </c>
      <c r="Z46" s="150"/>
      <c r="AA46" s="150"/>
      <c r="AB46" s="150"/>
      <c r="AC46" s="150"/>
      <c r="AD46" s="150"/>
      <c r="AE46" s="150"/>
      <c r="AF46" s="150"/>
      <c r="AG46" s="150" t="s">
        <v>164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2" x14ac:dyDescent="0.2">
      <c r="A47" s="157"/>
      <c r="B47" s="158"/>
      <c r="C47" s="199" t="s">
        <v>1890</v>
      </c>
      <c r="D47" s="200"/>
      <c r="E47" s="200"/>
      <c r="F47" s="200"/>
      <c r="G47" s="200"/>
      <c r="H47" s="161"/>
      <c r="I47" s="161"/>
      <c r="J47" s="161"/>
      <c r="K47" s="161"/>
      <c r="L47" s="161"/>
      <c r="M47" s="161"/>
      <c r="N47" s="160"/>
      <c r="O47" s="160"/>
      <c r="P47" s="160"/>
      <c r="Q47" s="160"/>
      <c r="R47" s="161"/>
      <c r="S47" s="161"/>
      <c r="T47" s="161"/>
      <c r="U47" s="161"/>
      <c r="V47" s="161"/>
      <c r="W47" s="161"/>
      <c r="X47" s="161"/>
      <c r="Y47" s="161"/>
      <c r="Z47" s="150"/>
      <c r="AA47" s="150"/>
      <c r="AB47" s="150"/>
      <c r="AC47" s="150"/>
      <c r="AD47" s="150"/>
      <c r="AE47" s="150"/>
      <c r="AF47" s="150"/>
      <c r="AG47" s="150" t="s">
        <v>159</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2" x14ac:dyDescent="0.2">
      <c r="A48" s="157"/>
      <c r="B48" s="158"/>
      <c r="C48" s="191" t="s">
        <v>1891</v>
      </c>
      <c r="D48" s="163"/>
      <c r="E48" s="164">
        <v>14.75</v>
      </c>
      <c r="F48" s="161"/>
      <c r="G48" s="161"/>
      <c r="H48" s="161"/>
      <c r="I48" s="161"/>
      <c r="J48" s="161"/>
      <c r="K48" s="161"/>
      <c r="L48" s="161"/>
      <c r="M48" s="161"/>
      <c r="N48" s="160"/>
      <c r="O48" s="160"/>
      <c r="P48" s="160"/>
      <c r="Q48" s="160"/>
      <c r="R48" s="161"/>
      <c r="S48" s="161"/>
      <c r="T48" s="161"/>
      <c r="U48" s="161"/>
      <c r="V48" s="161"/>
      <c r="W48" s="161"/>
      <c r="X48" s="161"/>
      <c r="Y48" s="161"/>
      <c r="Z48" s="150"/>
      <c r="AA48" s="150"/>
      <c r="AB48" s="150"/>
      <c r="AC48" s="150"/>
      <c r="AD48" s="150"/>
      <c r="AE48" s="150"/>
      <c r="AF48" s="150"/>
      <c r="AG48" s="150" t="s">
        <v>161</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ht="33.75" outlineLevel="1" x14ac:dyDescent="0.2">
      <c r="A49" s="173">
        <v>10</v>
      </c>
      <c r="B49" s="174" t="s">
        <v>462</v>
      </c>
      <c r="C49" s="190" t="s">
        <v>463</v>
      </c>
      <c r="D49" s="175" t="s">
        <v>176</v>
      </c>
      <c r="E49" s="176">
        <v>7.8</v>
      </c>
      <c r="F49" s="177"/>
      <c r="G49" s="178">
        <f>ROUND(E49*F49,2)</f>
        <v>0</v>
      </c>
      <c r="H49" s="177"/>
      <c r="I49" s="178">
        <f>ROUND(E49*H49,2)</f>
        <v>0</v>
      </c>
      <c r="J49" s="177"/>
      <c r="K49" s="178">
        <f>ROUND(E49*J49,2)</f>
        <v>0</v>
      </c>
      <c r="L49" s="178">
        <v>21</v>
      </c>
      <c r="M49" s="178">
        <f>G49*(1+L49/100)</f>
        <v>0</v>
      </c>
      <c r="N49" s="176">
        <v>1.1990000000000001E-2</v>
      </c>
      <c r="O49" s="176">
        <f>ROUND(E49*N49,2)</f>
        <v>0.09</v>
      </c>
      <c r="P49" s="176">
        <v>0</v>
      </c>
      <c r="Q49" s="176">
        <f>ROUND(E49*P49,2)</f>
        <v>0</v>
      </c>
      <c r="R49" s="178" t="s">
        <v>229</v>
      </c>
      <c r="S49" s="178" t="s">
        <v>154</v>
      </c>
      <c r="T49" s="179" t="s">
        <v>154</v>
      </c>
      <c r="U49" s="161">
        <v>0.76900000000000002</v>
      </c>
      <c r="V49" s="161">
        <f>ROUND(E49*U49,2)</f>
        <v>6</v>
      </c>
      <c r="W49" s="161"/>
      <c r="X49" s="161" t="s">
        <v>155</v>
      </c>
      <c r="Y49" s="161" t="s">
        <v>156</v>
      </c>
      <c r="Z49" s="150"/>
      <c r="AA49" s="150"/>
      <c r="AB49" s="150"/>
      <c r="AC49" s="150"/>
      <c r="AD49" s="150"/>
      <c r="AE49" s="150"/>
      <c r="AF49" s="150"/>
      <c r="AG49" s="150" t="s">
        <v>164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2" x14ac:dyDescent="0.2">
      <c r="A50" s="157"/>
      <c r="B50" s="158"/>
      <c r="C50" s="191" t="s">
        <v>1892</v>
      </c>
      <c r="D50" s="163"/>
      <c r="E50" s="164">
        <v>7.8</v>
      </c>
      <c r="F50" s="161"/>
      <c r="G50" s="161"/>
      <c r="H50" s="161"/>
      <c r="I50" s="161"/>
      <c r="J50" s="161"/>
      <c r="K50" s="161"/>
      <c r="L50" s="161"/>
      <c r="M50" s="161"/>
      <c r="N50" s="160"/>
      <c r="O50" s="160"/>
      <c r="P50" s="160"/>
      <c r="Q50" s="160"/>
      <c r="R50" s="161"/>
      <c r="S50" s="161"/>
      <c r="T50" s="161"/>
      <c r="U50" s="161"/>
      <c r="V50" s="161"/>
      <c r="W50" s="161"/>
      <c r="X50" s="161"/>
      <c r="Y50" s="161"/>
      <c r="Z50" s="150"/>
      <c r="AA50" s="150"/>
      <c r="AB50" s="150"/>
      <c r="AC50" s="150"/>
      <c r="AD50" s="150"/>
      <c r="AE50" s="150"/>
      <c r="AF50" s="150"/>
      <c r="AG50" s="150" t="s">
        <v>161</v>
      </c>
      <c r="AH50" s="150">
        <v>0</v>
      </c>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ht="33.75" outlineLevel="1" x14ac:dyDescent="0.2">
      <c r="A51" s="173">
        <v>11</v>
      </c>
      <c r="B51" s="174" t="s">
        <v>1893</v>
      </c>
      <c r="C51" s="190" t="s">
        <v>1894</v>
      </c>
      <c r="D51" s="175" t="s">
        <v>278</v>
      </c>
      <c r="E51" s="176">
        <v>6</v>
      </c>
      <c r="F51" s="177"/>
      <c r="G51" s="178">
        <f>ROUND(E51*F51,2)</f>
        <v>0</v>
      </c>
      <c r="H51" s="177"/>
      <c r="I51" s="178">
        <f>ROUND(E51*H51,2)</f>
        <v>0</v>
      </c>
      <c r="J51" s="177"/>
      <c r="K51" s="178">
        <f>ROUND(E51*J51,2)</f>
        <v>0</v>
      </c>
      <c r="L51" s="178">
        <v>21</v>
      </c>
      <c r="M51" s="178">
        <f>G51*(1+L51/100)</f>
        <v>0</v>
      </c>
      <c r="N51" s="176">
        <v>1.306E-2</v>
      </c>
      <c r="O51" s="176">
        <f>ROUND(E51*N51,2)</f>
        <v>0.08</v>
      </c>
      <c r="P51" s="176">
        <v>0</v>
      </c>
      <c r="Q51" s="176">
        <f>ROUND(E51*P51,2)</f>
        <v>0</v>
      </c>
      <c r="R51" s="178" t="s">
        <v>229</v>
      </c>
      <c r="S51" s="178" t="s">
        <v>154</v>
      </c>
      <c r="T51" s="179" t="s">
        <v>154</v>
      </c>
      <c r="U51" s="161">
        <v>1.6579999999999999</v>
      </c>
      <c r="V51" s="161">
        <f>ROUND(E51*U51,2)</f>
        <v>9.9499999999999993</v>
      </c>
      <c r="W51" s="161"/>
      <c r="X51" s="161" t="s">
        <v>155</v>
      </c>
      <c r="Y51" s="161" t="s">
        <v>156</v>
      </c>
      <c r="Z51" s="150"/>
      <c r="AA51" s="150"/>
      <c r="AB51" s="150"/>
      <c r="AC51" s="150"/>
      <c r="AD51" s="150"/>
      <c r="AE51" s="150"/>
      <c r="AF51" s="150"/>
      <c r="AG51" s="150" t="s">
        <v>164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x14ac:dyDescent="0.2">
      <c r="A52" s="157"/>
      <c r="B52" s="158"/>
      <c r="C52" s="191" t="s">
        <v>1895</v>
      </c>
      <c r="D52" s="163"/>
      <c r="E52" s="164">
        <v>6</v>
      </c>
      <c r="F52" s="161"/>
      <c r="G52" s="161"/>
      <c r="H52" s="161"/>
      <c r="I52" s="161"/>
      <c r="J52" s="161"/>
      <c r="K52" s="161"/>
      <c r="L52" s="161"/>
      <c r="M52" s="161"/>
      <c r="N52" s="160"/>
      <c r="O52" s="160"/>
      <c r="P52" s="160"/>
      <c r="Q52" s="160"/>
      <c r="R52" s="161"/>
      <c r="S52" s="161"/>
      <c r="T52" s="161"/>
      <c r="U52" s="161"/>
      <c r="V52" s="161"/>
      <c r="W52" s="161"/>
      <c r="X52" s="161"/>
      <c r="Y52" s="161"/>
      <c r="Z52" s="150"/>
      <c r="AA52" s="150"/>
      <c r="AB52" s="150"/>
      <c r="AC52" s="150"/>
      <c r="AD52" s="150"/>
      <c r="AE52" s="150"/>
      <c r="AF52" s="150"/>
      <c r="AG52" s="150" t="s">
        <v>161</v>
      </c>
      <c r="AH52" s="150">
        <v>0</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81">
        <v>12</v>
      </c>
      <c r="B53" s="182" t="s">
        <v>474</v>
      </c>
      <c r="C53" s="192" t="s">
        <v>1896</v>
      </c>
      <c r="D53" s="183" t="s">
        <v>207</v>
      </c>
      <c r="E53" s="184">
        <v>1</v>
      </c>
      <c r="F53" s="185"/>
      <c r="G53" s="186">
        <f>ROUND(E53*F53,2)</f>
        <v>0</v>
      </c>
      <c r="H53" s="185"/>
      <c r="I53" s="186">
        <f>ROUND(E53*H53,2)</f>
        <v>0</v>
      </c>
      <c r="J53" s="185"/>
      <c r="K53" s="186">
        <f>ROUND(E53*J53,2)</f>
        <v>0</v>
      </c>
      <c r="L53" s="186">
        <v>21</v>
      </c>
      <c r="M53" s="186">
        <f>G53*(1+L53/100)</f>
        <v>0</v>
      </c>
      <c r="N53" s="184">
        <v>0</v>
      </c>
      <c r="O53" s="184">
        <f>ROUND(E53*N53,2)</f>
        <v>0</v>
      </c>
      <c r="P53" s="184">
        <v>0</v>
      </c>
      <c r="Q53" s="184">
        <f>ROUND(E53*P53,2)</f>
        <v>0</v>
      </c>
      <c r="R53" s="186"/>
      <c r="S53" s="186" t="s">
        <v>203</v>
      </c>
      <c r="T53" s="187" t="s">
        <v>208</v>
      </c>
      <c r="U53" s="161">
        <v>0</v>
      </c>
      <c r="V53" s="161">
        <f>ROUND(E53*U53,2)</f>
        <v>0</v>
      </c>
      <c r="W53" s="161"/>
      <c r="X53" s="161" t="s">
        <v>155</v>
      </c>
      <c r="Y53" s="161" t="s">
        <v>156</v>
      </c>
      <c r="Z53" s="150"/>
      <c r="AA53" s="150"/>
      <c r="AB53" s="150"/>
      <c r="AC53" s="150"/>
      <c r="AD53" s="150"/>
      <c r="AE53" s="150"/>
      <c r="AF53" s="150"/>
      <c r="AG53" s="150" t="s">
        <v>164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x14ac:dyDescent="0.2">
      <c r="A54" s="166" t="s">
        <v>148</v>
      </c>
      <c r="B54" s="167" t="s">
        <v>82</v>
      </c>
      <c r="C54" s="189" t="s">
        <v>83</v>
      </c>
      <c r="D54" s="168"/>
      <c r="E54" s="169"/>
      <c r="F54" s="170"/>
      <c r="G54" s="170">
        <f>SUMIF(AG55:AG101,"&lt;&gt;NOR",G55:G101)</f>
        <v>0</v>
      </c>
      <c r="H54" s="170"/>
      <c r="I54" s="170">
        <f>SUM(I55:I101)</f>
        <v>0</v>
      </c>
      <c r="J54" s="170"/>
      <c r="K54" s="170">
        <f>SUM(K55:K101)</f>
        <v>0</v>
      </c>
      <c r="L54" s="170"/>
      <c r="M54" s="170">
        <f>SUM(M55:M101)</f>
        <v>0</v>
      </c>
      <c r="N54" s="169"/>
      <c r="O54" s="169">
        <f>SUM(O55:O101)</f>
        <v>12.420000000000002</v>
      </c>
      <c r="P54" s="169"/>
      <c r="Q54" s="169">
        <f>SUM(Q55:Q101)</f>
        <v>0</v>
      </c>
      <c r="R54" s="170"/>
      <c r="S54" s="170"/>
      <c r="T54" s="171"/>
      <c r="U54" s="165"/>
      <c r="V54" s="165">
        <f>SUM(V55:V101)</f>
        <v>347.05</v>
      </c>
      <c r="W54" s="165"/>
      <c r="X54" s="165"/>
      <c r="Y54" s="165"/>
      <c r="AG54" t="s">
        <v>149</v>
      </c>
    </row>
    <row r="55" spans="1:60" ht="22.5" outlineLevel="1" x14ac:dyDescent="0.2">
      <c r="A55" s="173">
        <v>13</v>
      </c>
      <c r="B55" s="174" t="s">
        <v>653</v>
      </c>
      <c r="C55" s="190" t="s">
        <v>654</v>
      </c>
      <c r="D55" s="175" t="s">
        <v>176</v>
      </c>
      <c r="E55" s="176">
        <v>6.74</v>
      </c>
      <c r="F55" s="177"/>
      <c r="G55" s="178">
        <f>ROUND(E55*F55,2)</f>
        <v>0</v>
      </c>
      <c r="H55" s="177"/>
      <c r="I55" s="178">
        <f>ROUND(E55*H55,2)</f>
        <v>0</v>
      </c>
      <c r="J55" s="177"/>
      <c r="K55" s="178">
        <f>ROUND(E55*J55,2)</f>
        <v>0</v>
      </c>
      <c r="L55" s="178">
        <v>21</v>
      </c>
      <c r="M55" s="178">
        <f>G55*(1+L55/100)</f>
        <v>0</v>
      </c>
      <c r="N55" s="176">
        <v>5.1229999999999998E-2</v>
      </c>
      <c r="O55" s="176">
        <f>ROUND(E55*N55,2)</f>
        <v>0.35</v>
      </c>
      <c r="P55" s="176">
        <v>0</v>
      </c>
      <c r="Q55" s="176">
        <f>ROUND(E55*P55,2)</f>
        <v>0</v>
      </c>
      <c r="R55" s="178" t="s">
        <v>229</v>
      </c>
      <c r="S55" s="178" t="s">
        <v>154</v>
      </c>
      <c r="T55" s="179" t="s">
        <v>154</v>
      </c>
      <c r="U55" s="161">
        <v>0.90800000000000003</v>
      </c>
      <c r="V55" s="161">
        <f>ROUND(E55*U55,2)</f>
        <v>6.12</v>
      </c>
      <c r="W55" s="161"/>
      <c r="X55" s="161" t="s">
        <v>155</v>
      </c>
      <c r="Y55" s="161" t="s">
        <v>156</v>
      </c>
      <c r="Z55" s="150"/>
      <c r="AA55" s="150"/>
      <c r="AB55" s="150"/>
      <c r="AC55" s="150"/>
      <c r="AD55" s="150"/>
      <c r="AE55" s="150"/>
      <c r="AF55" s="150"/>
      <c r="AG55" s="150" t="s">
        <v>164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x14ac:dyDescent="0.2">
      <c r="A56" s="157"/>
      <c r="B56" s="158"/>
      <c r="C56" s="199" t="s">
        <v>605</v>
      </c>
      <c r="D56" s="200"/>
      <c r="E56" s="200"/>
      <c r="F56" s="200"/>
      <c r="G56" s="200"/>
      <c r="H56" s="161"/>
      <c r="I56" s="161"/>
      <c r="J56" s="161"/>
      <c r="K56" s="161"/>
      <c r="L56" s="161"/>
      <c r="M56" s="161"/>
      <c r="N56" s="160"/>
      <c r="O56" s="160"/>
      <c r="P56" s="160"/>
      <c r="Q56" s="160"/>
      <c r="R56" s="161"/>
      <c r="S56" s="161"/>
      <c r="T56" s="161"/>
      <c r="U56" s="161"/>
      <c r="V56" s="161"/>
      <c r="W56" s="161"/>
      <c r="X56" s="161"/>
      <c r="Y56" s="161"/>
      <c r="Z56" s="150"/>
      <c r="AA56" s="150"/>
      <c r="AB56" s="150"/>
      <c r="AC56" s="150"/>
      <c r="AD56" s="150"/>
      <c r="AE56" s="150"/>
      <c r="AF56" s="150"/>
      <c r="AG56" s="150" t="s">
        <v>159</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x14ac:dyDescent="0.2">
      <c r="A57" s="173">
        <v>14</v>
      </c>
      <c r="B57" s="174" t="s">
        <v>1897</v>
      </c>
      <c r="C57" s="190" t="s">
        <v>1898</v>
      </c>
      <c r="D57" s="175" t="s">
        <v>176</v>
      </c>
      <c r="E57" s="176">
        <v>18.998000000000001</v>
      </c>
      <c r="F57" s="177"/>
      <c r="G57" s="178">
        <f>ROUND(E57*F57,2)</f>
        <v>0</v>
      </c>
      <c r="H57" s="177"/>
      <c r="I57" s="178">
        <f>ROUND(E57*H57,2)</f>
        <v>0</v>
      </c>
      <c r="J57" s="177"/>
      <c r="K57" s="178">
        <f>ROUND(E57*J57,2)</f>
        <v>0</v>
      </c>
      <c r="L57" s="178">
        <v>21</v>
      </c>
      <c r="M57" s="178">
        <f>G57*(1+L57/100)</f>
        <v>0</v>
      </c>
      <c r="N57" s="176">
        <v>4.4139999999999999E-2</v>
      </c>
      <c r="O57" s="176">
        <f>ROUND(E57*N57,2)</f>
        <v>0.84</v>
      </c>
      <c r="P57" s="176">
        <v>0</v>
      </c>
      <c r="Q57" s="176">
        <f>ROUND(E57*P57,2)</f>
        <v>0</v>
      </c>
      <c r="R57" s="178" t="s">
        <v>229</v>
      </c>
      <c r="S57" s="178" t="s">
        <v>154</v>
      </c>
      <c r="T57" s="179" t="s">
        <v>154</v>
      </c>
      <c r="U57" s="161">
        <v>0.6</v>
      </c>
      <c r="V57" s="161">
        <f>ROUND(E57*U57,2)</f>
        <v>11.4</v>
      </c>
      <c r="W57" s="161"/>
      <c r="X57" s="161" t="s">
        <v>155</v>
      </c>
      <c r="Y57" s="161" t="s">
        <v>156</v>
      </c>
      <c r="Z57" s="150"/>
      <c r="AA57" s="150"/>
      <c r="AB57" s="150"/>
      <c r="AC57" s="150"/>
      <c r="AD57" s="150"/>
      <c r="AE57" s="150"/>
      <c r="AF57" s="150"/>
      <c r="AG57" s="150" t="s">
        <v>164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x14ac:dyDescent="0.2">
      <c r="A58" s="157"/>
      <c r="B58" s="158"/>
      <c r="C58" s="191" t="s">
        <v>1899</v>
      </c>
      <c r="D58" s="163"/>
      <c r="E58" s="164">
        <v>18.998000000000001</v>
      </c>
      <c r="F58" s="161"/>
      <c r="G58" s="161"/>
      <c r="H58" s="161"/>
      <c r="I58" s="161"/>
      <c r="J58" s="161"/>
      <c r="K58" s="161"/>
      <c r="L58" s="161"/>
      <c r="M58" s="161"/>
      <c r="N58" s="160"/>
      <c r="O58" s="160"/>
      <c r="P58" s="160"/>
      <c r="Q58" s="160"/>
      <c r="R58" s="161"/>
      <c r="S58" s="161"/>
      <c r="T58" s="161"/>
      <c r="U58" s="161"/>
      <c r="V58" s="161"/>
      <c r="W58" s="161"/>
      <c r="X58" s="161"/>
      <c r="Y58" s="161"/>
      <c r="Z58" s="150"/>
      <c r="AA58" s="150"/>
      <c r="AB58" s="150"/>
      <c r="AC58" s="150"/>
      <c r="AD58" s="150"/>
      <c r="AE58" s="150"/>
      <c r="AF58" s="150"/>
      <c r="AG58" s="150" t="s">
        <v>161</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1" x14ac:dyDescent="0.2">
      <c r="A59" s="173">
        <v>15</v>
      </c>
      <c r="B59" s="174" t="s">
        <v>1900</v>
      </c>
      <c r="C59" s="190" t="s">
        <v>1901</v>
      </c>
      <c r="D59" s="175" t="s">
        <v>176</v>
      </c>
      <c r="E59" s="176">
        <v>170.10759999999999</v>
      </c>
      <c r="F59" s="177"/>
      <c r="G59" s="178">
        <f>ROUND(E59*F59,2)</f>
        <v>0</v>
      </c>
      <c r="H59" s="177"/>
      <c r="I59" s="178">
        <f>ROUND(E59*H59,2)</f>
        <v>0</v>
      </c>
      <c r="J59" s="177"/>
      <c r="K59" s="178">
        <f>ROUND(E59*J59,2)</f>
        <v>0</v>
      </c>
      <c r="L59" s="178">
        <v>21</v>
      </c>
      <c r="M59" s="178">
        <f>G59*(1+L59/100)</f>
        <v>0</v>
      </c>
      <c r="N59" s="176">
        <v>4.7660000000000001E-2</v>
      </c>
      <c r="O59" s="176">
        <f>ROUND(E59*N59,2)</f>
        <v>8.11</v>
      </c>
      <c r="P59" s="176">
        <v>0</v>
      </c>
      <c r="Q59" s="176">
        <f>ROUND(E59*P59,2)</f>
        <v>0</v>
      </c>
      <c r="R59" s="178" t="s">
        <v>229</v>
      </c>
      <c r="S59" s="178" t="s">
        <v>154</v>
      </c>
      <c r="T59" s="179" t="s">
        <v>154</v>
      </c>
      <c r="U59" s="161">
        <v>0.84</v>
      </c>
      <c r="V59" s="161">
        <f>ROUND(E59*U59,2)</f>
        <v>142.88999999999999</v>
      </c>
      <c r="W59" s="161"/>
      <c r="X59" s="161" t="s">
        <v>155</v>
      </c>
      <c r="Y59" s="161" t="s">
        <v>156</v>
      </c>
      <c r="Z59" s="150"/>
      <c r="AA59" s="150"/>
      <c r="AB59" s="150"/>
      <c r="AC59" s="150"/>
      <c r="AD59" s="150"/>
      <c r="AE59" s="150"/>
      <c r="AF59" s="150"/>
      <c r="AG59" s="150" t="s">
        <v>164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x14ac:dyDescent="0.2">
      <c r="A60" s="157"/>
      <c r="B60" s="158"/>
      <c r="C60" s="191" t="s">
        <v>1902</v>
      </c>
      <c r="D60" s="163"/>
      <c r="E60" s="164">
        <v>9.2276000000000007</v>
      </c>
      <c r="F60" s="161"/>
      <c r="G60" s="161"/>
      <c r="H60" s="161"/>
      <c r="I60" s="161"/>
      <c r="J60" s="161"/>
      <c r="K60" s="161"/>
      <c r="L60" s="161"/>
      <c r="M60" s="161"/>
      <c r="N60" s="160"/>
      <c r="O60" s="160"/>
      <c r="P60" s="160"/>
      <c r="Q60" s="160"/>
      <c r="R60" s="161"/>
      <c r="S60" s="161"/>
      <c r="T60" s="161"/>
      <c r="U60" s="161"/>
      <c r="V60" s="161"/>
      <c r="W60" s="161"/>
      <c r="X60" s="161"/>
      <c r="Y60" s="161"/>
      <c r="Z60" s="150"/>
      <c r="AA60" s="150"/>
      <c r="AB60" s="150"/>
      <c r="AC60" s="150"/>
      <c r="AD60" s="150"/>
      <c r="AE60" s="150"/>
      <c r="AF60" s="150"/>
      <c r="AG60" s="150" t="s">
        <v>161</v>
      </c>
      <c r="AH60" s="150">
        <v>0</v>
      </c>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3" x14ac:dyDescent="0.2">
      <c r="A61" s="157"/>
      <c r="B61" s="158"/>
      <c r="C61" s="191" t="s">
        <v>1903</v>
      </c>
      <c r="D61" s="163"/>
      <c r="E61" s="164">
        <v>81.540000000000006</v>
      </c>
      <c r="F61" s="161"/>
      <c r="G61" s="161"/>
      <c r="H61" s="161"/>
      <c r="I61" s="161"/>
      <c r="J61" s="161"/>
      <c r="K61" s="161"/>
      <c r="L61" s="161"/>
      <c r="M61" s="161"/>
      <c r="N61" s="160"/>
      <c r="O61" s="160"/>
      <c r="P61" s="160"/>
      <c r="Q61" s="160"/>
      <c r="R61" s="161"/>
      <c r="S61" s="161"/>
      <c r="T61" s="161"/>
      <c r="U61" s="161"/>
      <c r="V61" s="161"/>
      <c r="W61" s="161"/>
      <c r="X61" s="161"/>
      <c r="Y61" s="161"/>
      <c r="Z61" s="150"/>
      <c r="AA61" s="150"/>
      <c r="AB61" s="150"/>
      <c r="AC61" s="150"/>
      <c r="AD61" s="150"/>
      <c r="AE61" s="150"/>
      <c r="AF61" s="150"/>
      <c r="AG61" s="150" t="s">
        <v>161</v>
      </c>
      <c r="AH61" s="150">
        <v>0</v>
      </c>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3" x14ac:dyDescent="0.2">
      <c r="A62" s="157"/>
      <c r="B62" s="158"/>
      <c r="C62" s="191" t="s">
        <v>1904</v>
      </c>
      <c r="D62" s="163"/>
      <c r="E62" s="164">
        <v>34.380000000000003</v>
      </c>
      <c r="F62" s="161"/>
      <c r="G62" s="161"/>
      <c r="H62" s="161"/>
      <c r="I62" s="161"/>
      <c r="J62" s="161"/>
      <c r="K62" s="161"/>
      <c r="L62" s="161"/>
      <c r="M62" s="161"/>
      <c r="N62" s="160"/>
      <c r="O62" s="160"/>
      <c r="P62" s="160"/>
      <c r="Q62" s="160"/>
      <c r="R62" s="161"/>
      <c r="S62" s="161"/>
      <c r="T62" s="161"/>
      <c r="U62" s="161"/>
      <c r="V62" s="161"/>
      <c r="W62" s="161"/>
      <c r="X62" s="161"/>
      <c r="Y62" s="161"/>
      <c r="Z62" s="150"/>
      <c r="AA62" s="150"/>
      <c r="AB62" s="150"/>
      <c r="AC62" s="150"/>
      <c r="AD62" s="150"/>
      <c r="AE62" s="150"/>
      <c r="AF62" s="150"/>
      <c r="AG62" s="150" t="s">
        <v>161</v>
      </c>
      <c r="AH62" s="150">
        <v>0</v>
      </c>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3" x14ac:dyDescent="0.2">
      <c r="A63" s="157"/>
      <c r="B63" s="158"/>
      <c r="C63" s="191" t="s">
        <v>1905</v>
      </c>
      <c r="D63" s="163"/>
      <c r="E63" s="164">
        <v>12.96</v>
      </c>
      <c r="F63" s="161"/>
      <c r="G63" s="161"/>
      <c r="H63" s="161"/>
      <c r="I63" s="161"/>
      <c r="J63" s="161"/>
      <c r="K63" s="161"/>
      <c r="L63" s="161"/>
      <c r="M63" s="161"/>
      <c r="N63" s="160"/>
      <c r="O63" s="160"/>
      <c r="P63" s="160"/>
      <c r="Q63" s="160"/>
      <c r="R63" s="161"/>
      <c r="S63" s="161"/>
      <c r="T63" s="161"/>
      <c r="U63" s="161"/>
      <c r="V63" s="161"/>
      <c r="W63" s="161"/>
      <c r="X63" s="161"/>
      <c r="Y63" s="161"/>
      <c r="Z63" s="150"/>
      <c r="AA63" s="150"/>
      <c r="AB63" s="150"/>
      <c r="AC63" s="150"/>
      <c r="AD63" s="150"/>
      <c r="AE63" s="150"/>
      <c r="AF63" s="150"/>
      <c r="AG63" s="150" t="s">
        <v>161</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x14ac:dyDescent="0.2">
      <c r="A64" s="157"/>
      <c r="B64" s="158"/>
      <c r="C64" s="191" t="s">
        <v>1906</v>
      </c>
      <c r="D64" s="163"/>
      <c r="E64" s="164">
        <v>8</v>
      </c>
      <c r="F64" s="161"/>
      <c r="G64" s="161"/>
      <c r="H64" s="161"/>
      <c r="I64" s="161"/>
      <c r="J64" s="161"/>
      <c r="K64" s="161"/>
      <c r="L64" s="161"/>
      <c r="M64" s="161"/>
      <c r="N64" s="160"/>
      <c r="O64" s="160"/>
      <c r="P64" s="160"/>
      <c r="Q64" s="160"/>
      <c r="R64" s="161"/>
      <c r="S64" s="161"/>
      <c r="T64" s="161"/>
      <c r="U64" s="161"/>
      <c r="V64" s="161"/>
      <c r="W64" s="161"/>
      <c r="X64" s="161"/>
      <c r="Y64" s="161"/>
      <c r="Z64" s="150"/>
      <c r="AA64" s="150"/>
      <c r="AB64" s="150"/>
      <c r="AC64" s="150"/>
      <c r="AD64" s="150"/>
      <c r="AE64" s="150"/>
      <c r="AF64" s="150"/>
      <c r="AG64" s="150" t="s">
        <v>161</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1" t="s">
        <v>1907</v>
      </c>
      <c r="D65" s="163"/>
      <c r="E65" s="164">
        <v>24</v>
      </c>
      <c r="F65" s="161"/>
      <c r="G65" s="161"/>
      <c r="H65" s="161"/>
      <c r="I65" s="161"/>
      <c r="J65" s="161"/>
      <c r="K65" s="161"/>
      <c r="L65" s="161"/>
      <c r="M65" s="161"/>
      <c r="N65" s="160"/>
      <c r="O65" s="160"/>
      <c r="P65" s="160"/>
      <c r="Q65" s="160"/>
      <c r="R65" s="161"/>
      <c r="S65" s="161"/>
      <c r="T65" s="161"/>
      <c r="U65" s="161"/>
      <c r="V65" s="161"/>
      <c r="W65" s="161"/>
      <c r="X65" s="161"/>
      <c r="Y65" s="161"/>
      <c r="Z65" s="150"/>
      <c r="AA65" s="150"/>
      <c r="AB65" s="150"/>
      <c r="AC65" s="150"/>
      <c r="AD65" s="150"/>
      <c r="AE65" s="150"/>
      <c r="AF65" s="150"/>
      <c r="AG65" s="150" t="s">
        <v>161</v>
      </c>
      <c r="AH65" s="150">
        <v>0</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73">
        <v>16</v>
      </c>
      <c r="B66" s="174" t="s">
        <v>656</v>
      </c>
      <c r="C66" s="190" t="s">
        <v>657</v>
      </c>
      <c r="D66" s="175" t="s">
        <v>176</v>
      </c>
      <c r="E66" s="176">
        <v>29.24325</v>
      </c>
      <c r="F66" s="177"/>
      <c r="G66" s="178">
        <f>ROUND(E66*F66,2)</f>
        <v>0</v>
      </c>
      <c r="H66" s="177"/>
      <c r="I66" s="178">
        <f>ROUND(E66*H66,2)</f>
        <v>0</v>
      </c>
      <c r="J66" s="177"/>
      <c r="K66" s="178">
        <f>ROUND(E66*J66,2)</f>
        <v>0</v>
      </c>
      <c r="L66" s="178">
        <v>21</v>
      </c>
      <c r="M66" s="178">
        <f>G66*(1+L66/100)</f>
        <v>0</v>
      </c>
      <c r="N66" s="176">
        <v>3.5659999999999997E-2</v>
      </c>
      <c r="O66" s="176">
        <f>ROUND(E66*N66,2)</f>
        <v>1.04</v>
      </c>
      <c r="P66" s="176">
        <v>0</v>
      </c>
      <c r="Q66" s="176">
        <f>ROUND(E66*P66,2)</f>
        <v>0</v>
      </c>
      <c r="R66" s="178" t="s">
        <v>658</v>
      </c>
      <c r="S66" s="178" t="s">
        <v>154</v>
      </c>
      <c r="T66" s="179" t="s">
        <v>154</v>
      </c>
      <c r="U66" s="161">
        <v>1.1841699999999999</v>
      </c>
      <c r="V66" s="161">
        <f>ROUND(E66*U66,2)</f>
        <v>34.630000000000003</v>
      </c>
      <c r="W66" s="161"/>
      <c r="X66" s="161" t="s">
        <v>155</v>
      </c>
      <c r="Y66" s="161" t="s">
        <v>156</v>
      </c>
      <c r="Z66" s="150"/>
      <c r="AA66" s="150"/>
      <c r="AB66" s="150"/>
      <c r="AC66" s="150"/>
      <c r="AD66" s="150"/>
      <c r="AE66" s="150"/>
      <c r="AF66" s="150"/>
      <c r="AG66" s="150" t="s">
        <v>164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x14ac:dyDescent="0.2">
      <c r="A67" s="157"/>
      <c r="B67" s="158"/>
      <c r="C67" s="199" t="s">
        <v>659</v>
      </c>
      <c r="D67" s="200"/>
      <c r="E67" s="200"/>
      <c r="F67" s="200"/>
      <c r="G67" s="200"/>
      <c r="H67" s="161"/>
      <c r="I67" s="161"/>
      <c r="J67" s="161"/>
      <c r="K67" s="161"/>
      <c r="L67" s="161"/>
      <c r="M67" s="161"/>
      <c r="N67" s="160"/>
      <c r="O67" s="160"/>
      <c r="P67" s="160"/>
      <c r="Q67" s="160"/>
      <c r="R67" s="161"/>
      <c r="S67" s="161"/>
      <c r="T67" s="161"/>
      <c r="U67" s="161"/>
      <c r="V67" s="161"/>
      <c r="W67" s="161"/>
      <c r="X67" s="161"/>
      <c r="Y67" s="161"/>
      <c r="Z67" s="150"/>
      <c r="AA67" s="150"/>
      <c r="AB67" s="150"/>
      <c r="AC67" s="150"/>
      <c r="AD67" s="150"/>
      <c r="AE67" s="150"/>
      <c r="AF67" s="150"/>
      <c r="AG67" s="150" t="s">
        <v>159</v>
      </c>
      <c r="AH67" s="150"/>
      <c r="AI67" s="150"/>
      <c r="AJ67" s="150"/>
      <c r="AK67" s="150"/>
      <c r="AL67" s="150"/>
      <c r="AM67" s="150"/>
      <c r="AN67" s="150"/>
      <c r="AO67" s="150"/>
      <c r="AP67" s="150"/>
      <c r="AQ67" s="150"/>
      <c r="AR67" s="150"/>
      <c r="AS67" s="150"/>
      <c r="AT67" s="150"/>
      <c r="AU67" s="150"/>
      <c r="AV67" s="150"/>
      <c r="AW67" s="150"/>
      <c r="AX67" s="150"/>
      <c r="AY67" s="150"/>
      <c r="AZ67" s="150"/>
      <c r="BA67" s="180" t="str">
        <f>C67</f>
        <v>okenního nebo dveřního, z pomocného pracovního lešení o výšce podlahy do 1900 mm a pro zatížení do 1,5 kPa,</v>
      </c>
      <c r="BB67" s="150"/>
      <c r="BC67" s="150"/>
      <c r="BD67" s="150"/>
      <c r="BE67" s="150"/>
      <c r="BF67" s="150"/>
      <c r="BG67" s="150"/>
      <c r="BH67" s="150"/>
    </row>
    <row r="68" spans="1:60" outlineLevel="2" x14ac:dyDescent="0.2">
      <c r="A68" s="157"/>
      <c r="B68" s="158"/>
      <c r="C68" s="191" t="s">
        <v>1908</v>
      </c>
      <c r="D68" s="163"/>
      <c r="E68" s="164">
        <v>5.38</v>
      </c>
      <c r="F68" s="161"/>
      <c r="G68" s="161"/>
      <c r="H68" s="161"/>
      <c r="I68" s="161"/>
      <c r="J68" s="161"/>
      <c r="K68" s="161"/>
      <c r="L68" s="161"/>
      <c r="M68" s="161"/>
      <c r="N68" s="160"/>
      <c r="O68" s="160"/>
      <c r="P68" s="160"/>
      <c r="Q68" s="160"/>
      <c r="R68" s="161"/>
      <c r="S68" s="161"/>
      <c r="T68" s="161"/>
      <c r="U68" s="161"/>
      <c r="V68" s="161"/>
      <c r="W68" s="161"/>
      <c r="X68" s="161"/>
      <c r="Y68" s="161"/>
      <c r="Z68" s="150"/>
      <c r="AA68" s="150"/>
      <c r="AB68" s="150"/>
      <c r="AC68" s="150"/>
      <c r="AD68" s="150"/>
      <c r="AE68" s="150"/>
      <c r="AF68" s="150"/>
      <c r="AG68" s="150" t="s">
        <v>161</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x14ac:dyDescent="0.2">
      <c r="A69" s="157"/>
      <c r="B69" s="158"/>
      <c r="C69" s="191" t="s">
        <v>1909</v>
      </c>
      <c r="D69" s="163"/>
      <c r="E69" s="164">
        <v>20.94</v>
      </c>
      <c r="F69" s="161"/>
      <c r="G69" s="161"/>
      <c r="H69" s="161"/>
      <c r="I69" s="161"/>
      <c r="J69" s="161"/>
      <c r="K69" s="161"/>
      <c r="L69" s="161"/>
      <c r="M69" s="161"/>
      <c r="N69" s="160"/>
      <c r="O69" s="160"/>
      <c r="P69" s="160"/>
      <c r="Q69" s="160"/>
      <c r="R69" s="161"/>
      <c r="S69" s="161"/>
      <c r="T69" s="161"/>
      <c r="U69" s="161"/>
      <c r="V69" s="161"/>
      <c r="W69" s="161"/>
      <c r="X69" s="161"/>
      <c r="Y69" s="161"/>
      <c r="Z69" s="150"/>
      <c r="AA69" s="150"/>
      <c r="AB69" s="150"/>
      <c r="AC69" s="150"/>
      <c r="AD69" s="150"/>
      <c r="AE69" s="150"/>
      <c r="AF69" s="150"/>
      <c r="AG69" s="150" t="s">
        <v>161</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1" t="s">
        <v>1910</v>
      </c>
      <c r="D70" s="163"/>
      <c r="E70" s="164">
        <v>2.9232499999999999</v>
      </c>
      <c r="F70" s="161"/>
      <c r="G70" s="161"/>
      <c r="H70" s="161"/>
      <c r="I70" s="161"/>
      <c r="J70" s="161"/>
      <c r="K70" s="161"/>
      <c r="L70" s="161"/>
      <c r="M70" s="161"/>
      <c r="N70" s="160"/>
      <c r="O70" s="160"/>
      <c r="P70" s="160"/>
      <c r="Q70" s="160"/>
      <c r="R70" s="161"/>
      <c r="S70" s="161"/>
      <c r="T70" s="161"/>
      <c r="U70" s="161"/>
      <c r="V70" s="161"/>
      <c r="W70" s="161"/>
      <c r="X70" s="161"/>
      <c r="Y70" s="161"/>
      <c r="Z70" s="150"/>
      <c r="AA70" s="150"/>
      <c r="AB70" s="150"/>
      <c r="AC70" s="150"/>
      <c r="AD70" s="150"/>
      <c r="AE70" s="150"/>
      <c r="AF70" s="150"/>
      <c r="AG70" s="150" t="s">
        <v>161</v>
      </c>
      <c r="AH70" s="150">
        <v>0</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73">
        <v>17</v>
      </c>
      <c r="B71" s="174" t="s">
        <v>666</v>
      </c>
      <c r="C71" s="190" t="s">
        <v>667</v>
      </c>
      <c r="D71" s="175" t="s">
        <v>176</v>
      </c>
      <c r="E71" s="176">
        <v>14.0585</v>
      </c>
      <c r="F71" s="177"/>
      <c r="G71" s="178">
        <f>ROUND(E71*F71,2)</f>
        <v>0</v>
      </c>
      <c r="H71" s="177"/>
      <c r="I71" s="178">
        <f>ROUND(E71*H71,2)</f>
        <v>0</v>
      </c>
      <c r="J71" s="177"/>
      <c r="K71" s="178">
        <f>ROUND(E71*J71,2)</f>
        <v>0</v>
      </c>
      <c r="L71" s="178">
        <v>21</v>
      </c>
      <c r="M71" s="178">
        <f>G71*(1+L71/100)</f>
        <v>0</v>
      </c>
      <c r="N71" s="176">
        <v>4.4600000000000004E-3</v>
      </c>
      <c r="O71" s="176">
        <f>ROUND(E71*N71,2)</f>
        <v>0.06</v>
      </c>
      <c r="P71" s="176">
        <v>0</v>
      </c>
      <c r="Q71" s="176">
        <f>ROUND(E71*P71,2)</f>
        <v>0</v>
      </c>
      <c r="R71" s="178" t="s">
        <v>229</v>
      </c>
      <c r="S71" s="178" t="s">
        <v>154</v>
      </c>
      <c r="T71" s="179" t="s">
        <v>154</v>
      </c>
      <c r="U71" s="161">
        <v>0.25115999999999999</v>
      </c>
      <c r="V71" s="161">
        <f>ROUND(E71*U71,2)</f>
        <v>3.53</v>
      </c>
      <c r="W71" s="161"/>
      <c r="X71" s="161" t="s">
        <v>155</v>
      </c>
      <c r="Y71" s="161" t="s">
        <v>156</v>
      </c>
      <c r="Z71" s="150"/>
      <c r="AA71" s="150"/>
      <c r="AB71" s="150"/>
      <c r="AC71" s="150"/>
      <c r="AD71" s="150"/>
      <c r="AE71" s="150"/>
      <c r="AF71" s="150"/>
      <c r="AG71" s="150" t="s">
        <v>157</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2" x14ac:dyDescent="0.2">
      <c r="A72" s="157"/>
      <c r="B72" s="158"/>
      <c r="C72" s="199" t="s">
        <v>668</v>
      </c>
      <c r="D72" s="200"/>
      <c r="E72" s="200"/>
      <c r="F72" s="200"/>
      <c r="G72" s="200"/>
      <c r="H72" s="161"/>
      <c r="I72" s="161"/>
      <c r="J72" s="161"/>
      <c r="K72" s="161"/>
      <c r="L72" s="161"/>
      <c r="M72" s="161"/>
      <c r="N72" s="160"/>
      <c r="O72" s="160"/>
      <c r="P72" s="160"/>
      <c r="Q72" s="160"/>
      <c r="R72" s="161"/>
      <c r="S72" s="161"/>
      <c r="T72" s="161"/>
      <c r="U72" s="161"/>
      <c r="V72" s="161"/>
      <c r="W72" s="161"/>
      <c r="X72" s="161"/>
      <c r="Y72" s="161"/>
      <c r="Z72" s="150"/>
      <c r="AA72" s="150"/>
      <c r="AB72" s="150"/>
      <c r="AC72" s="150"/>
      <c r="AD72" s="150"/>
      <c r="AE72" s="150"/>
      <c r="AF72" s="150"/>
      <c r="AG72" s="150" t="s">
        <v>159</v>
      </c>
      <c r="AH72" s="150"/>
      <c r="AI72" s="150"/>
      <c r="AJ72" s="150"/>
      <c r="AK72" s="150"/>
      <c r="AL72" s="150"/>
      <c r="AM72" s="150"/>
      <c r="AN72" s="150"/>
      <c r="AO72" s="150"/>
      <c r="AP72" s="150"/>
      <c r="AQ72" s="150"/>
      <c r="AR72" s="150"/>
      <c r="AS72" s="150"/>
      <c r="AT72" s="150"/>
      <c r="AU72" s="150"/>
      <c r="AV72" s="150"/>
      <c r="AW72" s="150"/>
      <c r="AX72" s="150"/>
      <c r="AY72" s="150"/>
      <c r="AZ72" s="150"/>
      <c r="BA72" s="180" t="str">
        <f>C72</f>
        <v>na rovném povrchu vnitřních stěn, pilířů, svislých panelových konstrukcí, s nejnutnějším obroušením podkladu (pemzou apod.) a oprášením,</v>
      </c>
      <c r="BB72" s="150"/>
      <c r="BC72" s="150"/>
      <c r="BD72" s="150"/>
      <c r="BE72" s="150"/>
      <c r="BF72" s="150"/>
      <c r="BG72" s="150"/>
      <c r="BH72" s="150"/>
    </row>
    <row r="73" spans="1:60" outlineLevel="2" x14ac:dyDescent="0.2">
      <c r="A73" s="157"/>
      <c r="B73" s="158"/>
      <c r="C73" s="191" t="s">
        <v>1911</v>
      </c>
      <c r="D73" s="163"/>
      <c r="E73" s="164">
        <v>14.0585</v>
      </c>
      <c r="F73" s="161"/>
      <c r="G73" s="161"/>
      <c r="H73" s="161"/>
      <c r="I73" s="161"/>
      <c r="J73" s="161"/>
      <c r="K73" s="161"/>
      <c r="L73" s="161"/>
      <c r="M73" s="161"/>
      <c r="N73" s="160"/>
      <c r="O73" s="160"/>
      <c r="P73" s="160"/>
      <c r="Q73" s="160"/>
      <c r="R73" s="161"/>
      <c r="S73" s="161"/>
      <c r="T73" s="161"/>
      <c r="U73" s="161"/>
      <c r="V73" s="161"/>
      <c r="W73" s="161"/>
      <c r="X73" s="161"/>
      <c r="Y73" s="161"/>
      <c r="Z73" s="150"/>
      <c r="AA73" s="150"/>
      <c r="AB73" s="150"/>
      <c r="AC73" s="150"/>
      <c r="AD73" s="150"/>
      <c r="AE73" s="150"/>
      <c r="AF73" s="150"/>
      <c r="AG73" s="150" t="s">
        <v>161</v>
      </c>
      <c r="AH73" s="150">
        <v>0</v>
      </c>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1" x14ac:dyDescent="0.2">
      <c r="A74" s="173">
        <v>18</v>
      </c>
      <c r="B74" s="174" t="s">
        <v>670</v>
      </c>
      <c r="C74" s="190" t="s">
        <v>671</v>
      </c>
      <c r="D74" s="175" t="s">
        <v>278</v>
      </c>
      <c r="E74" s="176">
        <v>42.394599999999997</v>
      </c>
      <c r="F74" s="177"/>
      <c r="G74" s="178">
        <f>ROUND(E74*F74,2)</f>
        <v>0</v>
      </c>
      <c r="H74" s="177"/>
      <c r="I74" s="178">
        <f>ROUND(E74*H74,2)</f>
        <v>0</v>
      </c>
      <c r="J74" s="177"/>
      <c r="K74" s="178">
        <f>ROUND(E74*J74,2)</f>
        <v>0</v>
      </c>
      <c r="L74" s="178">
        <v>21</v>
      </c>
      <c r="M74" s="178">
        <f>G74*(1+L74/100)</f>
        <v>0</v>
      </c>
      <c r="N74" s="176">
        <v>4.6000000000000001E-4</v>
      </c>
      <c r="O74" s="176">
        <f>ROUND(E74*N74,2)</f>
        <v>0.02</v>
      </c>
      <c r="P74" s="176">
        <v>0</v>
      </c>
      <c r="Q74" s="176">
        <f>ROUND(E74*P74,2)</f>
        <v>0</v>
      </c>
      <c r="R74" s="178" t="s">
        <v>229</v>
      </c>
      <c r="S74" s="178" t="s">
        <v>154</v>
      </c>
      <c r="T74" s="179" t="s">
        <v>154</v>
      </c>
      <c r="U74" s="161">
        <v>0</v>
      </c>
      <c r="V74" s="161">
        <f>ROUND(E74*U74,2)</f>
        <v>0</v>
      </c>
      <c r="W74" s="161"/>
      <c r="X74" s="161" t="s">
        <v>155</v>
      </c>
      <c r="Y74" s="161" t="s">
        <v>156</v>
      </c>
      <c r="Z74" s="150"/>
      <c r="AA74" s="150"/>
      <c r="AB74" s="150"/>
      <c r="AC74" s="150"/>
      <c r="AD74" s="150"/>
      <c r="AE74" s="150"/>
      <c r="AF74" s="150"/>
      <c r="AG74" s="150" t="s">
        <v>164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x14ac:dyDescent="0.2">
      <c r="A75" s="157"/>
      <c r="B75" s="158"/>
      <c r="C75" s="199" t="s">
        <v>672</v>
      </c>
      <c r="D75" s="200"/>
      <c r="E75" s="200"/>
      <c r="F75" s="200"/>
      <c r="G75" s="200"/>
      <c r="H75" s="161"/>
      <c r="I75" s="161"/>
      <c r="J75" s="161"/>
      <c r="K75" s="161"/>
      <c r="L75" s="161"/>
      <c r="M75" s="161"/>
      <c r="N75" s="160"/>
      <c r="O75" s="160"/>
      <c r="P75" s="160"/>
      <c r="Q75" s="160"/>
      <c r="R75" s="161"/>
      <c r="S75" s="161"/>
      <c r="T75" s="161"/>
      <c r="U75" s="161"/>
      <c r="V75" s="161"/>
      <c r="W75" s="161"/>
      <c r="X75" s="161"/>
      <c r="Y75" s="161"/>
      <c r="Z75" s="150"/>
      <c r="AA75" s="150"/>
      <c r="AB75" s="150"/>
      <c r="AC75" s="150"/>
      <c r="AD75" s="150"/>
      <c r="AE75" s="150"/>
      <c r="AF75" s="150"/>
      <c r="AG75" s="150" t="s">
        <v>159</v>
      </c>
      <c r="AH75" s="150"/>
      <c r="AI75" s="150"/>
      <c r="AJ75" s="150"/>
      <c r="AK75" s="150"/>
      <c r="AL75" s="150"/>
      <c r="AM75" s="150"/>
      <c r="AN75" s="150"/>
      <c r="AO75" s="150"/>
      <c r="AP75" s="150"/>
      <c r="AQ75" s="150"/>
      <c r="AR75" s="150"/>
      <c r="AS75" s="150"/>
      <c r="AT75" s="150"/>
      <c r="AU75" s="150"/>
      <c r="AV75" s="150"/>
      <c r="AW75" s="150"/>
      <c r="AX75" s="150"/>
      <c r="AY75" s="150"/>
      <c r="AZ75" s="150"/>
      <c r="BA75" s="180" t="str">
        <f>C75</f>
        <v>omítka vápenocementová, strojně nebo ručně nanášená v podlaží i ve schodišti na jakýkoliv druh podkladu, kompletní souvrství</v>
      </c>
      <c r="BB75" s="150"/>
      <c r="BC75" s="150"/>
      <c r="BD75" s="150"/>
      <c r="BE75" s="150"/>
      <c r="BF75" s="150"/>
      <c r="BG75" s="150"/>
      <c r="BH75" s="150"/>
    </row>
    <row r="76" spans="1:60" outlineLevel="2" x14ac:dyDescent="0.2">
      <c r="A76" s="157"/>
      <c r="B76" s="158"/>
      <c r="C76" s="191" t="s">
        <v>1912</v>
      </c>
      <c r="D76" s="163"/>
      <c r="E76" s="164">
        <v>15.19</v>
      </c>
      <c r="F76" s="161"/>
      <c r="G76" s="161"/>
      <c r="H76" s="161"/>
      <c r="I76" s="161"/>
      <c r="J76" s="161"/>
      <c r="K76" s="161"/>
      <c r="L76" s="161"/>
      <c r="M76" s="161"/>
      <c r="N76" s="160"/>
      <c r="O76" s="160"/>
      <c r="P76" s="160"/>
      <c r="Q76" s="160"/>
      <c r="R76" s="161"/>
      <c r="S76" s="161"/>
      <c r="T76" s="161"/>
      <c r="U76" s="161"/>
      <c r="V76" s="161"/>
      <c r="W76" s="161"/>
      <c r="X76" s="161"/>
      <c r="Y76" s="161"/>
      <c r="Z76" s="150"/>
      <c r="AA76" s="150"/>
      <c r="AB76" s="150"/>
      <c r="AC76" s="150"/>
      <c r="AD76" s="150"/>
      <c r="AE76" s="150"/>
      <c r="AF76" s="150"/>
      <c r="AG76" s="150" t="s">
        <v>161</v>
      </c>
      <c r="AH76" s="150">
        <v>0</v>
      </c>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3" x14ac:dyDescent="0.2">
      <c r="A77" s="157"/>
      <c r="B77" s="158"/>
      <c r="C77" s="191" t="s">
        <v>1913</v>
      </c>
      <c r="D77" s="163"/>
      <c r="E77" s="164">
        <v>12.204599999999999</v>
      </c>
      <c r="F77" s="161"/>
      <c r="G77" s="161"/>
      <c r="H77" s="161"/>
      <c r="I77" s="161"/>
      <c r="J77" s="161"/>
      <c r="K77" s="161"/>
      <c r="L77" s="161"/>
      <c r="M77" s="161"/>
      <c r="N77" s="160"/>
      <c r="O77" s="160"/>
      <c r="P77" s="160"/>
      <c r="Q77" s="160"/>
      <c r="R77" s="161"/>
      <c r="S77" s="161"/>
      <c r="T77" s="161"/>
      <c r="U77" s="161"/>
      <c r="V77" s="161"/>
      <c r="W77" s="161"/>
      <c r="X77" s="161"/>
      <c r="Y77" s="161"/>
      <c r="Z77" s="150"/>
      <c r="AA77" s="150"/>
      <c r="AB77" s="150"/>
      <c r="AC77" s="150"/>
      <c r="AD77" s="150"/>
      <c r="AE77" s="150"/>
      <c r="AF77" s="150"/>
      <c r="AG77" s="150" t="s">
        <v>161</v>
      </c>
      <c r="AH77" s="150">
        <v>0</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1" t="s">
        <v>1914</v>
      </c>
      <c r="D78" s="163"/>
      <c r="E78" s="164">
        <v>15</v>
      </c>
      <c r="F78" s="161"/>
      <c r="G78" s="161"/>
      <c r="H78" s="161"/>
      <c r="I78" s="161"/>
      <c r="J78" s="161"/>
      <c r="K78" s="161"/>
      <c r="L78" s="161"/>
      <c r="M78" s="161"/>
      <c r="N78" s="160"/>
      <c r="O78" s="160"/>
      <c r="P78" s="160"/>
      <c r="Q78" s="160"/>
      <c r="R78" s="161"/>
      <c r="S78" s="161"/>
      <c r="T78" s="161"/>
      <c r="U78" s="161"/>
      <c r="V78" s="161"/>
      <c r="W78" s="161"/>
      <c r="X78" s="161"/>
      <c r="Y78" s="161"/>
      <c r="Z78" s="150"/>
      <c r="AA78" s="150"/>
      <c r="AB78" s="150"/>
      <c r="AC78" s="150"/>
      <c r="AD78" s="150"/>
      <c r="AE78" s="150"/>
      <c r="AF78" s="150"/>
      <c r="AG78" s="150" t="s">
        <v>161</v>
      </c>
      <c r="AH78" s="150">
        <v>0</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ht="22.5" outlineLevel="1" x14ac:dyDescent="0.2">
      <c r="A79" s="173">
        <v>19</v>
      </c>
      <c r="B79" s="174" t="s">
        <v>675</v>
      </c>
      <c r="C79" s="190" t="s">
        <v>676</v>
      </c>
      <c r="D79" s="175" t="s">
        <v>176</v>
      </c>
      <c r="E79" s="176">
        <v>19.661999999999999</v>
      </c>
      <c r="F79" s="177"/>
      <c r="G79" s="178">
        <f>ROUND(E79*F79,2)</f>
        <v>0</v>
      </c>
      <c r="H79" s="177"/>
      <c r="I79" s="178">
        <f>ROUND(E79*H79,2)</f>
        <v>0</v>
      </c>
      <c r="J79" s="177"/>
      <c r="K79" s="178">
        <f>ROUND(E79*J79,2)</f>
        <v>0</v>
      </c>
      <c r="L79" s="178">
        <v>21</v>
      </c>
      <c r="M79" s="178">
        <f>G79*(1+L79/100)</f>
        <v>0</v>
      </c>
      <c r="N79" s="176">
        <v>0</v>
      </c>
      <c r="O79" s="176">
        <f>ROUND(E79*N79,2)</f>
        <v>0</v>
      </c>
      <c r="P79" s="176">
        <v>0</v>
      </c>
      <c r="Q79" s="176">
        <f>ROUND(E79*P79,2)</f>
        <v>0</v>
      </c>
      <c r="R79" s="178" t="s">
        <v>229</v>
      </c>
      <c r="S79" s="178" t="s">
        <v>154</v>
      </c>
      <c r="T79" s="179" t="s">
        <v>154</v>
      </c>
      <c r="U79" s="161">
        <v>0.36199999999999999</v>
      </c>
      <c r="V79" s="161">
        <f>ROUND(E79*U79,2)</f>
        <v>7.12</v>
      </c>
      <c r="W79" s="161"/>
      <c r="X79" s="161" t="s">
        <v>155</v>
      </c>
      <c r="Y79" s="161" t="s">
        <v>156</v>
      </c>
      <c r="Z79" s="150"/>
      <c r="AA79" s="150"/>
      <c r="AB79" s="150"/>
      <c r="AC79" s="150"/>
      <c r="AD79" s="150"/>
      <c r="AE79" s="150"/>
      <c r="AF79" s="150"/>
      <c r="AG79" s="150" t="s">
        <v>157</v>
      </c>
      <c r="AH79" s="150"/>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2" x14ac:dyDescent="0.2">
      <c r="A80" s="157"/>
      <c r="B80" s="158"/>
      <c r="C80" s="191" t="s">
        <v>1915</v>
      </c>
      <c r="D80" s="163"/>
      <c r="E80" s="164">
        <v>19.661999999999999</v>
      </c>
      <c r="F80" s="161"/>
      <c r="G80" s="161"/>
      <c r="H80" s="161"/>
      <c r="I80" s="161"/>
      <c r="J80" s="161"/>
      <c r="K80" s="161"/>
      <c r="L80" s="161"/>
      <c r="M80" s="161"/>
      <c r="N80" s="160"/>
      <c r="O80" s="160"/>
      <c r="P80" s="160"/>
      <c r="Q80" s="160"/>
      <c r="R80" s="161"/>
      <c r="S80" s="161"/>
      <c r="T80" s="161"/>
      <c r="U80" s="161"/>
      <c r="V80" s="161"/>
      <c r="W80" s="161"/>
      <c r="X80" s="161"/>
      <c r="Y80" s="161"/>
      <c r="Z80" s="150"/>
      <c r="AA80" s="150"/>
      <c r="AB80" s="150"/>
      <c r="AC80" s="150"/>
      <c r="AD80" s="150"/>
      <c r="AE80" s="150"/>
      <c r="AF80" s="150"/>
      <c r="AG80" s="150" t="s">
        <v>161</v>
      </c>
      <c r="AH80" s="150">
        <v>0</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ht="22.5" outlineLevel="1" x14ac:dyDescent="0.2">
      <c r="A81" s="173">
        <v>20</v>
      </c>
      <c r="B81" s="174" t="s">
        <v>1916</v>
      </c>
      <c r="C81" s="190" t="s">
        <v>1917</v>
      </c>
      <c r="D81" s="175" t="s">
        <v>176</v>
      </c>
      <c r="E81" s="176">
        <v>55.693199999999997</v>
      </c>
      <c r="F81" s="177"/>
      <c r="G81" s="178">
        <f>ROUND(E81*F81,2)</f>
        <v>0</v>
      </c>
      <c r="H81" s="177"/>
      <c r="I81" s="178">
        <f>ROUND(E81*H81,2)</f>
        <v>0</v>
      </c>
      <c r="J81" s="177"/>
      <c r="K81" s="178">
        <f>ROUND(E81*J81,2)</f>
        <v>0</v>
      </c>
      <c r="L81" s="178">
        <v>21</v>
      </c>
      <c r="M81" s="178">
        <f>G81*(1+L81/100)</f>
        <v>0</v>
      </c>
      <c r="N81" s="176">
        <v>9.0399999999999994E-3</v>
      </c>
      <c r="O81" s="176">
        <f>ROUND(E81*N81,2)</f>
        <v>0.5</v>
      </c>
      <c r="P81" s="176">
        <v>0</v>
      </c>
      <c r="Q81" s="176">
        <f>ROUND(E81*P81,2)</f>
        <v>0</v>
      </c>
      <c r="R81" s="178" t="s">
        <v>229</v>
      </c>
      <c r="S81" s="178" t="s">
        <v>154</v>
      </c>
      <c r="T81" s="179" t="s">
        <v>154</v>
      </c>
      <c r="U81" s="161">
        <v>0.85699999999999998</v>
      </c>
      <c r="V81" s="161">
        <f>ROUND(E81*U81,2)</f>
        <v>47.73</v>
      </c>
      <c r="W81" s="161"/>
      <c r="X81" s="161" t="s">
        <v>155</v>
      </c>
      <c r="Y81" s="161" t="s">
        <v>156</v>
      </c>
      <c r="Z81" s="150"/>
      <c r="AA81" s="150"/>
      <c r="AB81" s="150"/>
      <c r="AC81" s="150"/>
      <c r="AD81" s="150"/>
      <c r="AE81" s="150"/>
      <c r="AF81" s="150"/>
      <c r="AG81" s="150" t="s">
        <v>164</v>
      </c>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ht="33.75" outlineLevel="2" x14ac:dyDescent="0.2">
      <c r="A82" s="157"/>
      <c r="B82" s="158"/>
      <c r="C82" s="199" t="s">
        <v>1918</v>
      </c>
      <c r="D82" s="200"/>
      <c r="E82" s="200"/>
      <c r="F82" s="200"/>
      <c r="G82" s="200"/>
      <c r="H82" s="161"/>
      <c r="I82" s="161"/>
      <c r="J82" s="161"/>
      <c r="K82" s="161"/>
      <c r="L82" s="161"/>
      <c r="M82" s="161"/>
      <c r="N82" s="160"/>
      <c r="O82" s="160"/>
      <c r="P82" s="160"/>
      <c r="Q82" s="160"/>
      <c r="R82" s="161"/>
      <c r="S82" s="161"/>
      <c r="T82" s="161"/>
      <c r="U82" s="161"/>
      <c r="V82" s="161"/>
      <c r="W82" s="161"/>
      <c r="X82" s="161"/>
      <c r="Y82" s="161"/>
      <c r="Z82" s="150"/>
      <c r="AA82" s="150"/>
      <c r="AB82" s="150"/>
      <c r="AC82" s="150"/>
      <c r="AD82" s="150"/>
      <c r="AE82" s="150"/>
      <c r="AF82" s="150"/>
      <c r="AG82" s="150" t="s">
        <v>159</v>
      </c>
      <c r="AH82" s="150"/>
      <c r="AI82" s="150"/>
      <c r="AJ82" s="150"/>
      <c r="AK82" s="150"/>
      <c r="AL82" s="150"/>
      <c r="AM82" s="150"/>
      <c r="AN82" s="150"/>
      <c r="AO82" s="150"/>
      <c r="AP82" s="150"/>
      <c r="AQ82" s="150"/>
      <c r="AR82" s="150"/>
      <c r="AS82" s="150"/>
      <c r="AT82" s="150"/>
      <c r="AU82" s="150"/>
      <c r="AV82" s="150"/>
      <c r="AW82" s="150"/>
      <c r="AX82" s="150"/>
      <c r="AY82" s="150"/>
      <c r="AZ82" s="150"/>
      <c r="BA82" s="180" t="str">
        <f>C82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82" s="150"/>
      <c r="BC82" s="150"/>
      <c r="BD82" s="150"/>
      <c r="BE82" s="150"/>
      <c r="BF82" s="150"/>
      <c r="BG82" s="150"/>
      <c r="BH82" s="150"/>
    </row>
    <row r="83" spans="1:60" outlineLevel="2" x14ac:dyDescent="0.2">
      <c r="A83" s="157"/>
      <c r="B83" s="158"/>
      <c r="C83" s="203" t="s">
        <v>1919</v>
      </c>
      <c r="D83" s="204"/>
      <c r="E83" s="204"/>
      <c r="F83" s="204"/>
      <c r="G83" s="204"/>
      <c r="H83" s="161"/>
      <c r="I83" s="161"/>
      <c r="J83" s="161"/>
      <c r="K83" s="161"/>
      <c r="L83" s="161"/>
      <c r="M83" s="161"/>
      <c r="N83" s="160"/>
      <c r="O83" s="160"/>
      <c r="P83" s="160"/>
      <c r="Q83" s="160"/>
      <c r="R83" s="161"/>
      <c r="S83" s="161"/>
      <c r="T83" s="161"/>
      <c r="U83" s="161"/>
      <c r="V83" s="161"/>
      <c r="W83" s="161"/>
      <c r="X83" s="161"/>
      <c r="Y83" s="161"/>
      <c r="Z83" s="150"/>
      <c r="AA83" s="150"/>
      <c r="AB83" s="150"/>
      <c r="AC83" s="150"/>
      <c r="AD83" s="150"/>
      <c r="AE83" s="150"/>
      <c r="AF83" s="150"/>
      <c r="AG83" s="150" t="s">
        <v>223</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3" x14ac:dyDescent="0.2">
      <c r="A84" s="157"/>
      <c r="B84" s="158"/>
      <c r="C84" s="203" t="s">
        <v>1920</v>
      </c>
      <c r="D84" s="204"/>
      <c r="E84" s="204"/>
      <c r="F84" s="204"/>
      <c r="G84" s="204"/>
      <c r="H84" s="161"/>
      <c r="I84" s="161"/>
      <c r="J84" s="161"/>
      <c r="K84" s="161"/>
      <c r="L84" s="161"/>
      <c r="M84" s="161"/>
      <c r="N84" s="160"/>
      <c r="O84" s="160"/>
      <c r="P84" s="160"/>
      <c r="Q84" s="160"/>
      <c r="R84" s="161"/>
      <c r="S84" s="161"/>
      <c r="T84" s="161"/>
      <c r="U84" s="161"/>
      <c r="V84" s="161"/>
      <c r="W84" s="161"/>
      <c r="X84" s="161"/>
      <c r="Y84" s="161"/>
      <c r="Z84" s="150"/>
      <c r="AA84" s="150"/>
      <c r="AB84" s="150"/>
      <c r="AC84" s="150"/>
      <c r="AD84" s="150"/>
      <c r="AE84" s="150"/>
      <c r="AF84" s="150"/>
      <c r="AG84" s="150" t="s">
        <v>223</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2" x14ac:dyDescent="0.2">
      <c r="A85" s="157"/>
      <c r="B85" s="158"/>
      <c r="C85" s="191" t="s">
        <v>1921</v>
      </c>
      <c r="D85" s="163"/>
      <c r="E85" s="164">
        <v>46.935000000000002</v>
      </c>
      <c r="F85" s="161"/>
      <c r="G85" s="161"/>
      <c r="H85" s="161"/>
      <c r="I85" s="161"/>
      <c r="J85" s="161"/>
      <c r="K85" s="161"/>
      <c r="L85" s="161"/>
      <c r="M85" s="161"/>
      <c r="N85" s="160"/>
      <c r="O85" s="160"/>
      <c r="P85" s="160"/>
      <c r="Q85" s="160"/>
      <c r="R85" s="161"/>
      <c r="S85" s="161"/>
      <c r="T85" s="161"/>
      <c r="U85" s="161"/>
      <c r="V85" s="161"/>
      <c r="W85" s="161"/>
      <c r="X85" s="161"/>
      <c r="Y85" s="161"/>
      <c r="Z85" s="150"/>
      <c r="AA85" s="150"/>
      <c r="AB85" s="150"/>
      <c r="AC85" s="150"/>
      <c r="AD85" s="150"/>
      <c r="AE85" s="150"/>
      <c r="AF85" s="150"/>
      <c r="AG85" s="150" t="s">
        <v>161</v>
      </c>
      <c r="AH85" s="150">
        <v>0</v>
      </c>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3" x14ac:dyDescent="0.2">
      <c r="A86" s="157"/>
      <c r="B86" s="158"/>
      <c r="C86" s="191" t="s">
        <v>1922</v>
      </c>
      <c r="D86" s="163"/>
      <c r="E86" s="164">
        <v>8.7582000000000004</v>
      </c>
      <c r="F86" s="161"/>
      <c r="G86" s="161"/>
      <c r="H86" s="161"/>
      <c r="I86" s="161"/>
      <c r="J86" s="161"/>
      <c r="K86" s="161"/>
      <c r="L86" s="161"/>
      <c r="M86" s="161"/>
      <c r="N86" s="160"/>
      <c r="O86" s="160"/>
      <c r="P86" s="160"/>
      <c r="Q86" s="160"/>
      <c r="R86" s="161"/>
      <c r="S86" s="161"/>
      <c r="T86" s="161"/>
      <c r="U86" s="161"/>
      <c r="V86" s="161"/>
      <c r="W86" s="161"/>
      <c r="X86" s="161"/>
      <c r="Y86" s="161"/>
      <c r="Z86" s="150"/>
      <c r="AA86" s="150"/>
      <c r="AB86" s="150"/>
      <c r="AC86" s="150"/>
      <c r="AD86" s="150"/>
      <c r="AE86" s="150"/>
      <c r="AF86" s="150"/>
      <c r="AG86" s="150" t="s">
        <v>161</v>
      </c>
      <c r="AH86" s="150">
        <v>0</v>
      </c>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ht="22.5" outlineLevel="1" x14ac:dyDescent="0.2">
      <c r="A87" s="173">
        <v>21</v>
      </c>
      <c r="B87" s="174" t="s">
        <v>1923</v>
      </c>
      <c r="C87" s="190" t="s">
        <v>1924</v>
      </c>
      <c r="D87" s="175" t="s">
        <v>176</v>
      </c>
      <c r="E87" s="176">
        <v>43.231999999999999</v>
      </c>
      <c r="F87" s="177"/>
      <c r="G87" s="178">
        <f>ROUND(E87*F87,2)</f>
        <v>0</v>
      </c>
      <c r="H87" s="177"/>
      <c r="I87" s="178">
        <f>ROUND(E87*H87,2)</f>
        <v>0</v>
      </c>
      <c r="J87" s="177"/>
      <c r="K87" s="178">
        <f>ROUND(E87*J87,2)</f>
        <v>0</v>
      </c>
      <c r="L87" s="178">
        <v>21</v>
      </c>
      <c r="M87" s="178">
        <f>G87*(1+L87/100)</f>
        <v>0</v>
      </c>
      <c r="N87" s="176">
        <v>2.3949999999999999E-2</v>
      </c>
      <c r="O87" s="176">
        <f>ROUND(E87*N87,2)</f>
        <v>1.04</v>
      </c>
      <c r="P87" s="176">
        <v>0</v>
      </c>
      <c r="Q87" s="176">
        <f>ROUND(E87*P87,2)</f>
        <v>0</v>
      </c>
      <c r="R87" s="178" t="s">
        <v>229</v>
      </c>
      <c r="S87" s="178" t="s">
        <v>154</v>
      </c>
      <c r="T87" s="179" t="s">
        <v>154</v>
      </c>
      <c r="U87" s="161">
        <v>1.4157999999999999</v>
      </c>
      <c r="V87" s="161">
        <f>ROUND(E87*U87,2)</f>
        <v>61.21</v>
      </c>
      <c r="W87" s="161"/>
      <c r="X87" s="161" t="s">
        <v>155</v>
      </c>
      <c r="Y87" s="161" t="s">
        <v>156</v>
      </c>
      <c r="Z87" s="150"/>
      <c r="AA87" s="150"/>
      <c r="AB87" s="150"/>
      <c r="AC87" s="150"/>
      <c r="AD87" s="150"/>
      <c r="AE87" s="150"/>
      <c r="AF87" s="150"/>
      <c r="AG87" s="150" t="s">
        <v>164</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ht="33.75" outlineLevel="2" x14ac:dyDescent="0.2">
      <c r="A88" s="157"/>
      <c r="B88" s="158"/>
      <c r="C88" s="199" t="s">
        <v>1918</v>
      </c>
      <c r="D88" s="200"/>
      <c r="E88" s="200"/>
      <c r="F88" s="200"/>
      <c r="G88" s="200"/>
      <c r="H88" s="161"/>
      <c r="I88" s="161"/>
      <c r="J88" s="161"/>
      <c r="K88" s="161"/>
      <c r="L88" s="161"/>
      <c r="M88" s="161"/>
      <c r="N88" s="160"/>
      <c r="O88" s="160"/>
      <c r="P88" s="160"/>
      <c r="Q88" s="160"/>
      <c r="R88" s="161"/>
      <c r="S88" s="161"/>
      <c r="T88" s="161"/>
      <c r="U88" s="161"/>
      <c r="V88" s="161"/>
      <c r="W88" s="161"/>
      <c r="X88" s="161"/>
      <c r="Y88" s="161"/>
      <c r="Z88" s="150"/>
      <c r="AA88" s="150"/>
      <c r="AB88" s="150"/>
      <c r="AC88" s="150"/>
      <c r="AD88" s="150"/>
      <c r="AE88" s="150"/>
      <c r="AF88" s="150"/>
      <c r="AG88" s="150" t="s">
        <v>159</v>
      </c>
      <c r="AH88" s="150"/>
      <c r="AI88" s="150"/>
      <c r="AJ88" s="150"/>
      <c r="AK88" s="150"/>
      <c r="AL88" s="150"/>
      <c r="AM88" s="150"/>
      <c r="AN88" s="150"/>
      <c r="AO88" s="150"/>
      <c r="AP88" s="150"/>
      <c r="AQ88" s="150"/>
      <c r="AR88" s="150"/>
      <c r="AS88" s="150"/>
      <c r="AT88" s="150"/>
      <c r="AU88" s="150"/>
      <c r="AV88" s="150"/>
      <c r="AW88" s="150"/>
      <c r="AX88" s="150"/>
      <c r="AY88" s="150"/>
      <c r="AZ88" s="150"/>
      <c r="BA88" s="180" t="str">
        <f>C88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88" s="150"/>
      <c r="BC88" s="150"/>
      <c r="BD88" s="150"/>
      <c r="BE88" s="150"/>
      <c r="BF88" s="150"/>
      <c r="BG88" s="150"/>
      <c r="BH88" s="150"/>
    </row>
    <row r="89" spans="1:60" outlineLevel="2" x14ac:dyDescent="0.2">
      <c r="A89" s="157"/>
      <c r="B89" s="158"/>
      <c r="C89" s="203" t="s">
        <v>1925</v>
      </c>
      <c r="D89" s="204"/>
      <c r="E89" s="204"/>
      <c r="F89" s="204"/>
      <c r="G89" s="204"/>
      <c r="H89" s="161"/>
      <c r="I89" s="161"/>
      <c r="J89" s="161"/>
      <c r="K89" s="161"/>
      <c r="L89" s="161"/>
      <c r="M89" s="161"/>
      <c r="N89" s="160"/>
      <c r="O89" s="160"/>
      <c r="P89" s="160"/>
      <c r="Q89" s="160"/>
      <c r="R89" s="161"/>
      <c r="S89" s="161"/>
      <c r="T89" s="161"/>
      <c r="U89" s="161"/>
      <c r="V89" s="161"/>
      <c r="W89" s="161"/>
      <c r="X89" s="161"/>
      <c r="Y89" s="161"/>
      <c r="Z89" s="150"/>
      <c r="AA89" s="150"/>
      <c r="AB89" s="150"/>
      <c r="AC89" s="150"/>
      <c r="AD89" s="150"/>
      <c r="AE89" s="150"/>
      <c r="AF89" s="150"/>
      <c r="AG89" s="150" t="s">
        <v>223</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2" x14ac:dyDescent="0.2">
      <c r="A90" s="157"/>
      <c r="B90" s="158"/>
      <c r="C90" s="191" t="s">
        <v>1926</v>
      </c>
      <c r="D90" s="163"/>
      <c r="E90" s="164">
        <v>43.231999999999999</v>
      </c>
      <c r="F90" s="161"/>
      <c r="G90" s="161"/>
      <c r="H90" s="161"/>
      <c r="I90" s="161"/>
      <c r="J90" s="161"/>
      <c r="K90" s="161"/>
      <c r="L90" s="161"/>
      <c r="M90" s="161"/>
      <c r="N90" s="160"/>
      <c r="O90" s="160"/>
      <c r="P90" s="160"/>
      <c r="Q90" s="160"/>
      <c r="R90" s="161"/>
      <c r="S90" s="161"/>
      <c r="T90" s="161"/>
      <c r="U90" s="161"/>
      <c r="V90" s="161"/>
      <c r="W90" s="161"/>
      <c r="X90" s="161"/>
      <c r="Y90" s="161"/>
      <c r="Z90" s="150"/>
      <c r="AA90" s="150"/>
      <c r="AB90" s="150"/>
      <c r="AC90" s="150"/>
      <c r="AD90" s="150"/>
      <c r="AE90" s="150"/>
      <c r="AF90" s="150"/>
      <c r="AG90" s="150" t="s">
        <v>161</v>
      </c>
      <c r="AH90" s="150">
        <v>0</v>
      </c>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ht="22.5" outlineLevel="1" x14ac:dyDescent="0.2">
      <c r="A91" s="173">
        <v>22</v>
      </c>
      <c r="B91" s="174" t="s">
        <v>1927</v>
      </c>
      <c r="C91" s="190" t="s">
        <v>1928</v>
      </c>
      <c r="D91" s="175" t="s">
        <v>176</v>
      </c>
      <c r="E91" s="176">
        <v>6.9007500000000004</v>
      </c>
      <c r="F91" s="177"/>
      <c r="G91" s="178">
        <f>ROUND(E91*F91,2)</f>
        <v>0</v>
      </c>
      <c r="H91" s="177"/>
      <c r="I91" s="178">
        <f>ROUND(E91*H91,2)</f>
        <v>0</v>
      </c>
      <c r="J91" s="177"/>
      <c r="K91" s="178">
        <f>ROUND(E91*J91,2)</f>
        <v>0</v>
      </c>
      <c r="L91" s="178">
        <v>21</v>
      </c>
      <c r="M91" s="178">
        <f>G91*(1+L91/100)</f>
        <v>0</v>
      </c>
      <c r="N91" s="176">
        <v>2.0789999999999999E-2</v>
      </c>
      <c r="O91" s="176">
        <f>ROUND(E91*N91,2)</f>
        <v>0.14000000000000001</v>
      </c>
      <c r="P91" s="176">
        <v>0</v>
      </c>
      <c r="Q91" s="176">
        <f>ROUND(E91*P91,2)</f>
        <v>0</v>
      </c>
      <c r="R91" s="178" t="s">
        <v>229</v>
      </c>
      <c r="S91" s="178" t="s">
        <v>154</v>
      </c>
      <c r="T91" s="179" t="s">
        <v>154</v>
      </c>
      <c r="U91" s="161">
        <v>3.0419999999999998</v>
      </c>
      <c r="V91" s="161">
        <f>ROUND(E91*U91,2)</f>
        <v>20.99</v>
      </c>
      <c r="W91" s="161"/>
      <c r="X91" s="161" t="s">
        <v>155</v>
      </c>
      <c r="Y91" s="161" t="s">
        <v>156</v>
      </c>
      <c r="Z91" s="150"/>
      <c r="AA91" s="150"/>
      <c r="AB91" s="150"/>
      <c r="AC91" s="150"/>
      <c r="AD91" s="150"/>
      <c r="AE91" s="150"/>
      <c r="AF91" s="150"/>
      <c r="AG91" s="150" t="s">
        <v>164</v>
      </c>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ht="33.75" outlineLevel="2" x14ac:dyDescent="0.2">
      <c r="A92" s="157"/>
      <c r="B92" s="158"/>
      <c r="C92" s="199" t="s">
        <v>1929</v>
      </c>
      <c r="D92" s="200"/>
      <c r="E92" s="200"/>
      <c r="F92" s="200"/>
      <c r="G92" s="200"/>
      <c r="H92" s="161"/>
      <c r="I92" s="161"/>
      <c r="J92" s="161"/>
      <c r="K92" s="161"/>
      <c r="L92" s="161"/>
      <c r="M92" s="161"/>
      <c r="N92" s="160"/>
      <c r="O92" s="160"/>
      <c r="P92" s="160"/>
      <c r="Q92" s="160"/>
      <c r="R92" s="161"/>
      <c r="S92" s="161"/>
      <c r="T92" s="161"/>
      <c r="U92" s="161"/>
      <c r="V92" s="161"/>
      <c r="W92" s="161"/>
      <c r="X92" s="161"/>
      <c r="Y92" s="161"/>
      <c r="Z92" s="150"/>
      <c r="AA92" s="150"/>
      <c r="AB92" s="150"/>
      <c r="AC92" s="150"/>
      <c r="AD92" s="150"/>
      <c r="AE92" s="150"/>
      <c r="AF92" s="150"/>
      <c r="AG92" s="150" t="s">
        <v>159</v>
      </c>
      <c r="AH92" s="150"/>
      <c r="AI92" s="150"/>
      <c r="AJ92" s="150"/>
      <c r="AK92" s="150"/>
      <c r="AL92" s="150"/>
      <c r="AM92" s="150"/>
      <c r="AN92" s="150"/>
      <c r="AO92" s="150"/>
      <c r="AP92" s="150"/>
      <c r="AQ92" s="150"/>
      <c r="AR92" s="150"/>
      <c r="AS92" s="150"/>
      <c r="AT92" s="150"/>
      <c r="AU92" s="150"/>
      <c r="AV92" s="150"/>
      <c r="AW92" s="150"/>
      <c r="AX92" s="150"/>
      <c r="AY92" s="150"/>
      <c r="AZ92" s="150"/>
      <c r="BA92" s="180" t="str">
        <f>C92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92" s="150"/>
      <c r="BC92" s="150"/>
      <c r="BD92" s="150"/>
      <c r="BE92" s="150"/>
      <c r="BF92" s="150"/>
      <c r="BG92" s="150"/>
      <c r="BH92" s="150"/>
    </row>
    <row r="93" spans="1:60" outlineLevel="2" x14ac:dyDescent="0.2">
      <c r="A93" s="157"/>
      <c r="B93" s="158"/>
      <c r="C93" s="203" t="s">
        <v>1925</v>
      </c>
      <c r="D93" s="204"/>
      <c r="E93" s="204"/>
      <c r="F93" s="204"/>
      <c r="G93" s="204"/>
      <c r="H93" s="161"/>
      <c r="I93" s="161"/>
      <c r="J93" s="161"/>
      <c r="K93" s="161"/>
      <c r="L93" s="161"/>
      <c r="M93" s="161"/>
      <c r="N93" s="160"/>
      <c r="O93" s="160"/>
      <c r="P93" s="160"/>
      <c r="Q93" s="160"/>
      <c r="R93" s="161"/>
      <c r="S93" s="161"/>
      <c r="T93" s="161"/>
      <c r="U93" s="161"/>
      <c r="V93" s="161"/>
      <c r="W93" s="161"/>
      <c r="X93" s="161"/>
      <c r="Y93" s="161"/>
      <c r="Z93" s="150"/>
      <c r="AA93" s="150"/>
      <c r="AB93" s="150"/>
      <c r="AC93" s="150"/>
      <c r="AD93" s="150"/>
      <c r="AE93" s="150"/>
      <c r="AF93" s="150"/>
      <c r="AG93" s="150" t="s">
        <v>223</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x14ac:dyDescent="0.2">
      <c r="A94" s="157"/>
      <c r="B94" s="158"/>
      <c r="C94" s="191" t="s">
        <v>1930</v>
      </c>
      <c r="D94" s="163"/>
      <c r="E94" s="164">
        <v>3.1379999999999999</v>
      </c>
      <c r="F94" s="161"/>
      <c r="G94" s="161"/>
      <c r="H94" s="161"/>
      <c r="I94" s="161"/>
      <c r="J94" s="161"/>
      <c r="K94" s="161"/>
      <c r="L94" s="161"/>
      <c r="M94" s="161"/>
      <c r="N94" s="160"/>
      <c r="O94" s="160"/>
      <c r="P94" s="160"/>
      <c r="Q94" s="160"/>
      <c r="R94" s="161"/>
      <c r="S94" s="161"/>
      <c r="T94" s="161"/>
      <c r="U94" s="161"/>
      <c r="V94" s="161"/>
      <c r="W94" s="161"/>
      <c r="X94" s="161"/>
      <c r="Y94" s="161"/>
      <c r="Z94" s="150"/>
      <c r="AA94" s="150"/>
      <c r="AB94" s="150"/>
      <c r="AC94" s="150"/>
      <c r="AD94" s="150"/>
      <c r="AE94" s="150"/>
      <c r="AF94" s="150"/>
      <c r="AG94" s="150" t="s">
        <v>161</v>
      </c>
      <c r="AH94" s="150">
        <v>0</v>
      </c>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3" x14ac:dyDescent="0.2">
      <c r="A95" s="157"/>
      <c r="B95" s="158"/>
      <c r="C95" s="191" t="s">
        <v>1931</v>
      </c>
      <c r="D95" s="163"/>
      <c r="E95" s="164">
        <v>3.76275</v>
      </c>
      <c r="F95" s="161"/>
      <c r="G95" s="161"/>
      <c r="H95" s="161"/>
      <c r="I95" s="161"/>
      <c r="J95" s="161"/>
      <c r="K95" s="161"/>
      <c r="L95" s="161"/>
      <c r="M95" s="161"/>
      <c r="N95" s="160"/>
      <c r="O95" s="160"/>
      <c r="P95" s="160"/>
      <c r="Q95" s="160"/>
      <c r="R95" s="161"/>
      <c r="S95" s="161"/>
      <c r="T95" s="161"/>
      <c r="U95" s="161"/>
      <c r="V95" s="161"/>
      <c r="W95" s="161"/>
      <c r="X95" s="161"/>
      <c r="Y95" s="161"/>
      <c r="Z95" s="150"/>
      <c r="AA95" s="150"/>
      <c r="AB95" s="150"/>
      <c r="AC95" s="150"/>
      <c r="AD95" s="150"/>
      <c r="AE95" s="150"/>
      <c r="AF95" s="150"/>
      <c r="AG95" s="150" t="s">
        <v>161</v>
      </c>
      <c r="AH95" s="150">
        <v>0</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ht="22.5" outlineLevel="1" x14ac:dyDescent="0.2">
      <c r="A96" s="173">
        <v>23</v>
      </c>
      <c r="B96" s="174" t="s">
        <v>757</v>
      </c>
      <c r="C96" s="190" t="s">
        <v>758</v>
      </c>
      <c r="D96" s="175" t="s">
        <v>176</v>
      </c>
      <c r="E96" s="176">
        <v>45.018000000000001</v>
      </c>
      <c r="F96" s="177"/>
      <c r="G96" s="178">
        <f>ROUND(E96*F96,2)</f>
        <v>0</v>
      </c>
      <c r="H96" s="177"/>
      <c r="I96" s="178">
        <f>ROUND(E96*H96,2)</f>
        <v>0</v>
      </c>
      <c r="J96" s="177"/>
      <c r="K96" s="178">
        <f>ROUND(E96*J96,2)</f>
        <v>0</v>
      </c>
      <c r="L96" s="178">
        <v>21</v>
      </c>
      <c r="M96" s="178">
        <f>G96*(1+L96/100)</f>
        <v>0</v>
      </c>
      <c r="N96" s="176">
        <v>7.0000000000000001E-3</v>
      </c>
      <c r="O96" s="176">
        <f>ROUND(E96*N96,2)</f>
        <v>0.32</v>
      </c>
      <c r="P96" s="176">
        <v>0</v>
      </c>
      <c r="Q96" s="176">
        <f>ROUND(E96*P96,2)</f>
        <v>0</v>
      </c>
      <c r="R96" s="178" t="s">
        <v>229</v>
      </c>
      <c r="S96" s="178" t="s">
        <v>154</v>
      </c>
      <c r="T96" s="179" t="s">
        <v>154</v>
      </c>
      <c r="U96" s="161">
        <v>0.254</v>
      </c>
      <c r="V96" s="161">
        <f>ROUND(E96*U96,2)</f>
        <v>11.43</v>
      </c>
      <c r="W96" s="161"/>
      <c r="X96" s="161" t="s">
        <v>155</v>
      </c>
      <c r="Y96" s="161" t="s">
        <v>156</v>
      </c>
      <c r="Z96" s="150"/>
      <c r="AA96" s="150"/>
      <c r="AB96" s="150"/>
      <c r="AC96" s="150"/>
      <c r="AD96" s="150"/>
      <c r="AE96" s="150"/>
      <c r="AF96" s="150"/>
      <c r="AG96" s="150" t="s">
        <v>164</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2" x14ac:dyDescent="0.2">
      <c r="A97" s="157"/>
      <c r="B97" s="158"/>
      <c r="C97" s="199" t="s">
        <v>759</v>
      </c>
      <c r="D97" s="200"/>
      <c r="E97" s="200"/>
      <c r="F97" s="200"/>
      <c r="G97" s="200"/>
      <c r="H97" s="161"/>
      <c r="I97" s="161"/>
      <c r="J97" s="161"/>
      <c r="K97" s="161"/>
      <c r="L97" s="161"/>
      <c r="M97" s="161"/>
      <c r="N97" s="160"/>
      <c r="O97" s="160"/>
      <c r="P97" s="160"/>
      <c r="Q97" s="160"/>
      <c r="R97" s="161"/>
      <c r="S97" s="161"/>
      <c r="T97" s="161"/>
      <c r="U97" s="161"/>
      <c r="V97" s="161"/>
      <c r="W97" s="161"/>
      <c r="X97" s="161"/>
      <c r="Y97" s="161"/>
      <c r="Z97" s="150"/>
      <c r="AA97" s="150"/>
      <c r="AB97" s="150"/>
      <c r="AC97" s="150"/>
      <c r="AD97" s="150"/>
      <c r="AE97" s="150"/>
      <c r="AF97" s="150"/>
      <c r="AG97" s="150" t="s">
        <v>159</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x14ac:dyDescent="0.2">
      <c r="A98" s="157"/>
      <c r="B98" s="158"/>
      <c r="C98" s="191" t="s">
        <v>1932</v>
      </c>
      <c r="D98" s="163"/>
      <c r="E98" s="164">
        <v>13.85</v>
      </c>
      <c r="F98" s="161"/>
      <c r="G98" s="161"/>
      <c r="H98" s="161"/>
      <c r="I98" s="161"/>
      <c r="J98" s="161"/>
      <c r="K98" s="161"/>
      <c r="L98" s="161"/>
      <c r="M98" s="161"/>
      <c r="N98" s="160"/>
      <c r="O98" s="160"/>
      <c r="P98" s="160"/>
      <c r="Q98" s="160"/>
      <c r="R98" s="161"/>
      <c r="S98" s="161"/>
      <c r="T98" s="161"/>
      <c r="U98" s="161"/>
      <c r="V98" s="161"/>
      <c r="W98" s="161"/>
      <c r="X98" s="161"/>
      <c r="Y98" s="161"/>
      <c r="Z98" s="150"/>
      <c r="AA98" s="150"/>
      <c r="AB98" s="150"/>
      <c r="AC98" s="150"/>
      <c r="AD98" s="150"/>
      <c r="AE98" s="150"/>
      <c r="AF98" s="150"/>
      <c r="AG98" s="150" t="s">
        <v>161</v>
      </c>
      <c r="AH98" s="150">
        <v>0</v>
      </c>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3" x14ac:dyDescent="0.2">
      <c r="A99" s="157"/>
      <c r="B99" s="158"/>
      <c r="C99" s="191" t="s">
        <v>1933</v>
      </c>
      <c r="D99" s="163"/>
      <c r="E99" s="164">
        <v>31.167999999999999</v>
      </c>
      <c r="F99" s="161"/>
      <c r="G99" s="161"/>
      <c r="H99" s="161"/>
      <c r="I99" s="161"/>
      <c r="J99" s="161"/>
      <c r="K99" s="161"/>
      <c r="L99" s="161"/>
      <c r="M99" s="161"/>
      <c r="N99" s="160"/>
      <c r="O99" s="160"/>
      <c r="P99" s="160"/>
      <c r="Q99" s="160"/>
      <c r="R99" s="161"/>
      <c r="S99" s="161"/>
      <c r="T99" s="161"/>
      <c r="U99" s="161"/>
      <c r="V99" s="161"/>
      <c r="W99" s="161"/>
      <c r="X99" s="161"/>
      <c r="Y99" s="161"/>
      <c r="Z99" s="150"/>
      <c r="AA99" s="150"/>
      <c r="AB99" s="150"/>
      <c r="AC99" s="150"/>
      <c r="AD99" s="150"/>
      <c r="AE99" s="150"/>
      <c r="AF99" s="150"/>
      <c r="AG99" s="150" t="s">
        <v>161</v>
      </c>
      <c r="AH99" s="150">
        <v>0</v>
      </c>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x14ac:dyDescent="0.2">
      <c r="A100" s="173">
        <v>24</v>
      </c>
      <c r="B100" s="174" t="s">
        <v>788</v>
      </c>
      <c r="C100" s="190" t="s">
        <v>1934</v>
      </c>
      <c r="D100" s="175" t="s">
        <v>207</v>
      </c>
      <c r="E100" s="176">
        <v>4</v>
      </c>
      <c r="F100" s="177"/>
      <c r="G100" s="178">
        <f>ROUND(E100*F100,2)</f>
        <v>0</v>
      </c>
      <c r="H100" s="177"/>
      <c r="I100" s="178">
        <f>ROUND(E100*H100,2)</f>
        <v>0</v>
      </c>
      <c r="J100" s="177"/>
      <c r="K100" s="178">
        <f>ROUND(E100*J100,2)</f>
        <v>0</v>
      </c>
      <c r="L100" s="178">
        <v>21</v>
      </c>
      <c r="M100" s="178">
        <f>G100*(1+L100/100)</f>
        <v>0</v>
      </c>
      <c r="N100" s="176">
        <v>0</v>
      </c>
      <c r="O100" s="176">
        <f>ROUND(E100*N100,2)</f>
        <v>0</v>
      </c>
      <c r="P100" s="176">
        <v>0</v>
      </c>
      <c r="Q100" s="176">
        <f>ROUND(E100*P100,2)</f>
        <v>0</v>
      </c>
      <c r="R100" s="178"/>
      <c r="S100" s="178" t="s">
        <v>203</v>
      </c>
      <c r="T100" s="179" t="s">
        <v>208</v>
      </c>
      <c r="U100" s="161">
        <v>0</v>
      </c>
      <c r="V100" s="161">
        <f>ROUND(E100*U100,2)</f>
        <v>0</v>
      </c>
      <c r="W100" s="161"/>
      <c r="X100" s="161" t="s">
        <v>155</v>
      </c>
      <c r="Y100" s="161" t="s">
        <v>156</v>
      </c>
      <c r="Z100" s="150"/>
      <c r="AA100" s="150"/>
      <c r="AB100" s="150"/>
      <c r="AC100" s="150"/>
      <c r="AD100" s="150"/>
      <c r="AE100" s="150"/>
      <c r="AF100" s="150"/>
      <c r="AG100" s="150" t="s">
        <v>164</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1" t="s">
        <v>1935</v>
      </c>
      <c r="D101" s="163"/>
      <c r="E101" s="164">
        <v>4</v>
      </c>
      <c r="F101" s="161"/>
      <c r="G101" s="161"/>
      <c r="H101" s="161"/>
      <c r="I101" s="161"/>
      <c r="J101" s="161"/>
      <c r="K101" s="161"/>
      <c r="L101" s="161"/>
      <c r="M101" s="161"/>
      <c r="N101" s="160"/>
      <c r="O101" s="160"/>
      <c r="P101" s="160"/>
      <c r="Q101" s="160"/>
      <c r="R101" s="161"/>
      <c r="S101" s="161"/>
      <c r="T101" s="161"/>
      <c r="U101" s="161"/>
      <c r="V101" s="161"/>
      <c r="W101" s="161"/>
      <c r="X101" s="161"/>
      <c r="Y101" s="161"/>
      <c r="Z101" s="150"/>
      <c r="AA101" s="150"/>
      <c r="AB101" s="150"/>
      <c r="AC101" s="150"/>
      <c r="AD101" s="150"/>
      <c r="AE101" s="150"/>
      <c r="AF101" s="150"/>
      <c r="AG101" s="150" t="s">
        <v>161</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x14ac:dyDescent="0.2">
      <c r="A102" s="166" t="s">
        <v>148</v>
      </c>
      <c r="B102" s="167" t="s">
        <v>84</v>
      </c>
      <c r="C102" s="189" t="s">
        <v>85</v>
      </c>
      <c r="D102" s="168"/>
      <c r="E102" s="169"/>
      <c r="F102" s="170"/>
      <c r="G102" s="170">
        <f>SUMIF(AG103:AG206,"&lt;&gt;NOR",G103:G206)</f>
        <v>0</v>
      </c>
      <c r="H102" s="170"/>
      <c r="I102" s="170">
        <f>SUM(I103:I206)</f>
        <v>0</v>
      </c>
      <c r="J102" s="170"/>
      <c r="K102" s="170">
        <f>SUM(K103:K206)</f>
        <v>0</v>
      </c>
      <c r="L102" s="170"/>
      <c r="M102" s="170">
        <f>SUM(M103:M206)</f>
        <v>0</v>
      </c>
      <c r="N102" s="169"/>
      <c r="O102" s="169">
        <f>SUM(O103:O206)</f>
        <v>1.33</v>
      </c>
      <c r="P102" s="169"/>
      <c r="Q102" s="169">
        <f>SUM(Q103:Q206)</f>
        <v>55.53000000000003</v>
      </c>
      <c r="R102" s="170"/>
      <c r="S102" s="170"/>
      <c r="T102" s="171"/>
      <c r="U102" s="165"/>
      <c r="V102" s="165">
        <f>SUM(V103:V206)</f>
        <v>250.19000000000003</v>
      </c>
      <c r="W102" s="165"/>
      <c r="X102" s="165"/>
      <c r="Y102" s="165"/>
      <c r="AG102" t="s">
        <v>149</v>
      </c>
    </row>
    <row r="103" spans="1:60" outlineLevel="1" x14ac:dyDescent="0.2">
      <c r="A103" s="173">
        <v>25</v>
      </c>
      <c r="B103" s="174" t="s">
        <v>1936</v>
      </c>
      <c r="C103" s="190" t="s">
        <v>1937</v>
      </c>
      <c r="D103" s="175" t="s">
        <v>176</v>
      </c>
      <c r="E103" s="176">
        <v>99.5</v>
      </c>
      <c r="F103" s="177"/>
      <c r="G103" s="178">
        <f>ROUND(E103*F103,2)</f>
        <v>0</v>
      </c>
      <c r="H103" s="177"/>
      <c r="I103" s="178">
        <f>ROUND(E103*H103,2)</f>
        <v>0</v>
      </c>
      <c r="J103" s="177"/>
      <c r="K103" s="178">
        <f>ROUND(E103*J103,2)</f>
        <v>0</v>
      </c>
      <c r="L103" s="178">
        <v>21</v>
      </c>
      <c r="M103" s="178">
        <f>G103*(1+L103/100)</f>
        <v>0</v>
      </c>
      <c r="N103" s="176">
        <v>0</v>
      </c>
      <c r="O103" s="176">
        <f>ROUND(E103*N103,2)</f>
        <v>0</v>
      </c>
      <c r="P103" s="176">
        <v>0.11799999999999999</v>
      </c>
      <c r="Q103" s="176">
        <f>ROUND(E103*P103,2)</f>
        <v>11.74</v>
      </c>
      <c r="R103" s="178" t="s">
        <v>640</v>
      </c>
      <c r="S103" s="178" t="s">
        <v>154</v>
      </c>
      <c r="T103" s="179" t="s">
        <v>154</v>
      </c>
      <c r="U103" s="161">
        <v>0.16</v>
      </c>
      <c r="V103" s="161">
        <f>ROUND(E103*U103,2)</f>
        <v>15.92</v>
      </c>
      <c r="W103" s="161"/>
      <c r="X103" s="161" t="s">
        <v>155</v>
      </c>
      <c r="Y103" s="161" t="s">
        <v>156</v>
      </c>
      <c r="Z103" s="150"/>
      <c r="AA103" s="150"/>
      <c r="AB103" s="150"/>
      <c r="AC103" s="150"/>
      <c r="AD103" s="150"/>
      <c r="AE103" s="150"/>
      <c r="AF103" s="150"/>
      <c r="AG103" s="150" t="s">
        <v>164</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9" t="s">
        <v>1938</v>
      </c>
      <c r="D104" s="200"/>
      <c r="E104" s="200"/>
      <c r="F104" s="200"/>
      <c r="G104" s="200"/>
      <c r="H104" s="161"/>
      <c r="I104" s="161"/>
      <c r="J104" s="161"/>
      <c r="K104" s="161"/>
      <c r="L104" s="161"/>
      <c r="M104" s="161"/>
      <c r="N104" s="160"/>
      <c r="O104" s="160"/>
      <c r="P104" s="160"/>
      <c r="Q104" s="160"/>
      <c r="R104" s="161"/>
      <c r="S104" s="161"/>
      <c r="T104" s="161"/>
      <c r="U104" s="161"/>
      <c r="V104" s="161"/>
      <c r="W104" s="161"/>
      <c r="X104" s="161"/>
      <c r="Y104" s="161"/>
      <c r="Z104" s="150"/>
      <c r="AA104" s="150"/>
      <c r="AB104" s="150"/>
      <c r="AC104" s="150"/>
      <c r="AD104" s="150"/>
      <c r="AE104" s="150"/>
      <c r="AF104" s="150"/>
      <c r="AG104" s="150" t="s">
        <v>159</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ht="22.5" outlineLevel="1" x14ac:dyDescent="0.2">
      <c r="A105" s="173">
        <v>26</v>
      </c>
      <c r="B105" s="174" t="s">
        <v>836</v>
      </c>
      <c r="C105" s="190" t="s">
        <v>837</v>
      </c>
      <c r="D105" s="175" t="s">
        <v>176</v>
      </c>
      <c r="E105" s="176">
        <v>50</v>
      </c>
      <c r="F105" s="177"/>
      <c r="G105" s="178">
        <f>ROUND(E105*F105,2)</f>
        <v>0</v>
      </c>
      <c r="H105" s="177"/>
      <c r="I105" s="178">
        <f>ROUND(E105*H105,2)</f>
        <v>0</v>
      </c>
      <c r="J105" s="177"/>
      <c r="K105" s="178">
        <f>ROUND(E105*J105,2)</f>
        <v>0</v>
      </c>
      <c r="L105" s="178">
        <v>21</v>
      </c>
      <c r="M105" s="178">
        <f>G105*(1+L105/100)</f>
        <v>0</v>
      </c>
      <c r="N105" s="176">
        <v>2.426E-2</v>
      </c>
      <c r="O105" s="176">
        <f>ROUND(E105*N105,2)</f>
        <v>1.21</v>
      </c>
      <c r="P105" s="176">
        <v>0</v>
      </c>
      <c r="Q105" s="176">
        <f>ROUND(E105*P105,2)</f>
        <v>0</v>
      </c>
      <c r="R105" s="178" t="s">
        <v>838</v>
      </c>
      <c r="S105" s="178" t="s">
        <v>154</v>
      </c>
      <c r="T105" s="179" t="s">
        <v>154</v>
      </c>
      <c r="U105" s="161">
        <v>0.14199999999999999</v>
      </c>
      <c r="V105" s="161">
        <f>ROUND(E105*U105,2)</f>
        <v>7.1</v>
      </c>
      <c r="W105" s="161"/>
      <c r="X105" s="161" t="s">
        <v>155</v>
      </c>
      <c r="Y105" s="161" t="s">
        <v>156</v>
      </c>
      <c r="Z105" s="150"/>
      <c r="AA105" s="150"/>
      <c r="AB105" s="150"/>
      <c r="AC105" s="150"/>
      <c r="AD105" s="150"/>
      <c r="AE105" s="150"/>
      <c r="AF105" s="150"/>
      <c r="AG105" s="150" t="s">
        <v>164</v>
      </c>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2" x14ac:dyDescent="0.2">
      <c r="A106" s="157"/>
      <c r="B106" s="158"/>
      <c r="C106" s="199" t="s">
        <v>839</v>
      </c>
      <c r="D106" s="200"/>
      <c r="E106" s="200"/>
      <c r="F106" s="200"/>
      <c r="G106" s="200"/>
      <c r="H106" s="161"/>
      <c r="I106" s="161"/>
      <c r="J106" s="161"/>
      <c r="K106" s="161"/>
      <c r="L106" s="161"/>
      <c r="M106" s="161"/>
      <c r="N106" s="160"/>
      <c r="O106" s="160"/>
      <c r="P106" s="160"/>
      <c r="Q106" s="160"/>
      <c r="R106" s="161"/>
      <c r="S106" s="161"/>
      <c r="T106" s="161"/>
      <c r="U106" s="161"/>
      <c r="V106" s="161"/>
      <c r="W106" s="161"/>
      <c r="X106" s="161"/>
      <c r="Y106" s="161"/>
      <c r="Z106" s="150"/>
      <c r="AA106" s="150"/>
      <c r="AB106" s="150"/>
      <c r="AC106" s="150"/>
      <c r="AD106" s="150"/>
      <c r="AE106" s="150"/>
      <c r="AF106" s="150"/>
      <c r="AG106" s="150" t="s">
        <v>159</v>
      </c>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2" x14ac:dyDescent="0.2">
      <c r="A107" s="157"/>
      <c r="B107" s="158"/>
      <c r="C107" s="203" t="s">
        <v>840</v>
      </c>
      <c r="D107" s="204"/>
      <c r="E107" s="204"/>
      <c r="F107" s="204"/>
      <c r="G107" s="204"/>
      <c r="H107" s="161"/>
      <c r="I107" s="161"/>
      <c r="J107" s="161"/>
      <c r="K107" s="161"/>
      <c r="L107" s="161"/>
      <c r="M107" s="161"/>
      <c r="N107" s="160"/>
      <c r="O107" s="160"/>
      <c r="P107" s="160"/>
      <c r="Q107" s="160"/>
      <c r="R107" s="161"/>
      <c r="S107" s="161"/>
      <c r="T107" s="161"/>
      <c r="U107" s="161"/>
      <c r="V107" s="161"/>
      <c r="W107" s="161"/>
      <c r="X107" s="161"/>
      <c r="Y107" s="161"/>
      <c r="Z107" s="150"/>
      <c r="AA107" s="150"/>
      <c r="AB107" s="150"/>
      <c r="AC107" s="150"/>
      <c r="AD107" s="150"/>
      <c r="AE107" s="150"/>
      <c r="AF107" s="150"/>
      <c r="AG107" s="150" t="s">
        <v>223</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ht="22.5" outlineLevel="1" x14ac:dyDescent="0.2">
      <c r="A108" s="173">
        <v>27</v>
      </c>
      <c r="B108" s="174" t="s">
        <v>844</v>
      </c>
      <c r="C108" s="190" t="s">
        <v>845</v>
      </c>
      <c r="D108" s="175" t="s">
        <v>176</v>
      </c>
      <c r="E108" s="176">
        <v>50</v>
      </c>
      <c r="F108" s="177"/>
      <c r="G108" s="178">
        <f>ROUND(E108*F108,2)</f>
        <v>0</v>
      </c>
      <c r="H108" s="177"/>
      <c r="I108" s="178">
        <f>ROUND(E108*H108,2)</f>
        <v>0</v>
      </c>
      <c r="J108" s="177"/>
      <c r="K108" s="178">
        <f>ROUND(E108*J108,2)</f>
        <v>0</v>
      </c>
      <c r="L108" s="178">
        <v>21</v>
      </c>
      <c r="M108" s="178">
        <f>G108*(1+L108/100)</f>
        <v>0</v>
      </c>
      <c r="N108" s="176">
        <v>1.0200000000000001E-3</v>
      </c>
      <c r="O108" s="176">
        <f>ROUND(E108*N108,2)</f>
        <v>0.05</v>
      </c>
      <c r="P108" s="176">
        <v>0</v>
      </c>
      <c r="Q108" s="176">
        <f>ROUND(E108*P108,2)</f>
        <v>0</v>
      </c>
      <c r="R108" s="178" t="s">
        <v>838</v>
      </c>
      <c r="S108" s="178" t="s">
        <v>154</v>
      </c>
      <c r="T108" s="179" t="s">
        <v>154</v>
      </c>
      <c r="U108" s="161">
        <v>7.0000000000000001E-3</v>
      </c>
      <c r="V108" s="161">
        <f>ROUND(E108*U108,2)</f>
        <v>0.35</v>
      </c>
      <c r="W108" s="161"/>
      <c r="X108" s="161" t="s">
        <v>155</v>
      </c>
      <c r="Y108" s="161" t="s">
        <v>156</v>
      </c>
      <c r="Z108" s="150"/>
      <c r="AA108" s="150"/>
      <c r="AB108" s="150"/>
      <c r="AC108" s="150"/>
      <c r="AD108" s="150"/>
      <c r="AE108" s="150"/>
      <c r="AF108" s="150"/>
      <c r="AG108" s="150" t="s">
        <v>164</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x14ac:dyDescent="0.2">
      <c r="A109" s="157"/>
      <c r="B109" s="158"/>
      <c r="C109" s="199" t="s">
        <v>839</v>
      </c>
      <c r="D109" s="200"/>
      <c r="E109" s="200"/>
      <c r="F109" s="200"/>
      <c r="G109" s="200"/>
      <c r="H109" s="161"/>
      <c r="I109" s="161"/>
      <c r="J109" s="161"/>
      <c r="K109" s="161"/>
      <c r="L109" s="161"/>
      <c r="M109" s="161"/>
      <c r="N109" s="160"/>
      <c r="O109" s="160"/>
      <c r="P109" s="160"/>
      <c r="Q109" s="160"/>
      <c r="R109" s="161"/>
      <c r="S109" s="161"/>
      <c r="T109" s="161"/>
      <c r="U109" s="161"/>
      <c r="V109" s="161"/>
      <c r="W109" s="161"/>
      <c r="X109" s="161"/>
      <c r="Y109" s="161"/>
      <c r="Z109" s="150"/>
      <c r="AA109" s="150"/>
      <c r="AB109" s="150"/>
      <c r="AC109" s="150"/>
      <c r="AD109" s="150"/>
      <c r="AE109" s="150"/>
      <c r="AF109" s="150"/>
      <c r="AG109" s="150" t="s">
        <v>159</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ht="22.5" outlineLevel="1" x14ac:dyDescent="0.2">
      <c r="A110" s="181">
        <v>28</v>
      </c>
      <c r="B110" s="182" t="s">
        <v>846</v>
      </c>
      <c r="C110" s="192" t="s">
        <v>847</v>
      </c>
      <c r="D110" s="183" t="s">
        <v>176</v>
      </c>
      <c r="E110" s="184">
        <v>50</v>
      </c>
      <c r="F110" s="185"/>
      <c r="G110" s="186">
        <f>ROUND(E110*F110,2)</f>
        <v>0</v>
      </c>
      <c r="H110" s="185"/>
      <c r="I110" s="186">
        <f>ROUND(E110*H110,2)</f>
        <v>0</v>
      </c>
      <c r="J110" s="185"/>
      <c r="K110" s="186">
        <f>ROUND(E110*J110,2)</f>
        <v>0</v>
      </c>
      <c r="L110" s="186">
        <v>21</v>
      </c>
      <c r="M110" s="186">
        <f>G110*(1+L110/100)</f>
        <v>0</v>
      </c>
      <c r="N110" s="184">
        <v>0</v>
      </c>
      <c r="O110" s="184">
        <f>ROUND(E110*N110,2)</f>
        <v>0</v>
      </c>
      <c r="P110" s="184">
        <v>0</v>
      </c>
      <c r="Q110" s="184">
        <f>ROUND(E110*P110,2)</f>
        <v>0</v>
      </c>
      <c r="R110" s="186" t="s">
        <v>838</v>
      </c>
      <c r="S110" s="186" t="s">
        <v>154</v>
      </c>
      <c r="T110" s="187" t="s">
        <v>154</v>
      </c>
      <c r="U110" s="161">
        <v>0.12</v>
      </c>
      <c r="V110" s="161">
        <f>ROUND(E110*U110,2)</f>
        <v>6</v>
      </c>
      <c r="W110" s="161"/>
      <c r="X110" s="161" t="s">
        <v>155</v>
      </c>
      <c r="Y110" s="161" t="s">
        <v>156</v>
      </c>
      <c r="Z110" s="150"/>
      <c r="AA110" s="150"/>
      <c r="AB110" s="150"/>
      <c r="AC110" s="150"/>
      <c r="AD110" s="150"/>
      <c r="AE110" s="150"/>
      <c r="AF110" s="150"/>
      <c r="AG110" s="150" t="s">
        <v>164</v>
      </c>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1" x14ac:dyDescent="0.2">
      <c r="A111" s="173">
        <v>29</v>
      </c>
      <c r="B111" s="174" t="s">
        <v>1939</v>
      </c>
      <c r="C111" s="190" t="s">
        <v>1940</v>
      </c>
      <c r="D111" s="175" t="s">
        <v>176</v>
      </c>
      <c r="E111" s="176">
        <v>21.212</v>
      </c>
      <c r="F111" s="177"/>
      <c r="G111" s="178">
        <f>ROUND(E111*F111,2)</f>
        <v>0</v>
      </c>
      <c r="H111" s="177"/>
      <c r="I111" s="178">
        <f>ROUND(E111*H111,2)</f>
        <v>0</v>
      </c>
      <c r="J111" s="177"/>
      <c r="K111" s="178">
        <f>ROUND(E111*J111,2)</f>
        <v>0</v>
      </c>
      <c r="L111" s="178">
        <v>21</v>
      </c>
      <c r="M111" s="178">
        <f>G111*(1+L111/100)</f>
        <v>0</v>
      </c>
      <c r="N111" s="176">
        <v>6.7000000000000002E-4</v>
      </c>
      <c r="O111" s="176">
        <f>ROUND(E111*N111,2)</f>
        <v>0.01</v>
      </c>
      <c r="P111" s="176">
        <v>0.18</v>
      </c>
      <c r="Q111" s="176">
        <f>ROUND(E111*P111,2)</f>
        <v>3.82</v>
      </c>
      <c r="R111" s="178" t="s">
        <v>850</v>
      </c>
      <c r="S111" s="178" t="s">
        <v>154</v>
      </c>
      <c r="T111" s="179" t="s">
        <v>154</v>
      </c>
      <c r="U111" s="161">
        <v>0.23200000000000001</v>
      </c>
      <c r="V111" s="161">
        <f>ROUND(E111*U111,2)</f>
        <v>4.92</v>
      </c>
      <c r="W111" s="161"/>
      <c r="X111" s="161" t="s">
        <v>155</v>
      </c>
      <c r="Y111" s="161" t="s">
        <v>156</v>
      </c>
      <c r="Z111" s="150"/>
      <c r="AA111" s="150"/>
      <c r="AB111" s="150"/>
      <c r="AC111" s="150"/>
      <c r="AD111" s="150"/>
      <c r="AE111" s="150"/>
      <c r="AF111" s="150"/>
      <c r="AG111" s="150" t="s">
        <v>164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ht="22.5" outlineLevel="2" x14ac:dyDescent="0.2">
      <c r="A112" s="157"/>
      <c r="B112" s="158"/>
      <c r="C112" s="199" t="s">
        <v>1941</v>
      </c>
      <c r="D112" s="200"/>
      <c r="E112" s="200"/>
      <c r="F112" s="200"/>
      <c r="G112" s="200"/>
      <c r="H112" s="161"/>
      <c r="I112" s="161"/>
      <c r="J112" s="161"/>
      <c r="K112" s="161"/>
      <c r="L112" s="161"/>
      <c r="M112" s="161"/>
      <c r="N112" s="160"/>
      <c r="O112" s="160"/>
      <c r="P112" s="160"/>
      <c r="Q112" s="160"/>
      <c r="R112" s="161"/>
      <c r="S112" s="161"/>
      <c r="T112" s="161"/>
      <c r="U112" s="161"/>
      <c r="V112" s="161"/>
      <c r="W112" s="161"/>
      <c r="X112" s="161"/>
      <c r="Y112" s="161"/>
      <c r="Z112" s="150"/>
      <c r="AA112" s="150"/>
      <c r="AB112" s="150"/>
      <c r="AC112" s="150"/>
      <c r="AD112" s="150"/>
      <c r="AE112" s="150"/>
      <c r="AF112" s="150"/>
      <c r="AG112" s="150" t="s">
        <v>159</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80" t="str">
        <f>C112</f>
        <v>nebo vybourání otvorů průřezové plochy přes 4 m2 v příčkách, včetně pomocného lešení o výšce podlahy do 1900 mm a pro zatížení do 1,5 kPa  (150 kg/m2),</v>
      </c>
      <c r="BB112" s="150"/>
      <c r="BC112" s="150"/>
      <c r="BD112" s="150"/>
      <c r="BE112" s="150"/>
      <c r="BF112" s="150"/>
      <c r="BG112" s="150"/>
      <c r="BH112" s="150"/>
    </row>
    <row r="113" spans="1:60" outlineLevel="2" x14ac:dyDescent="0.2">
      <c r="A113" s="157"/>
      <c r="B113" s="158"/>
      <c r="C113" s="191" t="s">
        <v>1942</v>
      </c>
      <c r="D113" s="163"/>
      <c r="E113" s="164">
        <v>13.016999999999999</v>
      </c>
      <c r="F113" s="161"/>
      <c r="G113" s="161"/>
      <c r="H113" s="161"/>
      <c r="I113" s="161"/>
      <c r="J113" s="161"/>
      <c r="K113" s="161"/>
      <c r="L113" s="161"/>
      <c r="M113" s="161"/>
      <c r="N113" s="160"/>
      <c r="O113" s="160"/>
      <c r="P113" s="160"/>
      <c r="Q113" s="160"/>
      <c r="R113" s="161"/>
      <c r="S113" s="161"/>
      <c r="T113" s="161"/>
      <c r="U113" s="161"/>
      <c r="V113" s="161"/>
      <c r="W113" s="161"/>
      <c r="X113" s="161"/>
      <c r="Y113" s="161"/>
      <c r="Z113" s="150"/>
      <c r="AA113" s="150"/>
      <c r="AB113" s="150"/>
      <c r="AC113" s="150"/>
      <c r="AD113" s="150"/>
      <c r="AE113" s="150"/>
      <c r="AF113" s="150"/>
      <c r="AG113" s="150" t="s">
        <v>161</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1" t="s">
        <v>1943</v>
      </c>
      <c r="D114" s="163"/>
      <c r="E114" s="164">
        <v>8.1950000000000003</v>
      </c>
      <c r="F114" s="161"/>
      <c r="G114" s="161"/>
      <c r="H114" s="161"/>
      <c r="I114" s="161"/>
      <c r="J114" s="161"/>
      <c r="K114" s="161"/>
      <c r="L114" s="161"/>
      <c r="M114" s="161"/>
      <c r="N114" s="160"/>
      <c r="O114" s="160"/>
      <c r="P114" s="160"/>
      <c r="Q114" s="160"/>
      <c r="R114" s="161"/>
      <c r="S114" s="161"/>
      <c r="T114" s="161"/>
      <c r="U114" s="161"/>
      <c r="V114" s="161"/>
      <c r="W114" s="161"/>
      <c r="X114" s="161"/>
      <c r="Y114" s="161"/>
      <c r="Z114" s="150"/>
      <c r="AA114" s="150"/>
      <c r="AB114" s="150"/>
      <c r="AC114" s="150"/>
      <c r="AD114" s="150"/>
      <c r="AE114" s="150"/>
      <c r="AF114" s="150"/>
      <c r="AG114" s="150" t="s">
        <v>161</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1" x14ac:dyDescent="0.2">
      <c r="A115" s="173">
        <v>30</v>
      </c>
      <c r="B115" s="174" t="s">
        <v>1944</v>
      </c>
      <c r="C115" s="190" t="s">
        <v>1945</v>
      </c>
      <c r="D115" s="175" t="s">
        <v>176</v>
      </c>
      <c r="E115" s="176">
        <v>2.7927</v>
      </c>
      <c r="F115" s="177"/>
      <c r="G115" s="178">
        <f>ROUND(E115*F115,2)</f>
        <v>0</v>
      </c>
      <c r="H115" s="177"/>
      <c r="I115" s="178">
        <f>ROUND(E115*H115,2)</f>
        <v>0</v>
      </c>
      <c r="J115" s="177"/>
      <c r="K115" s="178">
        <f>ROUND(E115*J115,2)</f>
        <v>0</v>
      </c>
      <c r="L115" s="178">
        <v>21</v>
      </c>
      <c r="M115" s="178">
        <f>G115*(1+L115/100)</f>
        <v>0</v>
      </c>
      <c r="N115" s="176">
        <v>6.7000000000000002E-4</v>
      </c>
      <c r="O115" s="176">
        <f>ROUND(E115*N115,2)</f>
        <v>0</v>
      </c>
      <c r="P115" s="176">
        <v>8.2000000000000003E-2</v>
      </c>
      <c r="Q115" s="176">
        <f>ROUND(E115*P115,2)</f>
        <v>0.23</v>
      </c>
      <c r="R115" s="178" t="s">
        <v>850</v>
      </c>
      <c r="S115" s="178" t="s">
        <v>154</v>
      </c>
      <c r="T115" s="179" t="s">
        <v>154</v>
      </c>
      <c r="U115" s="161">
        <v>0.6</v>
      </c>
      <c r="V115" s="161">
        <f>ROUND(E115*U115,2)</f>
        <v>1.68</v>
      </c>
      <c r="W115" s="161"/>
      <c r="X115" s="161" t="s">
        <v>155</v>
      </c>
      <c r="Y115" s="161" t="s">
        <v>156</v>
      </c>
      <c r="Z115" s="150"/>
      <c r="AA115" s="150"/>
      <c r="AB115" s="150"/>
      <c r="AC115" s="150"/>
      <c r="AD115" s="150"/>
      <c r="AE115" s="150"/>
      <c r="AF115" s="150"/>
      <c r="AG115" s="150" t="s">
        <v>164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ht="22.5" outlineLevel="2" x14ac:dyDescent="0.2">
      <c r="A116" s="157"/>
      <c r="B116" s="158"/>
      <c r="C116" s="199" t="s">
        <v>1946</v>
      </c>
      <c r="D116" s="200"/>
      <c r="E116" s="200"/>
      <c r="F116" s="200"/>
      <c r="G116" s="200"/>
      <c r="H116" s="161"/>
      <c r="I116" s="161"/>
      <c r="J116" s="161"/>
      <c r="K116" s="161"/>
      <c r="L116" s="161"/>
      <c r="M116" s="161"/>
      <c r="N116" s="160"/>
      <c r="O116" s="160"/>
      <c r="P116" s="160"/>
      <c r="Q116" s="160"/>
      <c r="R116" s="161"/>
      <c r="S116" s="161"/>
      <c r="T116" s="161"/>
      <c r="U116" s="161"/>
      <c r="V116" s="161"/>
      <c r="W116" s="161"/>
      <c r="X116" s="161"/>
      <c r="Y116" s="161"/>
      <c r="Z116" s="150"/>
      <c r="AA116" s="150"/>
      <c r="AB116" s="150"/>
      <c r="AC116" s="150"/>
      <c r="AD116" s="150"/>
      <c r="AE116" s="150"/>
      <c r="AF116" s="150"/>
      <c r="AG116" s="150" t="s">
        <v>159</v>
      </c>
      <c r="AH116" s="150"/>
      <c r="AI116" s="150"/>
      <c r="AJ116" s="150"/>
      <c r="AK116" s="150"/>
      <c r="AL116" s="150"/>
      <c r="AM116" s="150"/>
      <c r="AN116" s="150"/>
      <c r="AO116" s="150"/>
      <c r="AP116" s="150"/>
      <c r="AQ116" s="150"/>
      <c r="AR116" s="150"/>
      <c r="AS116" s="150"/>
      <c r="AT116" s="150"/>
      <c r="AU116" s="150"/>
      <c r="AV116" s="150"/>
      <c r="AW116" s="150"/>
      <c r="AX116" s="150"/>
      <c r="AY116" s="150"/>
      <c r="AZ116" s="150"/>
      <c r="BA116" s="180" t="str">
        <f>C116</f>
        <v>nebo vybourání otvorů jakýchkoliv rozměrů, včetně pomocného lešení o výšce podlahy do 1900 mm a pro zatížení do 1,5 kPa  (150 kg/m2),</v>
      </c>
      <c r="BB116" s="150"/>
      <c r="BC116" s="150"/>
      <c r="BD116" s="150"/>
      <c r="BE116" s="150"/>
      <c r="BF116" s="150"/>
      <c r="BG116" s="150"/>
      <c r="BH116" s="150"/>
    </row>
    <row r="117" spans="1:60" outlineLevel="2" x14ac:dyDescent="0.2">
      <c r="A117" s="157"/>
      <c r="B117" s="158"/>
      <c r="C117" s="191" t="s">
        <v>1947</v>
      </c>
      <c r="D117" s="163"/>
      <c r="E117" s="164">
        <v>2.7927</v>
      </c>
      <c r="F117" s="161"/>
      <c r="G117" s="161"/>
      <c r="H117" s="161"/>
      <c r="I117" s="161"/>
      <c r="J117" s="161"/>
      <c r="K117" s="161"/>
      <c r="L117" s="161"/>
      <c r="M117" s="161"/>
      <c r="N117" s="160"/>
      <c r="O117" s="160"/>
      <c r="P117" s="160"/>
      <c r="Q117" s="160"/>
      <c r="R117" s="161"/>
      <c r="S117" s="161"/>
      <c r="T117" s="161"/>
      <c r="U117" s="161"/>
      <c r="V117" s="161"/>
      <c r="W117" s="161"/>
      <c r="X117" s="161"/>
      <c r="Y117" s="161"/>
      <c r="Z117" s="150"/>
      <c r="AA117" s="150"/>
      <c r="AB117" s="150"/>
      <c r="AC117" s="150"/>
      <c r="AD117" s="150"/>
      <c r="AE117" s="150"/>
      <c r="AF117" s="150"/>
      <c r="AG117" s="150" t="s">
        <v>161</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ht="22.5" outlineLevel="1" x14ac:dyDescent="0.2">
      <c r="A118" s="173">
        <v>31</v>
      </c>
      <c r="B118" s="174" t="s">
        <v>1948</v>
      </c>
      <c r="C118" s="190" t="s">
        <v>1949</v>
      </c>
      <c r="D118" s="175" t="s">
        <v>176</v>
      </c>
      <c r="E118" s="176">
        <v>27.954000000000001</v>
      </c>
      <c r="F118" s="177"/>
      <c r="G118" s="178">
        <f>ROUND(E118*F118,2)</f>
        <v>0</v>
      </c>
      <c r="H118" s="177"/>
      <c r="I118" s="178">
        <f>ROUND(E118*H118,2)</f>
        <v>0</v>
      </c>
      <c r="J118" s="177"/>
      <c r="K118" s="178">
        <f>ROUND(E118*J118,2)</f>
        <v>0</v>
      </c>
      <c r="L118" s="178">
        <v>21</v>
      </c>
      <c r="M118" s="178">
        <f>G118*(1+L118/100)</f>
        <v>0</v>
      </c>
      <c r="N118" s="176">
        <v>6.7000000000000002E-4</v>
      </c>
      <c r="O118" s="176">
        <f>ROUND(E118*N118,2)</f>
        <v>0.02</v>
      </c>
      <c r="P118" s="176">
        <v>0.1</v>
      </c>
      <c r="Q118" s="176">
        <f>ROUND(E118*P118,2)</f>
        <v>2.8</v>
      </c>
      <c r="R118" s="178" t="s">
        <v>850</v>
      </c>
      <c r="S118" s="178" t="s">
        <v>154</v>
      </c>
      <c r="T118" s="179" t="s">
        <v>154</v>
      </c>
      <c r="U118" s="161">
        <v>0.35799999999999998</v>
      </c>
      <c r="V118" s="161">
        <f>ROUND(E118*U118,2)</f>
        <v>10.01</v>
      </c>
      <c r="W118" s="161"/>
      <c r="X118" s="161" t="s">
        <v>155</v>
      </c>
      <c r="Y118" s="161" t="s">
        <v>156</v>
      </c>
      <c r="Z118" s="150"/>
      <c r="AA118" s="150"/>
      <c r="AB118" s="150"/>
      <c r="AC118" s="150"/>
      <c r="AD118" s="150"/>
      <c r="AE118" s="150"/>
      <c r="AF118" s="150"/>
      <c r="AG118" s="150" t="s">
        <v>164</v>
      </c>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ht="22.5" outlineLevel="2" x14ac:dyDescent="0.2">
      <c r="A119" s="157"/>
      <c r="B119" s="158"/>
      <c r="C119" s="199" t="s">
        <v>1946</v>
      </c>
      <c r="D119" s="200"/>
      <c r="E119" s="200"/>
      <c r="F119" s="200"/>
      <c r="G119" s="200"/>
      <c r="H119" s="161"/>
      <c r="I119" s="161"/>
      <c r="J119" s="161"/>
      <c r="K119" s="161"/>
      <c r="L119" s="161"/>
      <c r="M119" s="161"/>
      <c r="N119" s="160"/>
      <c r="O119" s="160"/>
      <c r="P119" s="160"/>
      <c r="Q119" s="160"/>
      <c r="R119" s="161"/>
      <c r="S119" s="161"/>
      <c r="T119" s="161"/>
      <c r="U119" s="161"/>
      <c r="V119" s="161"/>
      <c r="W119" s="161"/>
      <c r="X119" s="161"/>
      <c r="Y119" s="161"/>
      <c r="Z119" s="150"/>
      <c r="AA119" s="150"/>
      <c r="AB119" s="150"/>
      <c r="AC119" s="150"/>
      <c r="AD119" s="150"/>
      <c r="AE119" s="150"/>
      <c r="AF119" s="150"/>
      <c r="AG119" s="150" t="s">
        <v>159</v>
      </c>
      <c r="AH119" s="150"/>
      <c r="AI119" s="150"/>
      <c r="AJ119" s="150"/>
      <c r="AK119" s="150"/>
      <c r="AL119" s="150"/>
      <c r="AM119" s="150"/>
      <c r="AN119" s="150"/>
      <c r="AO119" s="150"/>
      <c r="AP119" s="150"/>
      <c r="AQ119" s="150"/>
      <c r="AR119" s="150"/>
      <c r="AS119" s="150"/>
      <c r="AT119" s="150"/>
      <c r="AU119" s="150"/>
      <c r="AV119" s="150"/>
      <c r="AW119" s="150"/>
      <c r="AX119" s="150"/>
      <c r="AY119" s="150"/>
      <c r="AZ119" s="150"/>
      <c r="BA119" s="180" t="str">
        <f>C119</f>
        <v>nebo vybourání otvorů jakýchkoliv rozměrů, včetně pomocného lešení o výšce podlahy do 1900 mm a pro zatížení do 1,5 kPa  (150 kg/m2),</v>
      </c>
      <c r="BB119" s="150"/>
      <c r="BC119" s="150"/>
      <c r="BD119" s="150"/>
      <c r="BE119" s="150"/>
      <c r="BF119" s="150"/>
      <c r="BG119" s="150"/>
      <c r="BH119" s="150"/>
    </row>
    <row r="120" spans="1:60" ht="22.5" outlineLevel="1" x14ac:dyDescent="0.2">
      <c r="A120" s="173">
        <v>32</v>
      </c>
      <c r="B120" s="174" t="s">
        <v>1950</v>
      </c>
      <c r="C120" s="190" t="s">
        <v>1951</v>
      </c>
      <c r="D120" s="175" t="s">
        <v>152</v>
      </c>
      <c r="E120" s="176">
        <v>0.441</v>
      </c>
      <c r="F120" s="177"/>
      <c r="G120" s="178">
        <f>ROUND(E120*F120,2)</f>
        <v>0</v>
      </c>
      <c r="H120" s="177"/>
      <c r="I120" s="178">
        <f>ROUND(E120*H120,2)</f>
        <v>0</v>
      </c>
      <c r="J120" s="177"/>
      <c r="K120" s="178">
        <f>ROUND(E120*J120,2)</f>
        <v>0</v>
      </c>
      <c r="L120" s="178">
        <v>21</v>
      </c>
      <c r="M120" s="178">
        <f>G120*(1+L120/100)</f>
        <v>0</v>
      </c>
      <c r="N120" s="176">
        <v>0</v>
      </c>
      <c r="O120" s="176">
        <f>ROUND(E120*N120,2)</f>
        <v>0</v>
      </c>
      <c r="P120" s="176">
        <v>2.2000000000000002</v>
      </c>
      <c r="Q120" s="176">
        <f>ROUND(E120*P120,2)</f>
        <v>0.97</v>
      </c>
      <c r="R120" s="178" t="s">
        <v>850</v>
      </c>
      <c r="S120" s="178" t="s">
        <v>154</v>
      </c>
      <c r="T120" s="179" t="s">
        <v>154</v>
      </c>
      <c r="U120" s="161">
        <v>10.47</v>
      </c>
      <c r="V120" s="161">
        <f>ROUND(E120*U120,2)</f>
        <v>4.62</v>
      </c>
      <c r="W120" s="161"/>
      <c r="X120" s="161" t="s">
        <v>155</v>
      </c>
      <c r="Y120" s="161" t="s">
        <v>156</v>
      </c>
      <c r="Z120" s="150"/>
      <c r="AA120" s="150"/>
      <c r="AB120" s="150"/>
      <c r="AC120" s="150"/>
      <c r="AD120" s="150"/>
      <c r="AE120" s="150"/>
      <c r="AF120" s="150"/>
      <c r="AG120" s="150" t="s">
        <v>164</v>
      </c>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2" x14ac:dyDescent="0.2">
      <c r="A121" s="157"/>
      <c r="B121" s="158"/>
      <c r="C121" s="191" t="s">
        <v>1952</v>
      </c>
      <c r="D121" s="163"/>
      <c r="E121" s="164">
        <v>0.441</v>
      </c>
      <c r="F121" s="161"/>
      <c r="G121" s="161"/>
      <c r="H121" s="161"/>
      <c r="I121" s="161"/>
      <c r="J121" s="161"/>
      <c r="K121" s="161"/>
      <c r="L121" s="161"/>
      <c r="M121" s="161"/>
      <c r="N121" s="160"/>
      <c r="O121" s="160"/>
      <c r="P121" s="160"/>
      <c r="Q121" s="160"/>
      <c r="R121" s="161"/>
      <c r="S121" s="161"/>
      <c r="T121" s="161"/>
      <c r="U121" s="161"/>
      <c r="V121" s="161"/>
      <c r="W121" s="161"/>
      <c r="X121" s="161"/>
      <c r="Y121" s="161"/>
      <c r="Z121" s="150"/>
      <c r="AA121" s="150"/>
      <c r="AB121" s="150"/>
      <c r="AC121" s="150"/>
      <c r="AD121" s="150"/>
      <c r="AE121" s="150"/>
      <c r="AF121" s="150"/>
      <c r="AG121" s="150" t="s">
        <v>161</v>
      </c>
      <c r="AH121" s="150">
        <v>0</v>
      </c>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ht="22.5" outlineLevel="1" x14ac:dyDescent="0.2">
      <c r="A122" s="181">
        <v>33</v>
      </c>
      <c r="B122" s="182" t="s">
        <v>1953</v>
      </c>
      <c r="C122" s="192" t="s">
        <v>1954</v>
      </c>
      <c r="D122" s="183" t="s">
        <v>176</v>
      </c>
      <c r="E122" s="184">
        <v>17.627400000000002</v>
      </c>
      <c r="F122" s="185"/>
      <c r="G122" s="186">
        <f>ROUND(E122*F122,2)</f>
        <v>0</v>
      </c>
      <c r="H122" s="185"/>
      <c r="I122" s="186">
        <f>ROUND(E122*H122,2)</f>
        <v>0</v>
      </c>
      <c r="J122" s="185"/>
      <c r="K122" s="186">
        <f>ROUND(E122*J122,2)</f>
        <v>0</v>
      </c>
      <c r="L122" s="186">
        <v>21</v>
      </c>
      <c r="M122" s="186">
        <f>G122*(1+L122/100)</f>
        <v>0</v>
      </c>
      <c r="N122" s="184">
        <v>0</v>
      </c>
      <c r="O122" s="184">
        <f>ROUND(E122*N122,2)</f>
        <v>0</v>
      </c>
      <c r="P122" s="184">
        <v>1.75E-3</v>
      </c>
      <c r="Q122" s="184">
        <f>ROUND(E122*P122,2)</f>
        <v>0.03</v>
      </c>
      <c r="R122" s="186" t="s">
        <v>850</v>
      </c>
      <c r="S122" s="186" t="s">
        <v>154</v>
      </c>
      <c r="T122" s="187" t="s">
        <v>154</v>
      </c>
      <c r="U122" s="161">
        <v>0.16500000000000001</v>
      </c>
      <c r="V122" s="161">
        <f>ROUND(E122*U122,2)</f>
        <v>2.91</v>
      </c>
      <c r="W122" s="161"/>
      <c r="X122" s="161" t="s">
        <v>155</v>
      </c>
      <c r="Y122" s="161" t="s">
        <v>156</v>
      </c>
      <c r="Z122" s="150"/>
      <c r="AA122" s="150"/>
      <c r="AB122" s="150"/>
      <c r="AC122" s="150"/>
      <c r="AD122" s="150"/>
      <c r="AE122" s="150"/>
      <c r="AF122" s="150"/>
      <c r="AG122" s="150" t="s">
        <v>164</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1" x14ac:dyDescent="0.2">
      <c r="A123" s="173">
        <v>34</v>
      </c>
      <c r="B123" s="174" t="s">
        <v>1955</v>
      </c>
      <c r="C123" s="190" t="s">
        <v>1956</v>
      </c>
      <c r="D123" s="175" t="s">
        <v>176</v>
      </c>
      <c r="E123" s="176">
        <v>17.627400000000002</v>
      </c>
      <c r="F123" s="177"/>
      <c r="G123" s="178">
        <f>ROUND(E123*F123,2)</f>
        <v>0</v>
      </c>
      <c r="H123" s="177"/>
      <c r="I123" s="178">
        <f>ROUND(E123*H123,2)</f>
        <v>0</v>
      </c>
      <c r="J123" s="177"/>
      <c r="K123" s="178">
        <f>ROUND(E123*J123,2)</f>
        <v>0</v>
      </c>
      <c r="L123" s="178">
        <v>21</v>
      </c>
      <c r="M123" s="178">
        <f>G123*(1+L123/100)</f>
        <v>0</v>
      </c>
      <c r="N123" s="176">
        <v>0</v>
      </c>
      <c r="O123" s="176">
        <f>ROUND(E123*N123,2)</f>
        <v>0</v>
      </c>
      <c r="P123" s="176">
        <v>0.02</v>
      </c>
      <c r="Q123" s="176">
        <f>ROUND(E123*P123,2)</f>
        <v>0.35</v>
      </c>
      <c r="R123" s="178" t="s">
        <v>850</v>
      </c>
      <c r="S123" s="178" t="s">
        <v>154</v>
      </c>
      <c r="T123" s="179" t="s">
        <v>154</v>
      </c>
      <c r="U123" s="161">
        <v>0.14699999999999999</v>
      </c>
      <c r="V123" s="161">
        <f>ROUND(E123*U123,2)</f>
        <v>2.59</v>
      </c>
      <c r="W123" s="161"/>
      <c r="X123" s="161" t="s">
        <v>155</v>
      </c>
      <c r="Y123" s="161" t="s">
        <v>156</v>
      </c>
      <c r="Z123" s="150"/>
      <c r="AA123" s="150"/>
      <c r="AB123" s="150"/>
      <c r="AC123" s="150"/>
      <c r="AD123" s="150"/>
      <c r="AE123" s="150"/>
      <c r="AF123" s="150"/>
      <c r="AG123" s="150" t="s">
        <v>164</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2" x14ac:dyDescent="0.2">
      <c r="A124" s="157"/>
      <c r="B124" s="158"/>
      <c r="C124" s="199" t="s">
        <v>1957</v>
      </c>
      <c r="D124" s="200"/>
      <c r="E124" s="200"/>
      <c r="F124" s="200"/>
      <c r="G124" s="200"/>
      <c r="H124" s="161"/>
      <c r="I124" s="161"/>
      <c r="J124" s="161"/>
      <c r="K124" s="161"/>
      <c r="L124" s="161"/>
      <c r="M124" s="161"/>
      <c r="N124" s="160"/>
      <c r="O124" s="160"/>
      <c r="P124" s="160"/>
      <c r="Q124" s="160"/>
      <c r="R124" s="161"/>
      <c r="S124" s="161"/>
      <c r="T124" s="161"/>
      <c r="U124" s="161"/>
      <c r="V124" s="161"/>
      <c r="W124" s="161"/>
      <c r="X124" s="161"/>
      <c r="Y124" s="161"/>
      <c r="Z124" s="150"/>
      <c r="AA124" s="150"/>
      <c r="AB124" s="150"/>
      <c r="AC124" s="150"/>
      <c r="AD124" s="150"/>
      <c r="AE124" s="150"/>
      <c r="AF124" s="150"/>
      <c r="AG124" s="150" t="s">
        <v>159</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2" x14ac:dyDescent="0.2">
      <c r="A125" s="157"/>
      <c r="B125" s="158"/>
      <c r="C125" s="191" t="s">
        <v>1958</v>
      </c>
      <c r="D125" s="163"/>
      <c r="E125" s="164">
        <v>17.627400000000002</v>
      </c>
      <c r="F125" s="161"/>
      <c r="G125" s="161"/>
      <c r="H125" s="161"/>
      <c r="I125" s="161"/>
      <c r="J125" s="161"/>
      <c r="K125" s="161"/>
      <c r="L125" s="161"/>
      <c r="M125" s="161"/>
      <c r="N125" s="160"/>
      <c r="O125" s="160"/>
      <c r="P125" s="160"/>
      <c r="Q125" s="160"/>
      <c r="R125" s="161"/>
      <c r="S125" s="161"/>
      <c r="T125" s="161"/>
      <c r="U125" s="161"/>
      <c r="V125" s="161"/>
      <c r="W125" s="161"/>
      <c r="X125" s="161"/>
      <c r="Y125" s="161"/>
      <c r="Z125" s="150"/>
      <c r="AA125" s="150"/>
      <c r="AB125" s="150"/>
      <c r="AC125" s="150"/>
      <c r="AD125" s="150"/>
      <c r="AE125" s="150"/>
      <c r="AF125" s="150"/>
      <c r="AG125" s="150" t="s">
        <v>161</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x14ac:dyDescent="0.2">
      <c r="A126" s="181">
        <v>35</v>
      </c>
      <c r="B126" s="182" t="s">
        <v>1959</v>
      </c>
      <c r="C126" s="192" t="s">
        <v>1960</v>
      </c>
      <c r="D126" s="183" t="s">
        <v>278</v>
      </c>
      <c r="E126" s="184">
        <v>7</v>
      </c>
      <c r="F126" s="185"/>
      <c r="G126" s="186">
        <f>ROUND(E126*F126,2)</f>
        <v>0</v>
      </c>
      <c r="H126" s="185"/>
      <c r="I126" s="186">
        <f>ROUND(E126*H126,2)</f>
        <v>0</v>
      </c>
      <c r="J126" s="185"/>
      <c r="K126" s="186">
        <f>ROUND(E126*J126,2)</f>
        <v>0</v>
      </c>
      <c r="L126" s="186">
        <v>21</v>
      </c>
      <c r="M126" s="186">
        <f>G126*(1+L126/100)</f>
        <v>0</v>
      </c>
      <c r="N126" s="184">
        <v>0</v>
      </c>
      <c r="O126" s="184">
        <f>ROUND(E126*N126,2)</f>
        <v>0</v>
      </c>
      <c r="P126" s="184">
        <v>5.2999999999999999E-2</v>
      </c>
      <c r="Q126" s="184">
        <f>ROUND(E126*P126,2)</f>
        <v>0.37</v>
      </c>
      <c r="R126" s="186" t="s">
        <v>850</v>
      </c>
      <c r="S126" s="186" t="s">
        <v>154</v>
      </c>
      <c r="T126" s="187" t="s">
        <v>154</v>
      </c>
      <c r="U126" s="161">
        <v>0.87</v>
      </c>
      <c r="V126" s="161">
        <f>ROUND(E126*U126,2)</f>
        <v>6.09</v>
      </c>
      <c r="W126" s="161"/>
      <c r="X126" s="161" t="s">
        <v>155</v>
      </c>
      <c r="Y126" s="161" t="s">
        <v>156</v>
      </c>
      <c r="Z126" s="150"/>
      <c r="AA126" s="150"/>
      <c r="AB126" s="150"/>
      <c r="AC126" s="150"/>
      <c r="AD126" s="150"/>
      <c r="AE126" s="150"/>
      <c r="AF126" s="150"/>
      <c r="AG126" s="150" t="s">
        <v>164</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x14ac:dyDescent="0.2">
      <c r="A127" s="173">
        <v>36</v>
      </c>
      <c r="B127" s="174" t="s">
        <v>1961</v>
      </c>
      <c r="C127" s="190" t="s">
        <v>1962</v>
      </c>
      <c r="D127" s="175" t="s">
        <v>216</v>
      </c>
      <c r="E127" s="176">
        <v>6</v>
      </c>
      <c r="F127" s="177"/>
      <c r="G127" s="178">
        <f>ROUND(E127*F127,2)</f>
        <v>0</v>
      </c>
      <c r="H127" s="177"/>
      <c r="I127" s="178">
        <f>ROUND(E127*H127,2)</f>
        <v>0</v>
      </c>
      <c r="J127" s="177"/>
      <c r="K127" s="178">
        <f>ROUND(E127*J127,2)</f>
        <v>0</v>
      </c>
      <c r="L127" s="178">
        <v>21</v>
      </c>
      <c r="M127" s="178">
        <f>G127*(1+L127/100)</f>
        <v>0</v>
      </c>
      <c r="N127" s="176">
        <v>0</v>
      </c>
      <c r="O127" s="176">
        <f>ROUND(E127*N127,2)</f>
        <v>0</v>
      </c>
      <c r="P127" s="176">
        <v>0</v>
      </c>
      <c r="Q127" s="176">
        <f>ROUND(E127*P127,2)</f>
        <v>0</v>
      </c>
      <c r="R127" s="178" t="s">
        <v>850</v>
      </c>
      <c r="S127" s="178" t="s">
        <v>154</v>
      </c>
      <c r="T127" s="179" t="s">
        <v>154</v>
      </c>
      <c r="U127" s="161">
        <v>0.05</v>
      </c>
      <c r="V127" s="161">
        <f>ROUND(E127*U127,2)</f>
        <v>0.3</v>
      </c>
      <c r="W127" s="161"/>
      <c r="X127" s="161" t="s">
        <v>155</v>
      </c>
      <c r="Y127" s="161" t="s">
        <v>156</v>
      </c>
      <c r="Z127" s="150"/>
      <c r="AA127" s="150"/>
      <c r="AB127" s="150"/>
      <c r="AC127" s="150"/>
      <c r="AD127" s="150"/>
      <c r="AE127" s="150"/>
      <c r="AF127" s="150"/>
      <c r="AG127" s="150" t="s">
        <v>157</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2" x14ac:dyDescent="0.2">
      <c r="A128" s="157"/>
      <c r="B128" s="158"/>
      <c r="C128" s="199" t="s">
        <v>1963</v>
      </c>
      <c r="D128" s="200"/>
      <c r="E128" s="200"/>
      <c r="F128" s="200"/>
      <c r="G128" s="200"/>
      <c r="H128" s="161"/>
      <c r="I128" s="161"/>
      <c r="J128" s="161"/>
      <c r="K128" s="161"/>
      <c r="L128" s="161"/>
      <c r="M128" s="161"/>
      <c r="N128" s="160"/>
      <c r="O128" s="160"/>
      <c r="P128" s="160"/>
      <c r="Q128" s="160"/>
      <c r="R128" s="161"/>
      <c r="S128" s="161"/>
      <c r="T128" s="161"/>
      <c r="U128" s="161"/>
      <c r="V128" s="161"/>
      <c r="W128" s="161"/>
      <c r="X128" s="161"/>
      <c r="Y128" s="161"/>
      <c r="Z128" s="150"/>
      <c r="AA128" s="150"/>
      <c r="AB128" s="150"/>
      <c r="AC128" s="150"/>
      <c r="AD128" s="150"/>
      <c r="AE128" s="150"/>
      <c r="AF128" s="150"/>
      <c r="AG128" s="150" t="s">
        <v>159</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2" x14ac:dyDescent="0.2">
      <c r="A129" s="157"/>
      <c r="B129" s="158"/>
      <c r="C129" s="191" t="s">
        <v>1964</v>
      </c>
      <c r="D129" s="163"/>
      <c r="E129" s="164">
        <v>6</v>
      </c>
      <c r="F129" s="161"/>
      <c r="G129" s="161"/>
      <c r="H129" s="161"/>
      <c r="I129" s="161"/>
      <c r="J129" s="161"/>
      <c r="K129" s="161"/>
      <c r="L129" s="161"/>
      <c r="M129" s="161"/>
      <c r="N129" s="160"/>
      <c r="O129" s="160"/>
      <c r="P129" s="160"/>
      <c r="Q129" s="160"/>
      <c r="R129" s="161"/>
      <c r="S129" s="161"/>
      <c r="T129" s="161"/>
      <c r="U129" s="161"/>
      <c r="V129" s="161"/>
      <c r="W129" s="161"/>
      <c r="X129" s="161"/>
      <c r="Y129" s="161"/>
      <c r="Z129" s="150"/>
      <c r="AA129" s="150"/>
      <c r="AB129" s="150"/>
      <c r="AC129" s="150"/>
      <c r="AD129" s="150"/>
      <c r="AE129" s="150"/>
      <c r="AF129" s="150"/>
      <c r="AG129" s="150" t="s">
        <v>161</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ht="33.75" outlineLevel="1" x14ac:dyDescent="0.2">
      <c r="A130" s="173">
        <v>37</v>
      </c>
      <c r="B130" s="174" t="s">
        <v>1965</v>
      </c>
      <c r="C130" s="190" t="s">
        <v>1966</v>
      </c>
      <c r="D130" s="175" t="s">
        <v>176</v>
      </c>
      <c r="E130" s="176">
        <v>8.8000000000000007</v>
      </c>
      <c r="F130" s="177"/>
      <c r="G130" s="178">
        <f>ROUND(E130*F130,2)</f>
        <v>0</v>
      </c>
      <c r="H130" s="177"/>
      <c r="I130" s="178">
        <f>ROUND(E130*H130,2)</f>
        <v>0</v>
      </c>
      <c r="J130" s="177"/>
      <c r="K130" s="178">
        <f>ROUND(E130*J130,2)</f>
        <v>0</v>
      </c>
      <c r="L130" s="178">
        <v>21</v>
      </c>
      <c r="M130" s="178">
        <f>G130*(1+L130/100)</f>
        <v>0</v>
      </c>
      <c r="N130" s="176">
        <v>0</v>
      </c>
      <c r="O130" s="176">
        <f>ROUND(E130*N130,2)</f>
        <v>0</v>
      </c>
      <c r="P130" s="176">
        <v>7.5999999999999998E-2</v>
      </c>
      <c r="Q130" s="176">
        <f>ROUND(E130*P130,2)</f>
        <v>0.67</v>
      </c>
      <c r="R130" s="178" t="s">
        <v>850</v>
      </c>
      <c r="S130" s="178" t="s">
        <v>154</v>
      </c>
      <c r="T130" s="179" t="s">
        <v>154</v>
      </c>
      <c r="U130" s="161">
        <v>0.93899999999999995</v>
      </c>
      <c r="V130" s="161">
        <f>ROUND(E130*U130,2)</f>
        <v>8.26</v>
      </c>
      <c r="W130" s="161"/>
      <c r="X130" s="161" t="s">
        <v>155</v>
      </c>
      <c r="Y130" s="161" t="s">
        <v>156</v>
      </c>
      <c r="Z130" s="150"/>
      <c r="AA130" s="150"/>
      <c r="AB130" s="150"/>
      <c r="AC130" s="150"/>
      <c r="AD130" s="150"/>
      <c r="AE130" s="150"/>
      <c r="AF130" s="150"/>
      <c r="AG130" s="150" t="s">
        <v>157</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x14ac:dyDescent="0.2">
      <c r="A131" s="157"/>
      <c r="B131" s="158"/>
      <c r="C131" s="191" t="s">
        <v>1967</v>
      </c>
      <c r="D131" s="163"/>
      <c r="E131" s="164">
        <v>8.8000000000000007</v>
      </c>
      <c r="F131" s="161"/>
      <c r="G131" s="161"/>
      <c r="H131" s="161"/>
      <c r="I131" s="161"/>
      <c r="J131" s="161"/>
      <c r="K131" s="161"/>
      <c r="L131" s="161"/>
      <c r="M131" s="161"/>
      <c r="N131" s="160"/>
      <c r="O131" s="160"/>
      <c r="P131" s="160"/>
      <c r="Q131" s="160"/>
      <c r="R131" s="161"/>
      <c r="S131" s="161"/>
      <c r="T131" s="161"/>
      <c r="U131" s="161"/>
      <c r="V131" s="161"/>
      <c r="W131" s="161"/>
      <c r="X131" s="161"/>
      <c r="Y131" s="161"/>
      <c r="Z131" s="150"/>
      <c r="AA131" s="150"/>
      <c r="AB131" s="150"/>
      <c r="AC131" s="150"/>
      <c r="AD131" s="150"/>
      <c r="AE131" s="150"/>
      <c r="AF131" s="150"/>
      <c r="AG131" s="150" t="s">
        <v>161</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1" x14ac:dyDescent="0.2">
      <c r="A132" s="173">
        <v>38</v>
      </c>
      <c r="B132" s="174" t="s">
        <v>1968</v>
      </c>
      <c r="C132" s="190" t="s">
        <v>1969</v>
      </c>
      <c r="D132" s="175" t="s">
        <v>278</v>
      </c>
      <c r="E132" s="176">
        <v>17.45</v>
      </c>
      <c r="F132" s="177"/>
      <c r="G132" s="178">
        <f>ROUND(E132*F132,2)</f>
        <v>0</v>
      </c>
      <c r="H132" s="177"/>
      <c r="I132" s="178">
        <f>ROUND(E132*H132,2)</f>
        <v>0</v>
      </c>
      <c r="J132" s="177"/>
      <c r="K132" s="178">
        <f>ROUND(E132*J132,2)</f>
        <v>0</v>
      </c>
      <c r="L132" s="178">
        <v>21</v>
      </c>
      <c r="M132" s="178">
        <f>G132*(1+L132/100)</f>
        <v>0</v>
      </c>
      <c r="N132" s="176">
        <v>0</v>
      </c>
      <c r="O132" s="176">
        <f>ROUND(E132*N132,2)</f>
        <v>0</v>
      </c>
      <c r="P132" s="176">
        <v>1.507E-2</v>
      </c>
      <c r="Q132" s="176">
        <f>ROUND(E132*P132,2)</f>
        <v>0.26</v>
      </c>
      <c r="R132" s="178" t="s">
        <v>850</v>
      </c>
      <c r="S132" s="178" t="s">
        <v>154</v>
      </c>
      <c r="T132" s="179" t="s">
        <v>154</v>
      </c>
      <c r="U132" s="161">
        <v>0.11</v>
      </c>
      <c r="V132" s="161">
        <f>ROUND(E132*U132,2)</f>
        <v>1.92</v>
      </c>
      <c r="W132" s="161"/>
      <c r="X132" s="161" t="s">
        <v>155</v>
      </c>
      <c r="Y132" s="161" t="s">
        <v>156</v>
      </c>
      <c r="Z132" s="150"/>
      <c r="AA132" s="150"/>
      <c r="AB132" s="150"/>
      <c r="AC132" s="150"/>
      <c r="AD132" s="150"/>
      <c r="AE132" s="150"/>
      <c r="AF132" s="150"/>
      <c r="AG132" s="150" t="s">
        <v>164</v>
      </c>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2" x14ac:dyDescent="0.2">
      <c r="A133" s="157"/>
      <c r="B133" s="158"/>
      <c r="C133" s="191" t="s">
        <v>1970</v>
      </c>
      <c r="D133" s="163"/>
      <c r="E133" s="164">
        <v>17.45</v>
      </c>
      <c r="F133" s="161"/>
      <c r="G133" s="161"/>
      <c r="H133" s="161"/>
      <c r="I133" s="161"/>
      <c r="J133" s="161"/>
      <c r="K133" s="161"/>
      <c r="L133" s="161"/>
      <c r="M133" s="161"/>
      <c r="N133" s="160"/>
      <c r="O133" s="160"/>
      <c r="P133" s="160"/>
      <c r="Q133" s="160"/>
      <c r="R133" s="161"/>
      <c r="S133" s="161"/>
      <c r="T133" s="161"/>
      <c r="U133" s="161"/>
      <c r="V133" s="161"/>
      <c r="W133" s="161"/>
      <c r="X133" s="161"/>
      <c r="Y133" s="161"/>
      <c r="Z133" s="150"/>
      <c r="AA133" s="150"/>
      <c r="AB133" s="150"/>
      <c r="AC133" s="150"/>
      <c r="AD133" s="150"/>
      <c r="AE133" s="150"/>
      <c r="AF133" s="150"/>
      <c r="AG133" s="150" t="s">
        <v>161</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ht="22.5" outlineLevel="1" x14ac:dyDescent="0.2">
      <c r="A134" s="173">
        <v>39</v>
      </c>
      <c r="B134" s="174" t="s">
        <v>1971</v>
      </c>
      <c r="C134" s="190" t="s">
        <v>1972</v>
      </c>
      <c r="D134" s="175" t="s">
        <v>216</v>
      </c>
      <c r="E134" s="176">
        <v>2</v>
      </c>
      <c r="F134" s="177"/>
      <c r="G134" s="178">
        <f>ROUND(E134*F134,2)</f>
        <v>0</v>
      </c>
      <c r="H134" s="177"/>
      <c r="I134" s="178">
        <f>ROUND(E134*H134,2)</f>
        <v>0</v>
      </c>
      <c r="J134" s="177"/>
      <c r="K134" s="178">
        <f>ROUND(E134*J134,2)</f>
        <v>0</v>
      </c>
      <c r="L134" s="178">
        <v>21</v>
      </c>
      <c r="M134" s="178">
        <f>G134*(1+L134/100)</f>
        <v>0</v>
      </c>
      <c r="N134" s="176">
        <v>1.33E-3</v>
      </c>
      <c r="O134" s="176">
        <f>ROUND(E134*N134,2)</f>
        <v>0</v>
      </c>
      <c r="P134" s="176">
        <v>0.27600000000000002</v>
      </c>
      <c r="Q134" s="176">
        <f>ROUND(E134*P134,2)</f>
        <v>0.55000000000000004</v>
      </c>
      <c r="R134" s="178" t="s">
        <v>850</v>
      </c>
      <c r="S134" s="178" t="s">
        <v>154</v>
      </c>
      <c r="T134" s="179" t="s">
        <v>154</v>
      </c>
      <c r="U134" s="161">
        <v>2.024</v>
      </c>
      <c r="V134" s="161">
        <f>ROUND(E134*U134,2)</f>
        <v>4.05</v>
      </c>
      <c r="W134" s="161"/>
      <c r="X134" s="161" t="s">
        <v>155</v>
      </c>
      <c r="Y134" s="161" t="s">
        <v>156</v>
      </c>
      <c r="Z134" s="150"/>
      <c r="AA134" s="150"/>
      <c r="AB134" s="150"/>
      <c r="AC134" s="150"/>
      <c r="AD134" s="150"/>
      <c r="AE134" s="150"/>
      <c r="AF134" s="150"/>
      <c r="AG134" s="150" t="s">
        <v>164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199" t="s">
        <v>1973</v>
      </c>
      <c r="D135" s="200"/>
      <c r="E135" s="200"/>
      <c r="F135" s="200"/>
      <c r="G135" s="200"/>
      <c r="H135" s="161"/>
      <c r="I135" s="161"/>
      <c r="J135" s="161"/>
      <c r="K135" s="161"/>
      <c r="L135" s="161"/>
      <c r="M135" s="161"/>
      <c r="N135" s="160"/>
      <c r="O135" s="160"/>
      <c r="P135" s="160"/>
      <c r="Q135" s="160"/>
      <c r="R135" s="161"/>
      <c r="S135" s="161"/>
      <c r="T135" s="161"/>
      <c r="U135" s="161"/>
      <c r="V135" s="161"/>
      <c r="W135" s="161"/>
      <c r="X135" s="161"/>
      <c r="Y135" s="161"/>
      <c r="Z135" s="150"/>
      <c r="AA135" s="150"/>
      <c r="AB135" s="150"/>
      <c r="AC135" s="150"/>
      <c r="AD135" s="150"/>
      <c r="AE135" s="150"/>
      <c r="AF135" s="150"/>
      <c r="AG135" s="150" t="s">
        <v>159</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2" x14ac:dyDescent="0.2">
      <c r="A136" s="157"/>
      <c r="B136" s="158"/>
      <c r="C136" s="203" t="s">
        <v>1974</v>
      </c>
      <c r="D136" s="204"/>
      <c r="E136" s="204"/>
      <c r="F136" s="204"/>
      <c r="G136" s="204"/>
      <c r="H136" s="161"/>
      <c r="I136" s="161"/>
      <c r="J136" s="161"/>
      <c r="K136" s="161"/>
      <c r="L136" s="161"/>
      <c r="M136" s="161"/>
      <c r="N136" s="160"/>
      <c r="O136" s="160"/>
      <c r="P136" s="160"/>
      <c r="Q136" s="160"/>
      <c r="R136" s="161"/>
      <c r="S136" s="161"/>
      <c r="T136" s="161"/>
      <c r="U136" s="161"/>
      <c r="V136" s="161"/>
      <c r="W136" s="161"/>
      <c r="X136" s="161"/>
      <c r="Y136" s="161"/>
      <c r="Z136" s="150"/>
      <c r="AA136" s="150"/>
      <c r="AB136" s="150"/>
      <c r="AC136" s="150"/>
      <c r="AD136" s="150"/>
      <c r="AE136" s="150"/>
      <c r="AF136" s="150"/>
      <c r="AG136" s="150" t="s">
        <v>223</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2" x14ac:dyDescent="0.2">
      <c r="A137" s="157"/>
      <c r="B137" s="158"/>
      <c r="C137" s="191" t="s">
        <v>1975</v>
      </c>
      <c r="D137" s="163"/>
      <c r="E137" s="164">
        <v>2</v>
      </c>
      <c r="F137" s="161"/>
      <c r="G137" s="161"/>
      <c r="H137" s="161"/>
      <c r="I137" s="161"/>
      <c r="J137" s="161"/>
      <c r="K137" s="161"/>
      <c r="L137" s="161"/>
      <c r="M137" s="161"/>
      <c r="N137" s="160"/>
      <c r="O137" s="160"/>
      <c r="P137" s="160"/>
      <c r="Q137" s="160"/>
      <c r="R137" s="161"/>
      <c r="S137" s="161"/>
      <c r="T137" s="161"/>
      <c r="U137" s="161"/>
      <c r="V137" s="161"/>
      <c r="W137" s="161"/>
      <c r="X137" s="161"/>
      <c r="Y137" s="161"/>
      <c r="Z137" s="150"/>
      <c r="AA137" s="150"/>
      <c r="AB137" s="150"/>
      <c r="AC137" s="150"/>
      <c r="AD137" s="150"/>
      <c r="AE137" s="150"/>
      <c r="AF137" s="150"/>
      <c r="AG137" s="150" t="s">
        <v>161</v>
      </c>
      <c r="AH137" s="150">
        <v>0</v>
      </c>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ht="22.5" outlineLevel="1" x14ac:dyDescent="0.2">
      <c r="A138" s="173">
        <v>40</v>
      </c>
      <c r="B138" s="174" t="s">
        <v>1971</v>
      </c>
      <c r="C138" s="190" t="s">
        <v>1972</v>
      </c>
      <c r="D138" s="175" t="s">
        <v>216</v>
      </c>
      <c r="E138" s="176">
        <v>1</v>
      </c>
      <c r="F138" s="177"/>
      <c r="G138" s="178">
        <f>ROUND(E138*F138,2)</f>
        <v>0</v>
      </c>
      <c r="H138" s="177"/>
      <c r="I138" s="178">
        <f>ROUND(E138*H138,2)</f>
        <v>0</v>
      </c>
      <c r="J138" s="177"/>
      <c r="K138" s="178">
        <f>ROUND(E138*J138,2)</f>
        <v>0</v>
      </c>
      <c r="L138" s="178">
        <v>21</v>
      </c>
      <c r="M138" s="178">
        <f>G138*(1+L138/100)</f>
        <v>0</v>
      </c>
      <c r="N138" s="176">
        <v>1.33E-3</v>
      </c>
      <c r="O138" s="176">
        <f>ROUND(E138*N138,2)</f>
        <v>0</v>
      </c>
      <c r="P138" s="176">
        <v>0.27600000000000002</v>
      </c>
      <c r="Q138" s="176">
        <f>ROUND(E138*P138,2)</f>
        <v>0.28000000000000003</v>
      </c>
      <c r="R138" s="178" t="s">
        <v>850</v>
      </c>
      <c r="S138" s="178" t="s">
        <v>154</v>
      </c>
      <c r="T138" s="179" t="s">
        <v>154</v>
      </c>
      <c r="U138" s="161">
        <v>2.024</v>
      </c>
      <c r="V138" s="161">
        <f>ROUND(E138*U138,2)</f>
        <v>2.02</v>
      </c>
      <c r="W138" s="161"/>
      <c r="X138" s="161" t="s">
        <v>155</v>
      </c>
      <c r="Y138" s="161" t="s">
        <v>156</v>
      </c>
      <c r="Z138" s="150"/>
      <c r="AA138" s="150"/>
      <c r="AB138" s="150"/>
      <c r="AC138" s="150"/>
      <c r="AD138" s="150"/>
      <c r="AE138" s="150"/>
      <c r="AF138" s="150"/>
      <c r="AG138" s="150" t="s">
        <v>164</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199" t="s">
        <v>1973</v>
      </c>
      <c r="D139" s="200"/>
      <c r="E139" s="200"/>
      <c r="F139" s="200"/>
      <c r="G139" s="200"/>
      <c r="H139" s="161"/>
      <c r="I139" s="161"/>
      <c r="J139" s="161"/>
      <c r="K139" s="161"/>
      <c r="L139" s="161"/>
      <c r="M139" s="161"/>
      <c r="N139" s="160"/>
      <c r="O139" s="160"/>
      <c r="P139" s="160"/>
      <c r="Q139" s="160"/>
      <c r="R139" s="161"/>
      <c r="S139" s="161"/>
      <c r="T139" s="161"/>
      <c r="U139" s="161"/>
      <c r="V139" s="161"/>
      <c r="W139" s="161"/>
      <c r="X139" s="161"/>
      <c r="Y139" s="161"/>
      <c r="Z139" s="150"/>
      <c r="AA139" s="150"/>
      <c r="AB139" s="150"/>
      <c r="AC139" s="150"/>
      <c r="AD139" s="150"/>
      <c r="AE139" s="150"/>
      <c r="AF139" s="150"/>
      <c r="AG139" s="150" t="s">
        <v>159</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2" x14ac:dyDescent="0.2">
      <c r="A140" s="157"/>
      <c r="B140" s="158"/>
      <c r="C140" s="203" t="s">
        <v>1974</v>
      </c>
      <c r="D140" s="204"/>
      <c r="E140" s="204"/>
      <c r="F140" s="204"/>
      <c r="G140" s="204"/>
      <c r="H140" s="161"/>
      <c r="I140" s="161"/>
      <c r="J140" s="161"/>
      <c r="K140" s="161"/>
      <c r="L140" s="161"/>
      <c r="M140" s="161"/>
      <c r="N140" s="160"/>
      <c r="O140" s="160"/>
      <c r="P140" s="160"/>
      <c r="Q140" s="160"/>
      <c r="R140" s="161"/>
      <c r="S140" s="161"/>
      <c r="T140" s="161"/>
      <c r="U140" s="161"/>
      <c r="V140" s="161"/>
      <c r="W140" s="161"/>
      <c r="X140" s="161"/>
      <c r="Y140" s="161"/>
      <c r="Z140" s="150"/>
      <c r="AA140" s="150"/>
      <c r="AB140" s="150"/>
      <c r="AC140" s="150"/>
      <c r="AD140" s="150"/>
      <c r="AE140" s="150"/>
      <c r="AF140" s="150"/>
      <c r="AG140" s="150" t="s">
        <v>223</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ht="22.5" outlineLevel="1" x14ac:dyDescent="0.2">
      <c r="A141" s="173">
        <v>41</v>
      </c>
      <c r="B141" s="174" t="s">
        <v>1976</v>
      </c>
      <c r="C141" s="190" t="s">
        <v>1977</v>
      </c>
      <c r="D141" s="175" t="s">
        <v>152</v>
      </c>
      <c r="E141" s="176">
        <v>0.88639999999999997</v>
      </c>
      <c r="F141" s="177"/>
      <c r="G141" s="178">
        <f>ROUND(E141*F141,2)</f>
        <v>0</v>
      </c>
      <c r="H141" s="177"/>
      <c r="I141" s="178">
        <f>ROUND(E141*H141,2)</f>
        <v>0</v>
      </c>
      <c r="J141" s="177"/>
      <c r="K141" s="178">
        <f>ROUND(E141*J141,2)</f>
        <v>0</v>
      </c>
      <c r="L141" s="178">
        <v>21</v>
      </c>
      <c r="M141" s="178">
        <f>G141*(1+L141/100)</f>
        <v>0</v>
      </c>
      <c r="N141" s="176">
        <v>1.82E-3</v>
      </c>
      <c r="O141" s="176">
        <f>ROUND(E141*N141,2)</f>
        <v>0</v>
      </c>
      <c r="P141" s="176">
        <v>1.8</v>
      </c>
      <c r="Q141" s="176">
        <f>ROUND(E141*P141,2)</f>
        <v>1.6</v>
      </c>
      <c r="R141" s="178" t="s">
        <v>850</v>
      </c>
      <c r="S141" s="178" t="s">
        <v>154</v>
      </c>
      <c r="T141" s="179" t="s">
        <v>154</v>
      </c>
      <c r="U141" s="161">
        <v>3.6080000000000001</v>
      </c>
      <c r="V141" s="161">
        <f>ROUND(E141*U141,2)</f>
        <v>3.2</v>
      </c>
      <c r="W141" s="161"/>
      <c r="X141" s="161" t="s">
        <v>155</v>
      </c>
      <c r="Y141" s="161" t="s">
        <v>156</v>
      </c>
      <c r="Z141" s="150"/>
      <c r="AA141" s="150"/>
      <c r="AB141" s="150"/>
      <c r="AC141" s="150"/>
      <c r="AD141" s="150"/>
      <c r="AE141" s="150"/>
      <c r="AF141" s="150"/>
      <c r="AG141" s="150" t="s">
        <v>164</v>
      </c>
      <c r="AH141" s="150"/>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2" x14ac:dyDescent="0.2">
      <c r="A142" s="157"/>
      <c r="B142" s="158"/>
      <c r="C142" s="199" t="s">
        <v>1973</v>
      </c>
      <c r="D142" s="200"/>
      <c r="E142" s="200"/>
      <c r="F142" s="200"/>
      <c r="G142" s="200"/>
      <c r="H142" s="161"/>
      <c r="I142" s="161"/>
      <c r="J142" s="161"/>
      <c r="K142" s="161"/>
      <c r="L142" s="161"/>
      <c r="M142" s="161"/>
      <c r="N142" s="160"/>
      <c r="O142" s="160"/>
      <c r="P142" s="160"/>
      <c r="Q142" s="160"/>
      <c r="R142" s="161"/>
      <c r="S142" s="161"/>
      <c r="T142" s="161"/>
      <c r="U142" s="161"/>
      <c r="V142" s="161"/>
      <c r="W142" s="161"/>
      <c r="X142" s="161"/>
      <c r="Y142" s="161"/>
      <c r="Z142" s="150"/>
      <c r="AA142" s="150"/>
      <c r="AB142" s="150"/>
      <c r="AC142" s="150"/>
      <c r="AD142" s="150"/>
      <c r="AE142" s="150"/>
      <c r="AF142" s="150"/>
      <c r="AG142" s="150" t="s">
        <v>159</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2" x14ac:dyDescent="0.2">
      <c r="A143" s="157"/>
      <c r="B143" s="158"/>
      <c r="C143" s="203" t="s">
        <v>1974</v>
      </c>
      <c r="D143" s="204"/>
      <c r="E143" s="204"/>
      <c r="F143" s="204"/>
      <c r="G143" s="204"/>
      <c r="H143" s="161"/>
      <c r="I143" s="161"/>
      <c r="J143" s="161"/>
      <c r="K143" s="161"/>
      <c r="L143" s="161"/>
      <c r="M143" s="161"/>
      <c r="N143" s="160"/>
      <c r="O143" s="160"/>
      <c r="P143" s="160"/>
      <c r="Q143" s="160"/>
      <c r="R143" s="161"/>
      <c r="S143" s="161"/>
      <c r="T143" s="161"/>
      <c r="U143" s="161"/>
      <c r="V143" s="161"/>
      <c r="W143" s="161"/>
      <c r="X143" s="161"/>
      <c r="Y143" s="161"/>
      <c r="Z143" s="150"/>
      <c r="AA143" s="150"/>
      <c r="AB143" s="150"/>
      <c r="AC143" s="150"/>
      <c r="AD143" s="150"/>
      <c r="AE143" s="150"/>
      <c r="AF143" s="150"/>
      <c r="AG143" s="150" t="s">
        <v>223</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2" x14ac:dyDescent="0.2">
      <c r="A144" s="157"/>
      <c r="B144" s="158"/>
      <c r="C144" s="191" t="s">
        <v>1978</v>
      </c>
      <c r="D144" s="163"/>
      <c r="E144" s="164">
        <v>0.88639999999999997</v>
      </c>
      <c r="F144" s="161"/>
      <c r="G144" s="161"/>
      <c r="H144" s="161"/>
      <c r="I144" s="161"/>
      <c r="J144" s="161"/>
      <c r="K144" s="161"/>
      <c r="L144" s="161"/>
      <c r="M144" s="161"/>
      <c r="N144" s="160"/>
      <c r="O144" s="160"/>
      <c r="P144" s="160"/>
      <c r="Q144" s="160"/>
      <c r="R144" s="161"/>
      <c r="S144" s="161"/>
      <c r="T144" s="161"/>
      <c r="U144" s="161"/>
      <c r="V144" s="161"/>
      <c r="W144" s="161"/>
      <c r="X144" s="161"/>
      <c r="Y144" s="161"/>
      <c r="Z144" s="150"/>
      <c r="AA144" s="150"/>
      <c r="AB144" s="150"/>
      <c r="AC144" s="150"/>
      <c r="AD144" s="150"/>
      <c r="AE144" s="150"/>
      <c r="AF144" s="150"/>
      <c r="AG144" s="150" t="s">
        <v>161</v>
      </c>
      <c r="AH144" s="150">
        <v>0</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ht="22.5" outlineLevel="1" x14ac:dyDescent="0.2">
      <c r="A145" s="173">
        <v>42</v>
      </c>
      <c r="B145" s="174" t="s">
        <v>1979</v>
      </c>
      <c r="C145" s="190" t="s">
        <v>1980</v>
      </c>
      <c r="D145" s="175" t="s">
        <v>152</v>
      </c>
      <c r="E145" s="176">
        <v>5.4225599999999998</v>
      </c>
      <c r="F145" s="177"/>
      <c r="G145" s="178">
        <f>ROUND(E145*F145,2)</f>
        <v>0</v>
      </c>
      <c r="H145" s="177"/>
      <c r="I145" s="178">
        <f>ROUND(E145*H145,2)</f>
        <v>0</v>
      </c>
      <c r="J145" s="177"/>
      <c r="K145" s="178">
        <f>ROUND(E145*J145,2)</f>
        <v>0</v>
      </c>
      <c r="L145" s="178">
        <v>21</v>
      </c>
      <c r="M145" s="178">
        <f>G145*(1+L145/100)</f>
        <v>0</v>
      </c>
      <c r="N145" s="176">
        <v>1.33E-3</v>
      </c>
      <c r="O145" s="176">
        <f>ROUND(E145*N145,2)</f>
        <v>0.01</v>
      </c>
      <c r="P145" s="176">
        <v>1.8</v>
      </c>
      <c r="Q145" s="176">
        <f>ROUND(E145*P145,2)</f>
        <v>9.76</v>
      </c>
      <c r="R145" s="178" t="s">
        <v>850</v>
      </c>
      <c r="S145" s="178" t="s">
        <v>154</v>
      </c>
      <c r="T145" s="179" t="s">
        <v>154</v>
      </c>
      <c r="U145" s="161">
        <v>4.67</v>
      </c>
      <c r="V145" s="161">
        <f>ROUND(E145*U145,2)</f>
        <v>25.32</v>
      </c>
      <c r="W145" s="161"/>
      <c r="X145" s="161" t="s">
        <v>155</v>
      </c>
      <c r="Y145" s="161" t="s">
        <v>156</v>
      </c>
      <c r="Z145" s="150"/>
      <c r="AA145" s="150"/>
      <c r="AB145" s="150"/>
      <c r="AC145" s="150"/>
      <c r="AD145" s="150"/>
      <c r="AE145" s="150"/>
      <c r="AF145" s="150"/>
      <c r="AG145" s="150" t="s">
        <v>164</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x14ac:dyDescent="0.2">
      <c r="A146" s="157"/>
      <c r="B146" s="158"/>
      <c r="C146" s="199" t="s">
        <v>1973</v>
      </c>
      <c r="D146" s="200"/>
      <c r="E146" s="200"/>
      <c r="F146" s="200"/>
      <c r="G146" s="200"/>
      <c r="H146" s="161"/>
      <c r="I146" s="161"/>
      <c r="J146" s="161"/>
      <c r="K146" s="161"/>
      <c r="L146" s="161"/>
      <c r="M146" s="161"/>
      <c r="N146" s="160"/>
      <c r="O146" s="160"/>
      <c r="P146" s="160"/>
      <c r="Q146" s="160"/>
      <c r="R146" s="161"/>
      <c r="S146" s="161"/>
      <c r="T146" s="161"/>
      <c r="U146" s="161"/>
      <c r="V146" s="161"/>
      <c r="W146" s="161"/>
      <c r="X146" s="161"/>
      <c r="Y146" s="161"/>
      <c r="Z146" s="150"/>
      <c r="AA146" s="150"/>
      <c r="AB146" s="150"/>
      <c r="AC146" s="150"/>
      <c r="AD146" s="150"/>
      <c r="AE146" s="150"/>
      <c r="AF146" s="150"/>
      <c r="AG146" s="150" t="s">
        <v>159</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2" x14ac:dyDescent="0.2">
      <c r="A147" s="157"/>
      <c r="B147" s="158"/>
      <c r="C147" s="203" t="s">
        <v>1974</v>
      </c>
      <c r="D147" s="204"/>
      <c r="E147" s="204"/>
      <c r="F147" s="204"/>
      <c r="G147" s="204"/>
      <c r="H147" s="161"/>
      <c r="I147" s="161"/>
      <c r="J147" s="161"/>
      <c r="K147" s="161"/>
      <c r="L147" s="161"/>
      <c r="M147" s="161"/>
      <c r="N147" s="160"/>
      <c r="O147" s="160"/>
      <c r="P147" s="160"/>
      <c r="Q147" s="160"/>
      <c r="R147" s="161"/>
      <c r="S147" s="161"/>
      <c r="T147" s="161"/>
      <c r="U147" s="161"/>
      <c r="V147" s="161"/>
      <c r="W147" s="161"/>
      <c r="X147" s="161"/>
      <c r="Y147" s="161"/>
      <c r="Z147" s="150"/>
      <c r="AA147" s="150"/>
      <c r="AB147" s="150"/>
      <c r="AC147" s="150"/>
      <c r="AD147" s="150"/>
      <c r="AE147" s="150"/>
      <c r="AF147" s="150"/>
      <c r="AG147" s="150" t="s">
        <v>223</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2" x14ac:dyDescent="0.2">
      <c r="A148" s="157"/>
      <c r="B148" s="158"/>
      <c r="C148" s="191" t="s">
        <v>1981</v>
      </c>
      <c r="D148" s="163"/>
      <c r="E148" s="164">
        <v>0.96960000000000002</v>
      </c>
      <c r="F148" s="161"/>
      <c r="G148" s="161"/>
      <c r="H148" s="161"/>
      <c r="I148" s="161"/>
      <c r="J148" s="161"/>
      <c r="K148" s="161"/>
      <c r="L148" s="161"/>
      <c r="M148" s="161"/>
      <c r="N148" s="160"/>
      <c r="O148" s="160"/>
      <c r="P148" s="160"/>
      <c r="Q148" s="160"/>
      <c r="R148" s="161"/>
      <c r="S148" s="161"/>
      <c r="T148" s="161"/>
      <c r="U148" s="161"/>
      <c r="V148" s="161"/>
      <c r="W148" s="161"/>
      <c r="X148" s="161"/>
      <c r="Y148" s="161"/>
      <c r="Z148" s="150"/>
      <c r="AA148" s="150"/>
      <c r="AB148" s="150"/>
      <c r="AC148" s="150"/>
      <c r="AD148" s="150"/>
      <c r="AE148" s="150"/>
      <c r="AF148" s="150"/>
      <c r="AG148" s="150" t="s">
        <v>161</v>
      </c>
      <c r="AH148" s="150">
        <v>0</v>
      </c>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3" x14ac:dyDescent="0.2">
      <c r="A149" s="157"/>
      <c r="B149" s="158"/>
      <c r="C149" s="191" t="s">
        <v>1982</v>
      </c>
      <c r="D149" s="163"/>
      <c r="E149" s="164">
        <v>2.3545600000000002</v>
      </c>
      <c r="F149" s="161"/>
      <c r="G149" s="161"/>
      <c r="H149" s="161"/>
      <c r="I149" s="161"/>
      <c r="J149" s="161"/>
      <c r="K149" s="161"/>
      <c r="L149" s="161"/>
      <c r="M149" s="161"/>
      <c r="N149" s="160"/>
      <c r="O149" s="160"/>
      <c r="P149" s="160"/>
      <c r="Q149" s="160"/>
      <c r="R149" s="161"/>
      <c r="S149" s="161"/>
      <c r="T149" s="161"/>
      <c r="U149" s="161"/>
      <c r="V149" s="161"/>
      <c r="W149" s="161"/>
      <c r="X149" s="161"/>
      <c r="Y149" s="161"/>
      <c r="Z149" s="150"/>
      <c r="AA149" s="150"/>
      <c r="AB149" s="150"/>
      <c r="AC149" s="150"/>
      <c r="AD149" s="150"/>
      <c r="AE149" s="150"/>
      <c r="AF149" s="150"/>
      <c r="AG149" s="150" t="s">
        <v>161</v>
      </c>
      <c r="AH149" s="150">
        <v>0</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3" x14ac:dyDescent="0.2">
      <c r="A150" s="157"/>
      <c r="B150" s="158"/>
      <c r="C150" s="191" t="s">
        <v>1983</v>
      </c>
      <c r="D150" s="163"/>
      <c r="E150" s="164">
        <v>1.0489599999999999</v>
      </c>
      <c r="F150" s="161"/>
      <c r="G150" s="161"/>
      <c r="H150" s="161"/>
      <c r="I150" s="161"/>
      <c r="J150" s="161"/>
      <c r="K150" s="161"/>
      <c r="L150" s="161"/>
      <c r="M150" s="161"/>
      <c r="N150" s="160"/>
      <c r="O150" s="160"/>
      <c r="P150" s="160"/>
      <c r="Q150" s="160"/>
      <c r="R150" s="161"/>
      <c r="S150" s="161"/>
      <c r="T150" s="161"/>
      <c r="U150" s="161"/>
      <c r="V150" s="161"/>
      <c r="W150" s="161"/>
      <c r="X150" s="161"/>
      <c r="Y150" s="161"/>
      <c r="Z150" s="150"/>
      <c r="AA150" s="150"/>
      <c r="AB150" s="150"/>
      <c r="AC150" s="150"/>
      <c r="AD150" s="150"/>
      <c r="AE150" s="150"/>
      <c r="AF150" s="150"/>
      <c r="AG150" s="150" t="s">
        <v>161</v>
      </c>
      <c r="AH150" s="150">
        <v>0</v>
      </c>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3" x14ac:dyDescent="0.2">
      <c r="A151" s="157"/>
      <c r="B151" s="158"/>
      <c r="C151" s="191" t="s">
        <v>1984</v>
      </c>
      <c r="D151" s="163"/>
      <c r="E151" s="164">
        <v>1.0494399999999999</v>
      </c>
      <c r="F151" s="161"/>
      <c r="G151" s="161"/>
      <c r="H151" s="161"/>
      <c r="I151" s="161"/>
      <c r="J151" s="161"/>
      <c r="K151" s="161"/>
      <c r="L151" s="161"/>
      <c r="M151" s="161"/>
      <c r="N151" s="160"/>
      <c r="O151" s="160"/>
      <c r="P151" s="160"/>
      <c r="Q151" s="160"/>
      <c r="R151" s="161"/>
      <c r="S151" s="161"/>
      <c r="T151" s="161"/>
      <c r="U151" s="161"/>
      <c r="V151" s="161"/>
      <c r="W151" s="161"/>
      <c r="X151" s="161"/>
      <c r="Y151" s="161"/>
      <c r="Z151" s="150"/>
      <c r="AA151" s="150"/>
      <c r="AB151" s="150"/>
      <c r="AC151" s="150"/>
      <c r="AD151" s="150"/>
      <c r="AE151" s="150"/>
      <c r="AF151" s="150"/>
      <c r="AG151" s="150" t="s">
        <v>161</v>
      </c>
      <c r="AH151" s="150">
        <v>0</v>
      </c>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ht="22.5" outlineLevel="1" x14ac:dyDescent="0.2">
      <c r="A152" s="173">
        <v>43</v>
      </c>
      <c r="B152" s="174" t="s">
        <v>1985</v>
      </c>
      <c r="C152" s="190" t="s">
        <v>1986</v>
      </c>
      <c r="D152" s="175" t="s">
        <v>176</v>
      </c>
      <c r="E152" s="176">
        <v>1</v>
      </c>
      <c r="F152" s="177"/>
      <c r="G152" s="178">
        <f>ROUND(E152*F152,2)</f>
        <v>0</v>
      </c>
      <c r="H152" s="177"/>
      <c r="I152" s="178">
        <f>ROUND(E152*H152,2)</f>
        <v>0</v>
      </c>
      <c r="J152" s="177"/>
      <c r="K152" s="178">
        <f>ROUND(E152*J152,2)</f>
        <v>0</v>
      </c>
      <c r="L152" s="178">
        <v>21</v>
      </c>
      <c r="M152" s="178">
        <f>G152*(1+L152/100)</f>
        <v>0</v>
      </c>
      <c r="N152" s="176">
        <v>1.65E-3</v>
      </c>
      <c r="O152" s="176">
        <f>ROUND(E152*N152,2)</f>
        <v>0</v>
      </c>
      <c r="P152" s="176">
        <v>0.19500000000000001</v>
      </c>
      <c r="Q152" s="176">
        <f>ROUND(E152*P152,2)</f>
        <v>0.2</v>
      </c>
      <c r="R152" s="178" t="s">
        <v>850</v>
      </c>
      <c r="S152" s="178" t="s">
        <v>154</v>
      </c>
      <c r="T152" s="179" t="s">
        <v>154</v>
      </c>
      <c r="U152" s="161">
        <v>0.72299999999999998</v>
      </c>
      <c r="V152" s="161">
        <f>ROUND(E152*U152,2)</f>
        <v>0.72</v>
      </c>
      <c r="W152" s="161"/>
      <c r="X152" s="161" t="s">
        <v>155</v>
      </c>
      <c r="Y152" s="161" t="s">
        <v>156</v>
      </c>
      <c r="Z152" s="150"/>
      <c r="AA152" s="150"/>
      <c r="AB152" s="150"/>
      <c r="AC152" s="150"/>
      <c r="AD152" s="150"/>
      <c r="AE152" s="150"/>
      <c r="AF152" s="150"/>
      <c r="AG152" s="150" t="s">
        <v>164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2" x14ac:dyDescent="0.2">
      <c r="A153" s="157"/>
      <c r="B153" s="158"/>
      <c r="C153" s="199" t="s">
        <v>1973</v>
      </c>
      <c r="D153" s="200"/>
      <c r="E153" s="200"/>
      <c r="F153" s="200"/>
      <c r="G153" s="200"/>
      <c r="H153" s="161"/>
      <c r="I153" s="161"/>
      <c r="J153" s="161"/>
      <c r="K153" s="161"/>
      <c r="L153" s="161"/>
      <c r="M153" s="161"/>
      <c r="N153" s="160"/>
      <c r="O153" s="160"/>
      <c r="P153" s="160"/>
      <c r="Q153" s="160"/>
      <c r="R153" s="161"/>
      <c r="S153" s="161"/>
      <c r="T153" s="161"/>
      <c r="U153" s="161"/>
      <c r="V153" s="161"/>
      <c r="W153" s="161"/>
      <c r="X153" s="161"/>
      <c r="Y153" s="161"/>
      <c r="Z153" s="150"/>
      <c r="AA153" s="150"/>
      <c r="AB153" s="150"/>
      <c r="AC153" s="150"/>
      <c r="AD153" s="150"/>
      <c r="AE153" s="150"/>
      <c r="AF153" s="150"/>
      <c r="AG153" s="150" t="s">
        <v>159</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2" x14ac:dyDescent="0.2">
      <c r="A154" s="157"/>
      <c r="B154" s="158"/>
      <c r="C154" s="203" t="s">
        <v>1974</v>
      </c>
      <c r="D154" s="204"/>
      <c r="E154" s="204"/>
      <c r="F154" s="204"/>
      <c r="G154" s="204"/>
      <c r="H154" s="161"/>
      <c r="I154" s="161"/>
      <c r="J154" s="161"/>
      <c r="K154" s="161"/>
      <c r="L154" s="161"/>
      <c r="M154" s="161"/>
      <c r="N154" s="160"/>
      <c r="O154" s="160"/>
      <c r="P154" s="160"/>
      <c r="Q154" s="160"/>
      <c r="R154" s="161"/>
      <c r="S154" s="161"/>
      <c r="T154" s="161"/>
      <c r="U154" s="161"/>
      <c r="V154" s="161"/>
      <c r="W154" s="161"/>
      <c r="X154" s="161"/>
      <c r="Y154" s="161"/>
      <c r="Z154" s="150"/>
      <c r="AA154" s="150"/>
      <c r="AB154" s="150"/>
      <c r="AC154" s="150"/>
      <c r="AD154" s="150"/>
      <c r="AE154" s="150"/>
      <c r="AF154" s="150"/>
      <c r="AG154" s="150" t="s">
        <v>223</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2" x14ac:dyDescent="0.2">
      <c r="A155" s="157"/>
      <c r="B155" s="158"/>
      <c r="C155" s="191" t="s">
        <v>1881</v>
      </c>
      <c r="D155" s="163"/>
      <c r="E155" s="164">
        <v>1</v>
      </c>
      <c r="F155" s="161"/>
      <c r="G155" s="161"/>
      <c r="H155" s="161"/>
      <c r="I155" s="161"/>
      <c r="J155" s="161"/>
      <c r="K155" s="161"/>
      <c r="L155" s="161"/>
      <c r="M155" s="161"/>
      <c r="N155" s="160"/>
      <c r="O155" s="160"/>
      <c r="P155" s="160"/>
      <c r="Q155" s="160"/>
      <c r="R155" s="161"/>
      <c r="S155" s="161"/>
      <c r="T155" s="161"/>
      <c r="U155" s="161"/>
      <c r="V155" s="161"/>
      <c r="W155" s="161"/>
      <c r="X155" s="161"/>
      <c r="Y155" s="161"/>
      <c r="Z155" s="150"/>
      <c r="AA155" s="150"/>
      <c r="AB155" s="150"/>
      <c r="AC155" s="150"/>
      <c r="AD155" s="150"/>
      <c r="AE155" s="150"/>
      <c r="AF155" s="150"/>
      <c r="AG155" s="150" t="s">
        <v>161</v>
      </c>
      <c r="AH155" s="150">
        <v>0</v>
      </c>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1" x14ac:dyDescent="0.2">
      <c r="A156" s="173">
        <v>44</v>
      </c>
      <c r="B156" s="174" t="s">
        <v>1987</v>
      </c>
      <c r="C156" s="190" t="s">
        <v>1988</v>
      </c>
      <c r="D156" s="175" t="s">
        <v>278</v>
      </c>
      <c r="E156" s="176">
        <v>52.8</v>
      </c>
      <c r="F156" s="177"/>
      <c r="G156" s="178">
        <f>ROUND(E156*F156,2)</f>
        <v>0</v>
      </c>
      <c r="H156" s="177"/>
      <c r="I156" s="178">
        <f>ROUND(E156*H156,2)</f>
        <v>0</v>
      </c>
      <c r="J156" s="177"/>
      <c r="K156" s="178">
        <f>ROUND(E156*J156,2)</f>
        <v>0</v>
      </c>
      <c r="L156" s="178">
        <v>21</v>
      </c>
      <c r="M156" s="178">
        <f>G156*(1+L156/100)</f>
        <v>0</v>
      </c>
      <c r="N156" s="176">
        <v>4.8999999999999998E-4</v>
      </c>
      <c r="O156" s="176">
        <f>ROUND(E156*N156,2)</f>
        <v>0.03</v>
      </c>
      <c r="P156" s="176">
        <v>8.1000000000000003E-2</v>
      </c>
      <c r="Q156" s="176">
        <f>ROUND(E156*P156,2)</f>
        <v>4.28</v>
      </c>
      <c r="R156" s="178" t="s">
        <v>850</v>
      </c>
      <c r="S156" s="178" t="s">
        <v>154</v>
      </c>
      <c r="T156" s="179" t="s">
        <v>154</v>
      </c>
      <c r="U156" s="161">
        <v>0.81200000000000006</v>
      </c>
      <c r="V156" s="161">
        <f>ROUND(E156*U156,2)</f>
        <v>42.87</v>
      </c>
      <c r="W156" s="161"/>
      <c r="X156" s="161" t="s">
        <v>155</v>
      </c>
      <c r="Y156" s="161" t="s">
        <v>156</v>
      </c>
      <c r="Z156" s="150"/>
      <c r="AA156" s="150"/>
      <c r="AB156" s="150"/>
      <c r="AC156" s="150"/>
      <c r="AD156" s="150"/>
      <c r="AE156" s="150"/>
      <c r="AF156" s="150"/>
      <c r="AG156" s="150" t="s">
        <v>164</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2" x14ac:dyDescent="0.2">
      <c r="A157" s="157"/>
      <c r="B157" s="158"/>
      <c r="C157" s="197" t="s">
        <v>1974</v>
      </c>
      <c r="D157" s="198"/>
      <c r="E157" s="198"/>
      <c r="F157" s="198"/>
      <c r="G157" s="198"/>
      <c r="H157" s="161"/>
      <c r="I157" s="161"/>
      <c r="J157" s="161"/>
      <c r="K157" s="161"/>
      <c r="L157" s="161"/>
      <c r="M157" s="161"/>
      <c r="N157" s="160"/>
      <c r="O157" s="160"/>
      <c r="P157" s="160"/>
      <c r="Q157" s="160"/>
      <c r="R157" s="161"/>
      <c r="S157" s="161"/>
      <c r="T157" s="161"/>
      <c r="U157" s="161"/>
      <c r="V157" s="161"/>
      <c r="W157" s="161"/>
      <c r="X157" s="161"/>
      <c r="Y157" s="161"/>
      <c r="Z157" s="150"/>
      <c r="AA157" s="150"/>
      <c r="AB157" s="150"/>
      <c r="AC157" s="150"/>
      <c r="AD157" s="150"/>
      <c r="AE157" s="150"/>
      <c r="AF157" s="150"/>
      <c r="AG157" s="150" t="s">
        <v>223</v>
      </c>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2" x14ac:dyDescent="0.2">
      <c r="A158" s="157"/>
      <c r="B158" s="158"/>
      <c r="C158" s="191" t="s">
        <v>1989</v>
      </c>
      <c r="D158" s="163"/>
      <c r="E158" s="164">
        <v>52.8</v>
      </c>
      <c r="F158" s="161"/>
      <c r="G158" s="161"/>
      <c r="H158" s="161"/>
      <c r="I158" s="161"/>
      <c r="J158" s="161"/>
      <c r="K158" s="161"/>
      <c r="L158" s="161"/>
      <c r="M158" s="161"/>
      <c r="N158" s="160"/>
      <c r="O158" s="160"/>
      <c r="P158" s="160"/>
      <c r="Q158" s="160"/>
      <c r="R158" s="161"/>
      <c r="S158" s="161"/>
      <c r="T158" s="161"/>
      <c r="U158" s="161"/>
      <c r="V158" s="161"/>
      <c r="W158" s="161"/>
      <c r="X158" s="161"/>
      <c r="Y158" s="161"/>
      <c r="Z158" s="150"/>
      <c r="AA158" s="150"/>
      <c r="AB158" s="150"/>
      <c r="AC158" s="150"/>
      <c r="AD158" s="150"/>
      <c r="AE158" s="150"/>
      <c r="AF158" s="150"/>
      <c r="AG158" s="150" t="s">
        <v>161</v>
      </c>
      <c r="AH158" s="150">
        <v>0</v>
      </c>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1" x14ac:dyDescent="0.2">
      <c r="A159" s="181">
        <v>45</v>
      </c>
      <c r="B159" s="182" t="s">
        <v>1990</v>
      </c>
      <c r="C159" s="192" t="s">
        <v>1991</v>
      </c>
      <c r="D159" s="183" t="s">
        <v>278</v>
      </c>
      <c r="E159" s="184">
        <v>16</v>
      </c>
      <c r="F159" s="185"/>
      <c r="G159" s="186">
        <f>ROUND(E159*F159,2)</f>
        <v>0</v>
      </c>
      <c r="H159" s="185"/>
      <c r="I159" s="186">
        <f>ROUND(E159*H159,2)</f>
        <v>0</v>
      </c>
      <c r="J159" s="185"/>
      <c r="K159" s="186">
        <f>ROUND(E159*J159,2)</f>
        <v>0</v>
      </c>
      <c r="L159" s="186">
        <v>21</v>
      </c>
      <c r="M159" s="186">
        <f>G159*(1+L159/100)</f>
        <v>0</v>
      </c>
      <c r="N159" s="184">
        <v>0</v>
      </c>
      <c r="O159" s="184">
        <f>ROUND(E159*N159,2)</f>
        <v>0</v>
      </c>
      <c r="P159" s="184">
        <v>3.6999999999999998E-2</v>
      </c>
      <c r="Q159" s="184">
        <f>ROUND(E159*P159,2)</f>
        <v>0.59</v>
      </c>
      <c r="R159" s="186" t="s">
        <v>850</v>
      </c>
      <c r="S159" s="186" t="s">
        <v>154</v>
      </c>
      <c r="T159" s="187" t="s">
        <v>154</v>
      </c>
      <c r="U159" s="161">
        <v>0.55000000000000004</v>
      </c>
      <c r="V159" s="161">
        <f>ROUND(E159*U159,2)</f>
        <v>8.8000000000000007</v>
      </c>
      <c r="W159" s="161"/>
      <c r="X159" s="161" t="s">
        <v>155</v>
      </c>
      <c r="Y159" s="161" t="s">
        <v>156</v>
      </c>
      <c r="Z159" s="150"/>
      <c r="AA159" s="150"/>
      <c r="AB159" s="150"/>
      <c r="AC159" s="150"/>
      <c r="AD159" s="150"/>
      <c r="AE159" s="150"/>
      <c r="AF159" s="150"/>
      <c r="AG159" s="150" t="s">
        <v>164</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ht="22.5" outlineLevel="1" x14ac:dyDescent="0.2">
      <c r="A160" s="181">
        <v>46</v>
      </c>
      <c r="B160" s="182" t="s">
        <v>1992</v>
      </c>
      <c r="C160" s="192" t="s">
        <v>1993</v>
      </c>
      <c r="D160" s="183" t="s">
        <v>176</v>
      </c>
      <c r="E160" s="184">
        <v>7.24</v>
      </c>
      <c r="F160" s="185"/>
      <c r="G160" s="186">
        <f>ROUND(E160*F160,2)</f>
        <v>0</v>
      </c>
      <c r="H160" s="185"/>
      <c r="I160" s="186">
        <f>ROUND(E160*H160,2)</f>
        <v>0</v>
      </c>
      <c r="J160" s="185"/>
      <c r="K160" s="186">
        <f>ROUND(E160*J160,2)</f>
        <v>0</v>
      </c>
      <c r="L160" s="186">
        <v>21</v>
      </c>
      <c r="M160" s="186">
        <f>G160*(1+L160/100)</f>
        <v>0</v>
      </c>
      <c r="N160" s="184">
        <v>0</v>
      </c>
      <c r="O160" s="184">
        <f>ROUND(E160*N160,2)</f>
        <v>0</v>
      </c>
      <c r="P160" s="184">
        <v>0.05</v>
      </c>
      <c r="Q160" s="184">
        <f>ROUND(E160*P160,2)</f>
        <v>0.36</v>
      </c>
      <c r="R160" s="186" t="s">
        <v>850</v>
      </c>
      <c r="S160" s="186" t="s">
        <v>154</v>
      </c>
      <c r="T160" s="187" t="s">
        <v>154</v>
      </c>
      <c r="U160" s="161">
        <v>0.33</v>
      </c>
      <c r="V160" s="161">
        <f>ROUND(E160*U160,2)</f>
        <v>2.39</v>
      </c>
      <c r="W160" s="161"/>
      <c r="X160" s="161" t="s">
        <v>155</v>
      </c>
      <c r="Y160" s="161" t="s">
        <v>156</v>
      </c>
      <c r="Z160" s="150"/>
      <c r="AA160" s="150"/>
      <c r="AB160" s="150"/>
      <c r="AC160" s="150"/>
      <c r="AD160" s="150"/>
      <c r="AE160" s="150"/>
      <c r="AF160" s="150"/>
      <c r="AG160" s="150" t="s">
        <v>164</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ht="22.5" outlineLevel="1" x14ac:dyDescent="0.2">
      <c r="A161" s="173">
        <v>47</v>
      </c>
      <c r="B161" s="174" t="s">
        <v>1994</v>
      </c>
      <c r="C161" s="190" t="s">
        <v>1995</v>
      </c>
      <c r="D161" s="175" t="s">
        <v>176</v>
      </c>
      <c r="E161" s="176">
        <v>28.2256</v>
      </c>
      <c r="F161" s="177"/>
      <c r="G161" s="178">
        <f>ROUND(E161*F161,2)</f>
        <v>0</v>
      </c>
      <c r="H161" s="177"/>
      <c r="I161" s="178">
        <f>ROUND(E161*H161,2)</f>
        <v>0</v>
      </c>
      <c r="J161" s="177"/>
      <c r="K161" s="178">
        <f>ROUND(E161*J161,2)</f>
        <v>0</v>
      </c>
      <c r="L161" s="178">
        <v>21</v>
      </c>
      <c r="M161" s="178">
        <f>G161*(1+L161/100)</f>
        <v>0</v>
      </c>
      <c r="N161" s="176">
        <v>0</v>
      </c>
      <c r="O161" s="176">
        <f>ROUND(E161*N161,2)</f>
        <v>0</v>
      </c>
      <c r="P161" s="176">
        <v>4.5999999999999999E-2</v>
      </c>
      <c r="Q161" s="176">
        <f>ROUND(E161*P161,2)</f>
        <v>1.3</v>
      </c>
      <c r="R161" s="178" t="s">
        <v>850</v>
      </c>
      <c r="S161" s="178" t="s">
        <v>154</v>
      </c>
      <c r="T161" s="179" t="s">
        <v>154</v>
      </c>
      <c r="U161" s="161">
        <v>0.26</v>
      </c>
      <c r="V161" s="161">
        <f>ROUND(E161*U161,2)</f>
        <v>7.34</v>
      </c>
      <c r="W161" s="161"/>
      <c r="X161" s="161" t="s">
        <v>155</v>
      </c>
      <c r="Y161" s="161" t="s">
        <v>156</v>
      </c>
      <c r="Z161" s="150"/>
      <c r="AA161" s="150"/>
      <c r="AB161" s="150"/>
      <c r="AC161" s="150"/>
      <c r="AD161" s="150"/>
      <c r="AE161" s="150"/>
      <c r="AF161" s="150"/>
      <c r="AG161" s="150" t="s">
        <v>164</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2" x14ac:dyDescent="0.2">
      <c r="A162" s="157"/>
      <c r="B162" s="158"/>
      <c r="C162" s="191" t="s">
        <v>1996</v>
      </c>
      <c r="D162" s="163"/>
      <c r="E162" s="164">
        <v>28.2256</v>
      </c>
      <c r="F162" s="161"/>
      <c r="G162" s="161"/>
      <c r="H162" s="161"/>
      <c r="I162" s="161"/>
      <c r="J162" s="161"/>
      <c r="K162" s="161"/>
      <c r="L162" s="161"/>
      <c r="M162" s="161"/>
      <c r="N162" s="160"/>
      <c r="O162" s="160"/>
      <c r="P162" s="160"/>
      <c r="Q162" s="160"/>
      <c r="R162" s="161"/>
      <c r="S162" s="161"/>
      <c r="T162" s="161"/>
      <c r="U162" s="161"/>
      <c r="V162" s="161"/>
      <c r="W162" s="161"/>
      <c r="X162" s="161"/>
      <c r="Y162" s="161"/>
      <c r="Z162" s="150"/>
      <c r="AA162" s="150"/>
      <c r="AB162" s="150"/>
      <c r="AC162" s="150"/>
      <c r="AD162" s="150"/>
      <c r="AE162" s="150"/>
      <c r="AF162" s="150"/>
      <c r="AG162" s="150" t="s">
        <v>161</v>
      </c>
      <c r="AH162" s="150">
        <v>0</v>
      </c>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ht="22.5" outlineLevel="1" x14ac:dyDescent="0.2">
      <c r="A163" s="173">
        <v>48</v>
      </c>
      <c r="B163" s="174" t="s">
        <v>1997</v>
      </c>
      <c r="C163" s="190" t="s">
        <v>1998</v>
      </c>
      <c r="D163" s="175" t="s">
        <v>176</v>
      </c>
      <c r="E163" s="176">
        <v>194.76900000000001</v>
      </c>
      <c r="F163" s="177"/>
      <c r="G163" s="178">
        <f>ROUND(E163*F163,2)</f>
        <v>0</v>
      </c>
      <c r="H163" s="177"/>
      <c r="I163" s="178">
        <f>ROUND(E163*H163,2)</f>
        <v>0</v>
      </c>
      <c r="J163" s="177"/>
      <c r="K163" s="178">
        <f>ROUND(E163*J163,2)</f>
        <v>0</v>
      </c>
      <c r="L163" s="178">
        <v>21</v>
      </c>
      <c r="M163" s="178">
        <f>G163*(1+L163/100)</f>
        <v>0</v>
      </c>
      <c r="N163" s="176">
        <v>0</v>
      </c>
      <c r="O163" s="176">
        <f>ROUND(E163*N163,2)</f>
        <v>0</v>
      </c>
      <c r="P163" s="176">
        <v>6.8000000000000005E-2</v>
      </c>
      <c r="Q163" s="176">
        <f>ROUND(E163*P163,2)</f>
        <v>13.24</v>
      </c>
      <c r="R163" s="178" t="s">
        <v>850</v>
      </c>
      <c r="S163" s="178" t="s">
        <v>154</v>
      </c>
      <c r="T163" s="179" t="s">
        <v>154</v>
      </c>
      <c r="U163" s="161">
        <v>0.3</v>
      </c>
      <c r="V163" s="161">
        <f>ROUND(E163*U163,2)</f>
        <v>58.43</v>
      </c>
      <c r="W163" s="161"/>
      <c r="X163" s="161" t="s">
        <v>155</v>
      </c>
      <c r="Y163" s="161" t="s">
        <v>156</v>
      </c>
      <c r="Z163" s="150"/>
      <c r="AA163" s="150"/>
      <c r="AB163" s="150"/>
      <c r="AC163" s="150"/>
      <c r="AD163" s="150"/>
      <c r="AE163" s="150"/>
      <c r="AF163" s="150"/>
      <c r="AG163" s="150" t="s">
        <v>157</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2" x14ac:dyDescent="0.2">
      <c r="A164" s="157"/>
      <c r="B164" s="158"/>
      <c r="C164" s="199" t="s">
        <v>1999</v>
      </c>
      <c r="D164" s="200"/>
      <c r="E164" s="200"/>
      <c r="F164" s="200"/>
      <c r="G164" s="200"/>
      <c r="H164" s="161"/>
      <c r="I164" s="161"/>
      <c r="J164" s="161"/>
      <c r="K164" s="161"/>
      <c r="L164" s="161"/>
      <c r="M164" s="161"/>
      <c r="N164" s="160"/>
      <c r="O164" s="160"/>
      <c r="P164" s="160"/>
      <c r="Q164" s="160"/>
      <c r="R164" s="161"/>
      <c r="S164" s="161"/>
      <c r="T164" s="161"/>
      <c r="U164" s="161"/>
      <c r="V164" s="161"/>
      <c r="W164" s="161"/>
      <c r="X164" s="161"/>
      <c r="Y164" s="161"/>
      <c r="Z164" s="150"/>
      <c r="AA164" s="150"/>
      <c r="AB164" s="150"/>
      <c r="AC164" s="150"/>
      <c r="AD164" s="150"/>
      <c r="AE164" s="150"/>
      <c r="AF164" s="150"/>
      <c r="AG164" s="150" t="s">
        <v>159</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x14ac:dyDescent="0.2">
      <c r="A165" s="157"/>
      <c r="B165" s="158"/>
      <c r="C165" s="191" t="s">
        <v>2000</v>
      </c>
      <c r="D165" s="163"/>
      <c r="E165" s="164">
        <v>16.89</v>
      </c>
      <c r="F165" s="161"/>
      <c r="G165" s="161"/>
      <c r="H165" s="161"/>
      <c r="I165" s="161"/>
      <c r="J165" s="161"/>
      <c r="K165" s="161"/>
      <c r="L165" s="161"/>
      <c r="M165" s="161"/>
      <c r="N165" s="160"/>
      <c r="O165" s="160"/>
      <c r="P165" s="160"/>
      <c r="Q165" s="160"/>
      <c r="R165" s="161"/>
      <c r="S165" s="161"/>
      <c r="T165" s="161"/>
      <c r="U165" s="161"/>
      <c r="V165" s="161"/>
      <c r="W165" s="161"/>
      <c r="X165" s="161"/>
      <c r="Y165" s="161"/>
      <c r="Z165" s="150"/>
      <c r="AA165" s="150"/>
      <c r="AB165" s="150"/>
      <c r="AC165" s="150"/>
      <c r="AD165" s="150"/>
      <c r="AE165" s="150"/>
      <c r="AF165" s="150"/>
      <c r="AG165" s="150" t="s">
        <v>161</v>
      </c>
      <c r="AH165" s="150">
        <v>0</v>
      </c>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3" x14ac:dyDescent="0.2">
      <c r="A166" s="157"/>
      <c r="B166" s="158"/>
      <c r="C166" s="191" t="s">
        <v>2001</v>
      </c>
      <c r="D166" s="163"/>
      <c r="E166" s="164">
        <v>29.824770000000001</v>
      </c>
      <c r="F166" s="161"/>
      <c r="G166" s="161"/>
      <c r="H166" s="161"/>
      <c r="I166" s="161"/>
      <c r="J166" s="161"/>
      <c r="K166" s="161"/>
      <c r="L166" s="161"/>
      <c r="M166" s="161"/>
      <c r="N166" s="160"/>
      <c r="O166" s="160"/>
      <c r="P166" s="160"/>
      <c r="Q166" s="160"/>
      <c r="R166" s="161"/>
      <c r="S166" s="161"/>
      <c r="T166" s="161"/>
      <c r="U166" s="161"/>
      <c r="V166" s="161"/>
      <c r="W166" s="161"/>
      <c r="X166" s="161"/>
      <c r="Y166" s="161"/>
      <c r="Z166" s="150"/>
      <c r="AA166" s="150"/>
      <c r="AB166" s="150"/>
      <c r="AC166" s="150"/>
      <c r="AD166" s="150"/>
      <c r="AE166" s="150"/>
      <c r="AF166" s="150"/>
      <c r="AG166" s="150" t="s">
        <v>161</v>
      </c>
      <c r="AH166" s="150">
        <v>0</v>
      </c>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3" x14ac:dyDescent="0.2">
      <c r="A167" s="157"/>
      <c r="B167" s="158"/>
      <c r="C167" s="191" t="s">
        <v>2002</v>
      </c>
      <c r="D167" s="163"/>
      <c r="E167" s="164">
        <v>48.396999999999998</v>
      </c>
      <c r="F167" s="161"/>
      <c r="G167" s="161"/>
      <c r="H167" s="161"/>
      <c r="I167" s="161"/>
      <c r="J167" s="161"/>
      <c r="K167" s="161"/>
      <c r="L167" s="161"/>
      <c r="M167" s="161"/>
      <c r="N167" s="160"/>
      <c r="O167" s="160"/>
      <c r="P167" s="160"/>
      <c r="Q167" s="160"/>
      <c r="R167" s="161"/>
      <c r="S167" s="161"/>
      <c r="T167" s="161"/>
      <c r="U167" s="161"/>
      <c r="V167" s="161"/>
      <c r="W167" s="161"/>
      <c r="X167" s="161"/>
      <c r="Y167" s="161"/>
      <c r="Z167" s="150"/>
      <c r="AA167" s="150"/>
      <c r="AB167" s="150"/>
      <c r="AC167" s="150"/>
      <c r="AD167" s="150"/>
      <c r="AE167" s="150"/>
      <c r="AF167" s="150"/>
      <c r="AG167" s="150" t="s">
        <v>161</v>
      </c>
      <c r="AH167" s="150">
        <v>0</v>
      </c>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3" x14ac:dyDescent="0.2">
      <c r="A168" s="157"/>
      <c r="B168" s="158"/>
      <c r="C168" s="191" t="s">
        <v>2003</v>
      </c>
      <c r="D168" s="163"/>
      <c r="E168" s="164">
        <v>33.128329999999998</v>
      </c>
      <c r="F168" s="161"/>
      <c r="G168" s="161"/>
      <c r="H168" s="161"/>
      <c r="I168" s="161"/>
      <c r="J168" s="161"/>
      <c r="K168" s="161"/>
      <c r="L168" s="161"/>
      <c r="M168" s="161"/>
      <c r="N168" s="160"/>
      <c r="O168" s="160"/>
      <c r="P168" s="160"/>
      <c r="Q168" s="160"/>
      <c r="R168" s="161"/>
      <c r="S168" s="161"/>
      <c r="T168" s="161"/>
      <c r="U168" s="161"/>
      <c r="V168" s="161"/>
      <c r="W168" s="161"/>
      <c r="X168" s="161"/>
      <c r="Y168" s="161"/>
      <c r="Z168" s="150"/>
      <c r="AA168" s="150"/>
      <c r="AB168" s="150"/>
      <c r="AC168" s="150"/>
      <c r="AD168" s="150"/>
      <c r="AE168" s="150"/>
      <c r="AF168" s="150"/>
      <c r="AG168" s="150" t="s">
        <v>161</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x14ac:dyDescent="0.2">
      <c r="A169" s="157"/>
      <c r="B169" s="158"/>
      <c r="C169" s="191" t="s">
        <v>2004</v>
      </c>
      <c r="D169" s="163"/>
      <c r="E169" s="164">
        <v>43.1</v>
      </c>
      <c r="F169" s="161"/>
      <c r="G169" s="161"/>
      <c r="H169" s="161"/>
      <c r="I169" s="161"/>
      <c r="J169" s="161"/>
      <c r="K169" s="161"/>
      <c r="L169" s="161"/>
      <c r="M169" s="161"/>
      <c r="N169" s="160"/>
      <c r="O169" s="160"/>
      <c r="P169" s="160"/>
      <c r="Q169" s="160"/>
      <c r="R169" s="161"/>
      <c r="S169" s="161"/>
      <c r="T169" s="161"/>
      <c r="U169" s="161"/>
      <c r="V169" s="161"/>
      <c r="W169" s="161"/>
      <c r="X169" s="161"/>
      <c r="Y169" s="161"/>
      <c r="Z169" s="150"/>
      <c r="AA169" s="150"/>
      <c r="AB169" s="150"/>
      <c r="AC169" s="150"/>
      <c r="AD169" s="150"/>
      <c r="AE169" s="150"/>
      <c r="AF169" s="150"/>
      <c r="AG169" s="150" t="s">
        <v>161</v>
      </c>
      <c r="AH169" s="150">
        <v>0</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3" x14ac:dyDescent="0.2">
      <c r="A170" s="157"/>
      <c r="B170" s="158"/>
      <c r="C170" s="191" t="s">
        <v>2005</v>
      </c>
      <c r="D170" s="163"/>
      <c r="E170" s="164">
        <v>23.428899999999999</v>
      </c>
      <c r="F170" s="161"/>
      <c r="G170" s="161"/>
      <c r="H170" s="161"/>
      <c r="I170" s="161"/>
      <c r="J170" s="161"/>
      <c r="K170" s="161"/>
      <c r="L170" s="161"/>
      <c r="M170" s="161"/>
      <c r="N170" s="160"/>
      <c r="O170" s="160"/>
      <c r="P170" s="160"/>
      <c r="Q170" s="160"/>
      <c r="R170" s="161"/>
      <c r="S170" s="161"/>
      <c r="T170" s="161"/>
      <c r="U170" s="161"/>
      <c r="V170" s="161"/>
      <c r="W170" s="161"/>
      <c r="X170" s="161"/>
      <c r="Y170" s="161"/>
      <c r="Z170" s="150"/>
      <c r="AA170" s="150"/>
      <c r="AB170" s="150"/>
      <c r="AC170" s="150"/>
      <c r="AD170" s="150"/>
      <c r="AE170" s="150"/>
      <c r="AF170" s="150"/>
      <c r="AG170" s="150" t="s">
        <v>161</v>
      </c>
      <c r="AH170" s="150">
        <v>0</v>
      </c>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ht="22.5" outlineLevel="1" x14ac:dyDescent="0.2">
      <c r="A171" s="173">
        <v>49</v>
      </c>
      <c r="B171" s="174" t="s">
        <v>2006</v>
      </c>
      <c r="C171" s="190" t="s">
        <v>2007</v>
      </c>
      <c r="D171" s="175" t="s">
        <v>176</v>
      </c>
      <c r="E171" s="176">
        <v>15</v>
      </c>
      <c r="F171" s="177"/>
      <c r="G171" s="178">
        <f>ROUND(E171*F171,2)</f>
        <v>0</v>
      </c>
      <c r="H171" s="177"/>
      <c r="I171" s="178">
        <f>ROUND(E171*H171,2)</f>
        <v>0</v>
      </c>
      <c r="J171" s="177"/>
      <c r="K171" s="178">
        <f>ROUND(E171*J171,2)</f>
        <v>0</v>
      </c>
      <c r="L171" s="178">
        <v>21</v>
      </c>
      <c r="M171" s="178">
        <f>G171*(1+L171/100)</f>
        <v>0</v>
      </c>
      <c r="N171" s="176">
        <v>0</v>
      </c>
      <c r="O171" s="176">
        <f>ROUND(E171*N171,2)</f>
        <v>0</v>
      </c>
      <c r="P171" s="176">
        <v>8.8999999999999996E-2</v>
      </c>
      <c r="Q171" s="176">
        <f>ROUND(E171*P171,2)</f>
        <v>1.34</v>
      </c>
      <c r="R171" s="178" t="s">
        <v>850</v>
      </c>
      <c r="S171" s="178" t="s">
        <v>154</v>
      </c>
      <c r="T171" s="179" t="s">
        <v>154</v>
      </c>
      <c r="U171" s="161">
        <v>0.39</v>
      </c>
      <c r="V171" s="161">
        <f>ROUND(E171*U171,2)</f>
        <v>5.85</v>
      </c>
      <c r="W171" s="161"/>
      <c r="X171" s="161" t="s">
        <v>155</v>
      </c>
      <c r="Y171" s="161" t="s">
        <v>156</v>
      </c>
      <c r="Z171" s="150"/>
      <c r="AA171" s="150"/>
      <c r="AB171" s="150"/>
      <c r="AC171" s="150"/>
      <c r="AD171" s="150"/>
      <c r="AE171" s="150"/>
      <c r="AF171" s="150"/>
      <c r="AG171" s="150" t="s">
        <v>164</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2" x14ac:dyDescent="0.2">
      <c r="A172" s="157"/>
      <c r="B172" s="158"/>
      <c r="C172" s="199" t="s">
        <v>1999</v>
      </c>
      <c r="D172" s="200"/>
      <c r="E172" s="200"/>
      <c r="F172" s="200"/>
      <c r="G172" s="200"/>
      <c r="H172" s="161"/>
      <c r="I172" s="161"/>
      <c r="J172" s="161"/>
      <c r="K172" s="161"/>
      <c r="L172" s="161"/>
      <c r="M172" s="161"/>
      <c r="N172" s="160"/>
      <c r="O172" s="160"/>
      <c r="P172" s="160"/>
      <c r="Q172" s="160"/>
      <c r="R172" s="161"/>
      <c r="S172" s="161"/>
      <c r="T172" s="161"/>
      <c r="U172" s="161"/>
      <c r="V172" s="161"/>
      <c r="W172" s="161"/>
      <c r="X172" s="161"/>
      <c r="Y172" s="161"/>
      <c r="Z172" s="150"/>
      <c r="AA172" s="150"/>
      <c r="AB172" s="150"/>
      <c r="AC172" s="150"/>
      <c r="AD172" s="150"/>
      <c r="AE172" s="150"/>
      <c r="AF172" s="150"/>
      <c r="AG172" s="150" t="s">
        <v>159</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ht="22.5" outlineLevel="1" x14ac:dyDescent="0.2">
      <c r="A173" s="173">
        <v>50</v>
      </c>
      <c r="B173" s="174" t="s">
        <v>2008</v>
      </c>
      <c r="C173" s="190" t="s">
        <v>2009</v>
      </c>
      <c r="D173" s="175" t="s">
        <v>176</v>
      </c>
      <c r="E173" s="176">
        <v>43.231999999999999</v>
      </c>
      <c r="F173" s="177"/>
      <c r="G173" s="178">
        <f>ROUND(E173*F173,2)</f>
        <v>0</v>
      </c>
      <c r="H173" s="177"/>
      <c r="I173" s="178">
        <f>ROUND(E173*H173,2)</f>
        <v>0</v>
      </c>
      <c r="J173" s="177"/>
      <c r="K173" s="178">
        <f>ROUND(E173*J173,2)</f>
        <v>0</v>
      </c>
      <c r="L173" s="178">
        <v>21</v>
      </c>
      <c r="M173" s="178">
        <f>G173*(1+L173/100)</f>
        <v>0</v>
      </c>
      <c r="N173" s="176">
        <v>0</v>
      </c>
      <c r="O173" s="176">
        <f>ROUND(E173*N173,2)</f>
        <v>0</v>
      </c>
      <c r="P173" s="176">
        <v>3.13E-3</v>
      </c>
      <c r="Q173" s="176">
        <f>ROUND(E173*P173,2)</f>
        <v>0.14000000000000001</v>
      </c>
      <c r="R173" s="178" t="s">
        <v>976</v>
      </c>
      <c r="S173" s="178" t="s">
        <v>154</v>
      </c>
      <c r="T173" s="179" t="s">
        <v>154</v>
      </c>
      <c r="U173" s="161">
        <v>8.7999999999999995E-2</v>
      </c>
      <c r="V173" s="161">
        <f>ROUND(E173*U173,2)</f>
        <v>3.8</v>
      </c>
      <c r="W173" s="161"/>
      <c r="X173" s="161" t="s">
        <v>155</v>
      </c>
      <c r="Y173" s="161" t="s">
        <v>156</v>
      </c>
      <c r="Z173" s="150"/>
      <c r="AA173" s="150"/>
      <c r="AB173" s="150"/>
      <c r="AC173" s="150"/>
      <c r="AD173" s="150"/>
      <c r="AE173" s="150"/>
      <c r="AF173" s="150"/>
      <c r="AG173" s="150" t="s">
        <v>164</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2" x14ac:dyDescent="0.2">
      <c r="A174" s="157"/>
      <c r="B174" s="158"/>
      <c r="C174" s="191" t="s">
        <v>1926</v>
      </c>
      <c r="D174" s="163"/>
      <c r="E174" s="164">
        <v>43.231999999999999</v>
      </c>
      <c r="F174" s="161"/>
      <c r="G174" s="161"/>
      <c r="H174" s="161"/>
      <c r="I174" s="161"/>
      <c r="J174" s="161"/>
      <c r="K174" s="161"/>
      <c r="L174" s="161"/>
      <c r="M174" s="161"/>
      <c r="N174" s="160"/>
      <c r="O174" s="160"/>
      <c r="P174" s="160"/>
      <c r="Q174" s="160"/>
      <c r="R174" s="161"/>
      <c r="S174" s="161"/>
      <c r="T174" s="161"/>
      <c r="U174" s="161"/>
      <c r="V174" s="161"/>
      <c r="W174" s="161"/>
      <c r="X174" s="161"/>
      <c r="Y174" s="161"/>
      <c r="Z174" s="150"/>
      <c r="AA174" s="150"/>
      <c r="AB174" s="150"/>
      <c r="AC174" s="150"/>
      <c r="AD174" s="150"/>
      <c r="AE174" s="150"/>
      <c r="AF174" s="150"/>
      <c r="AG174" s="150" t="s">
        <v>161</v>
      </c>
      <c r="AH174" s="150">
        <v>0</v>
      </c>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1" x14ac:dyDescent="0.2">
      <c r="A175" s="181">
        <v>51</v>
      </c>
      <c r="B175" s="182" t="s">
        <v>2010</v>
      </c>
      <c r="C175" s="192" t="s">
        <v>2011</v>
      </c>
      <c r="D175" s="183" t="s">
        <v>278</v>
      </c>
      <c r="E175" s="184">
        <v>7</v>
      </c>
      <c r="F175" s="185"/>
      <c r="G175" s="186">
        <f>ROUND(E175*F175,2)</f>
        <v>0</v>
      </c>
      <c r="H175" s="185"/>
      <c r="I175" s="186">
        <f>ROUND(E175*H175,2)</f>
        <v>0</v>
      </c>
      <c r="J175" s="185"/>
      <c r="K175" s="186">
        <f>ROUND(E175*J175,2)</f>
        <v>0</v>
      </c>
      <c r="L175" s="186">
        <v>21</v>
      </c>
      <c r="M175" s="186">
        <f>G175*(1+L175/100)</f>
        <v>0</v>
      </c>
      <c r="N175" s="184">
        <v>0</v>
      </c>
      <c r="O175" s="184">
        <f>ROUND(E175*N175,2)</f>
        <v>0</v>
      </c>
      <c r="P175" s="184">
        <v>3.3600000000000001E-3</v>
      </c>
      <c r="Q175" s="184">
        <f>ROUND(E175*P175,2)</f>
        <v>0.02</v>
      </c>
      <c r="R175" s="186" t="s">
        <v>1041</v>
      </c>
      <c r="S175" s="186" t="s">
        <v>154</v>
      </c>
      <c r="T175" s="187" t="s">
        <v>154</v>
      </c>
      <c r="U175" s="161">
        <v>6.9000000000000006E-2</v>
      </c>
      <c r="V175" s="161">
        <f>ROUND(E175*U175,2)</f>
        <v>0.48</v>
      </c>
      <c r="W175" s="161"/>
      <c r="X175" s="161" t="s">
        <v>155</v>
      </c>
      <c r="Y175" s="161" t="s">
        <v>156</v>
      </c>
      <c r="Z175" s="150"/>
      <c r="AA175" s="150"/>
      <c r="AB175" s="150"/>
      <c r="AC175" s="150"/>
      <c r="AD175" s="150"/>
      <c r="AE175" s="150"/>
      <c r="AF175" s="150"/>
      <c r="AG175" s="150" t="s">
        <v>164</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x14ac:dyDescent="0.2">
      <c r="A176" s="181">
        <v>52</v>
      </c>
      <c r="B176" s="182" t="s">
        <v>2012</v>
      </c>
      <c r="C176" s="192" t="s">
        <v>2013</v>
      </c>
      <c r="D176" s="183" t="s">
        <v>278</v>
      </c>
      <c r="E176" s="184">
        <v>17.45</v>
      </c>
      <c r="F176" s="185"/>
      <c r="G176" s="186">
        <f>ROUND(E176*F176,2)</f>
        <v>0</v>
      </c>
      <c r="H176" s="185"/>
      <c r="I176" s="186">
        <f>ROUND(E176*H176,2)</f>
        <v>0</v>
      </c>
      <c r="J176" s="185"/>
      <c r="K176" s="186">
        <f>ROUND(E176*J176,2)</f>
        <v>0</v>
      </c>
      <c r="L176" s="186">
        <v>21</v>
      </c>
      <c r="M176" s="186">
        <f>G176*(1+L176/100)</f>
        <v>0</v>
      </c>
      <c r="N176" s="184">
        <v>0</v>
      </c>
      <c r="O176" s="184">
        <f>ROUND(E176*N176,2)</f>
        <v>0</v>
      </c>
      <c r="P176" s="184">
        <v>1.3500000000000001E-3</v>
      </c>
      <c r="Q176" s="184">
        <f>ROUND(E176*P176,2)</f>
        <v>0.02</v>
      </c>
      <c r="R176" s="186" t="s">
        <v>1041</v>
      </c>
      <c r="S176" s="186" t="s">
        <v>154</v>
      </c>
      <c r="T176" s="187" t="s">
        <v>154</v>
      </c>
      <c r="U176" s="161">
        <v>9.1999999999999998E-2</v>
      </c>
      <c r="V176" s="161">
        <f>ROUND(E176*U176,2)</f>
        <v>1.61</v>
      </c>
      <c r="W176" s="161"/>
      <c r="X176" s="161" t="s">
        <v>155</v>
      </c>
      <c r="Y176" s="161" t="s">
        <v>156</v>
      </c>
      <c r="Z176" s="150"/>
      <c r="AA176" s="150"/>
      <c r="AB176" s="150"/>
      <c r="AC176" s="150"/>
      <c r="AD176" s="150"/>
      <c r="AE176" s="150"/>
      <c r="AF176" s="150"/>
      <c r="AG176" s="150" t="s">
        <v>164</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x14ac:dyDescent="0.2">
      <c r="A177" s="173">
        <v>53</v>
      </c>
      <c r="B177" s="174" t="s">
        <v>2014</v>
      </c>
      <c r="C177" s="190" t="s">
        <v>2015</v>
      </c>
      <c r="D177" s="175" t="s">
        <v>278</v>
      </c>
      <c r="E177" s="176">
        <v>20</v>
      </c>
      <c r="F177" s="177"/>
      <c r="G177" s="178">
        <f>ROUND(E177*F177,2)</f>
        <v>0</v>
      </c>
      <c r="H177" s="177"/>
      <c r="I177" s="178">
        <f>ROUND(E177*H177,2)</f>
        <v>0</v>
      </c>
      <c r="J177" s="177"/>
      <c r="K177" s="178">
        <f>ROUND(E177*J177,2)</f>
        <v>0</v>
      </c>
      <c r="L177" s="178">
        <v>21</v>
      </c>
      <c r="M177" s="178">
        <f>G177*(1+L177/100)</f>
        <v>0</v>
      </c>
      <c r="N177" s="176">
        <v>0</v>
      </c>
      <c r="O177" s="176">
        <f>ROUND(E177*N177,2)</f>
        <v>0</v>
      </c>
      <c r="P177" s="176">
        <v>3.5599999999999998E-3</v>
      </c>
      <c r="Q177" s="176">
        <f>ROUND(E177*P177,2)</f>
        <v>7.0000000000000007E-2</v>
      </c>
      <c r="R177" s="178" t="s">
        <v>1041</v>
      </c>
      <c r="S177" s="178" t="s">
        <v>154</v>
      </c>
      <c r="T177" s="179" t="s">
        <v>154</v>
      </c>
      <c r="U177" s="161">
        <v>8.0500000000000002E-2</v>
      </c>
      <c r="V177" s="161">
        <f>ROUND(E177*U177,2)</f>
        <v>1.61</v>
      </c>
      <c r="W177" s="161"/>
      <c r="X177" s="161" t="s">
        <v>155</v>
      </c>
      <c r="Y177" s="161" t="s">
        <v>156</v>
      </c>
      <c r="Z177" s="150"/>
      <c r="AA177" s="150"/>
      <c r="AB177" s="150"/>
      <c r="AC177" s="150"/>
      <c r="AD177" s="150"/>
      <c r="AE177" s="150"/>
      <c r="AF177" s="150"/>
      <c r="AG177" s="150" t="s">
        <v>164</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2" x14ac:dyDescent="0.2">
      <c r="A178" s="157"/>
      <c r="B178" s="158"/>
      <c r="C178" s="191" t="s">
        <v>2016</v>
      </c>
      <c r="D178" s="163"/>
      <c r="E178" s="164">
        <v>20</v>
      </c>
      <c r="F178" s="161"/>
      <c r="G178" s="161"/>
      <c r="H178" s="161"/>
      <c r="I178" s="161"/>
      <c r="J178" s="161"/>
      <c r="K178" s="161"/>
      <c r="L178" s="161"/>
      <c r="M178" s="161"/>
      <c r="N178" s="160"/>
      <c r="O178" s="160"/>
      <c r="P178" s="160"/>
      <c r="Q178" s="160"/>
      <c r="R178" s="161"/>
      <c r="S178" s="161"/>
      <c r="T178" s="161"/>
      <c r="U178" s="161"/>
      <c r="V178" s="161"/>
      <c r="W178" s="161"/>
      <c r="X178" s="161"/>
      <c r="Y178" s="161"/>
      <c r="Z178" s="150"/>
      <c r="AA178" s="150"/>
      <c r="AB178" s="150"/>
      <c r="AC178" s="150"/>
      <c r="AD178" s="150"/>
      <c r="AE178" s="150"/>
      <c r="AF178" s="150"/>
      <c r="AG178" s="150" t="s">
        <v>161</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ht="22.5" outlineLevel="1" x14ac:dyDescent="0.2">
      <c r="A179" s="181">
        <v>54</v>
      </c>
      <c r="B179" s="182" t="s">
        <v>2017</v>
      </c>
      <c r="C179" s="192" t="s">
        <v>2018</v>
      </c>
      <c r="D179" s="183" t="s">
        <v>176</v>
      </c>
      <c r="E179" s="184">
        <v>21.8</v>
      </c>
      <c r="F179" s="185"/>
      <c r="G179" s="186">
        <f>ROUND(E179*F179,2)</f>
        <v>0</v>
      </c>
      <c r="H179" s="185"/>
      <c r="I179" s="186">
        <f>ROUND(E179*H179,2)</f>
        <v>0</v>
      </c>
      <c r="J179" s="185"/>
      <c r="K179" s="186">
        <f>ROUND(E179*J179,2)</f>
        <v>0</v>
      </c>
      <c r="L179" s="186">
        <v>21</v>
      </c>
      <c r="M179" s="186">
        <f>G179*(1+L179/100)</f>
        <v>0</v>
      </c>
      <c r="N179" s="184">
        <v>0</v>
      </c>
      <c r="O179" s="184">
        <f>ROUND(E179*N179,2)</f>
        <v>0</v>
      </c>
      <c r="P179" s="184">
        <v>1E-3</v>
      </c>
      <c r="Q179" s="184">
        <f>ROUND(E179*P179,2)</f>
        <v>0.02</v>
      </c>
      <c r="R179" s="186" t="s">
        <v>2019</v>
      </c>
      <c r="S179" s="186" t="s">
        <v>154</v>
      </c>
      <c r="T179" s="187" t="s">
        <v>154</v>
      </c>
      <c r="U179" s="161">
        <v>0.105</v>
      </c>
      <c r="V179" s="161">
        <f>ROUND(E179*U179,2)</f>
        <v>2.29</v>
      </c>
      <c r="W179" s="161"/>
      <c r="X179" s="161" t="s">
        <v>155</v>
      </c>
      <c r="Y179" s="161" t="s">
        <v>156</v>
      </c>
      <c r="Z179" s="150"/>
      <c r="AA179" s="150"/>
      <c r="AB179" s="150"/>
      <c r="AC179" s="150"/>
      <c r="AD179" s="150"/>
      <c r="AE179" s="150"/>
      <c r="AF179" s="150"/>
      <c r="AG179" s="150" t="s">
        <v>1717</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1" x14ac:dyDescent="0.2">
      <c r="A180" s="173">
        <v>55</v>
      </c>
      <c r="B180" s="174" t="s">
        <v>2020</v>
      </c>
      <c r="C180" s="190" t="s">
        <v>2021</v>
      </c>
      <c r="D180" s="175" t="s">
        <v>176</v>
      </c>
      <c r="E180" s="176">
        <v>23.047820000000002</v>
      </c>
      <c r="F180" s="177"/>
      <c r="G180" s="178">
        <f>ROUND(E180*F180,2)</f>
        <v>0</v>
      </c>
      <c r="H180" s="177"/>
      <c r="I180" s="178">
        <f>ROUND(E180*H180,2)</f>
        <v>0</v>
      </c>
      <c r="J180" s="177"/>
      <c r="K180" s="178">
        <f>ROUND(E180*J180,2)</f>
        <v>0</v>
      </c>
      <c r="L180" s="178">
        <v>21</v>
      </c>
      <c r="M180" s="178">
        <f>G180*(1+L180/100)</f>
        <v>0</v>
      </c>
      <c r="N180" s="176">
        <v>0</v>
      </c>
      <c r="O180" s="176">
        <f>ROUND(E180*N180,2)</f>
        <v>0</v>
      </c>
      <c r="P180" s="176">
        <v>0</v>
      </c>
      <c r="Q180" s="176">
        <f>ROUND(E180*P180,2)</f>
        <v>0</v>
      </c>
      <c r="R180" s="178"/>
      <c r="S180" s="178" t="s">
        <v>203</v>
      </c>
      <c r="T180" s="179" t="s">
        <v>208</v>
      </c>
      <c r="U180" s="161">
        <v>0</v>
      </c>
      <c r="V180" s="161">
        <f>ROUND(E180*U180,2)</f>
        <v>0</v>
      </c>
      <c r="W180" s="161"/>
      <c r="X180" s="161" t="s">
        <v>155</v>
      </c>
      <c r="Y180" s="161" t="s">
        <v>156</v>
      </c>
      <c r="Z180" s="150"/>
      <c r="AA180" s="150"/>
      <c r="AB180" s="150"/>
      <c r="AC180" s="150"/>
      <c r="AD180" s="150"/>
      <c r="AE180" s="150"/>
      <c r="AF180" s="150"/>
      <c r="AG180" s="150" t="s">
        <v>164</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2" x14ac:dyDescent="0.2">
      <c r="A181" s="157"/>
      <c r="B181" s="158"/>
      <c r="C181" s="191" t="s">
        <v>2022</v>
      </c>
      <c r="D181" s="163"/>
      <c r="E181" s="164">
        <v>3.83</v>
      </c>
      <c r="F181" s="161"/>
      <c r="G181" s="161"/>
      <c r="H181" s="161"/>
      <c r="I181" s="161"/>
      <c r="J181" s="161"/>
      <c r="K181" s="161"/>
      <c r="L181" s="161"/>
      <c r="M181" s="161"/>
      <c r="N181" s="160"/>
      <c r="O181" s="160"/>
      <c r="P181" s="160"/>
      <c r="Q181" s="160"/>
      <c r="R181" s="161"/>
      <c r="S181" s="161"/>
      <c r="T181" s="161"/>
      <c r="U181" s="161"/>
      <c r="V181" s="161"/>
      <c r="W181" s="161"/>
      <c r="X181" s="161"/>
      <c r="Y181" s="161"/>
      <c r="Z181" s="150"/>
      <c r="AA181" s="150"/>
      <c r="AB181" s="150"/>
      <c r="AC181" s="150"/>
      <c r="AD181" s="150"/>
      <c r="AE181" s="150"/>
      <c r="AF181" s="150"/>
      <c r="AG181" s="150" t="s">
        <v>161</v>
      </c>
      <c r="AH181" s="150">
        <v>0</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3" x14ac:dyDescent="0.2">
      <c r="A182" s="157"/>
      <c r="B182" s="158"/>
      <c r="C182" s="191" t="s">
        <v>2023</v>
      </c>
      <c r="D182" s="163"/>
      <c r="E182" s="164">
        <v>6.0528000000000004</v>
      </c>
      <c r="F182" s="161"/>
      <c r="G182" s="161"/>
      <c r="H182" s="161"/>
      <c r="I182" s="161"/>
      <c r="J182" s="161"/>
      <c r="K182" s="161"/>
      <c r="L182" s="161"/>
      <c r="M182" s="161"/>
      <c r="N182" s="160"/>
      <c r="O182" s="160"/>
      <c r="P182" s="160"/>
      <c r="Q182" s="160"/>
      <c r="R182" s="161"/>
      <c r="S182" s="161"/>
      <c r="T182" s="161"/>
      <c r="U182" s="161"/>
      <c r="V182" s="161"/>
      <c r="W182" s="161"/>
      <c r="X182" s="161"/>
      <c r="Y182" s="161"/>
      <c r="Z182" s="150"/>
      <c r="AA182" s="150"/>
      <c r="AB182" s="150"/>
      <c r="AC182" s="150"/>
      <c r="AD182" s="150"/>
      <c r="AE182" s="150"/>
      <c r="AF182" s="150"/>
      <c r="AG182" s="150" t="s">
        <v>161</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3" x14ac:dyDescent="0.2">
      <c r="A183" s="157"/>
      <c r="B183" s="158"/>
      <c r="C183" s="191" t="s">
        <v>2024</v>
      </c>
      <c r="D183" s="163"/>
      <c r="E183" s="164">
        <v>6.0150800000000002</v>
      </c>
      <c r="F183" s="161"/>
      <c r="G183" s="161"/>
      <c r="H183" s="161"/>
      <c r="I183" s="161"/>
      <c r="J183" s="161"/>
      <c r="K183" s="161"/>
      <c r="L183" s="161"/>
      <c r="M183" s="161"/>
      <c r="N183" s="160"/>
      <c r="O183" s="160"/>
      <c r="P183" s="160"/>
      <c r="Q183" s="160"/>
      <c r="R183" s="161"/>
      <c r="S183" s="161"/>
      <c r="T183" s="161"/>
      <c r="U183" s="161"/>
      <c r="V183" s="161"/>
      <c r="W183" s="161"/>
      <c r="X183" s="161"/>
      <c r="Y183" s="161"/>
      <c r="Z183" s="150"/>
      <c r="AA183" s="150"/>
      <c r="AB183" s="150"/>
      <c r="AC183" s="150"/>
      <c r="AD183" s="150"/>
      <c r="AE183" s="150"/>
      <c r="AF183" s="150"/>
      <c r="AG183" s="150" t="s">
        <v>161</v>
      </c>
      <c r="AH183" s="150">
        <v>0</v>
      </c>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3" x14ac:dyDescent="0.2">
      <c r="A184" s="157"/>
      <c r="B184" s="158"/>
      <c r="C184" s="191" t="s">
        <v>2025</v>
      </c>
      <c r="D184" s="163"/>
      <c r="E184" s="164">
        <v>7.1499499999999996</v>
      </c>
      <c r="F184" s="161"/>
      <c r="G184" s="161"/>
      <c r="H184" s="161"/>
      <c r="I184" s="161"/>
      <c r="J184" s="161"/>
      <c r="K184" s="161"/>
      <c r="L184" s="161"/>
      <c r="M184" s="161"/>
      <c r="N184" s="160"/>
      <c r="O184" s="160"/>
      <c r="P184" s="160"/>
      <c r="Q184" s="160"/>
      <c r="R184" s="161"/>
      <c r="S184" s="161"/>
      <c r="T184" s="161"/>
      <c r="U184" s="161"/>
      <c r="V184" s="161"/>
      <c r="W184" s="161"/>
      <c r="X184" s="161"/>
      <c r="Y184" s="161"/>
      <c r="Z184" s="150"/>
      <c r="AA184" s="150"/>
      <c r="AB184" s="150"/>
      <c r="AC184" s="150"/>
      <c r="AD184" s="150"/>
      <c r="AE184" s="150"/>
      <c r="AF184" s="150"/>
      <c r="AG184" s="150" t="s">
        <v>161</v>
      </c>
      <c r="AH184" s="150">
        <v>0</v>
      </c>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1" x14ac:dyDescent="0.2">
      <c r="A185" s="181">
        <v>56</v>
      </c>
      <c r="B185" s="182" t="s">
        <v>2026</v>
      </c>
      <c r="C185" s="192" t="s">
        <v>2027</v>
      </c>
      <c r="D185" s="183" t="s">
        <v>207</v>
      </c>
      <c r="E185" s="184">
        <v>4</v>
      </c>
      <c r="F185" s="185"/>
      <c r="G185" s="186">
        <f t="shared" ref="G185:G193" si="0">ROUND(E185*F185,2)</f>
        <v>0</v>
      </c>
      <c r="H185" s="185"/>
      <c r="I185" s="186">
        <f t="shared" ref="I185:I193" si="1">ROUND(E185*H185,2)</f>
        <v>0</v>
      </c>
      <c r="J185" s="185"/>
      <c r="K185" s="186">
        <f t="shared" ref="K185:K193" si="2">ROUND(E185*J185,2)</f>
        <v>0</v>
      </c>
      <c r="L185" s="186">
        <v>21</v>
      </c>
      <c r="M185" s="186">
        <f t="shared" ref="M185:M193" si="3">G185*(1+L185/100)</f>
        <v>0</v>
      </c>
      <c r="N185" s="184">
        <v>0</v>
      </c>
      <c r="O185" s="184">
        <f t="shared" ref="O185:O193" si="4">ROUND(E185*N185,2)</f>
        <v>0</v>
      </c>
      <c r="P185" s="184">
        <v>0</v>
      </c>
      <c r="Q185" s="184">
        <f t="shared" ref="Q185:Q193" si="5">ROUND(E185*P185,2)</f>
        <v>0</v>
      </c>
      <c r="R185" s="186"/>
      <c r="S185" s="186" t="s">
        <v>203</v>
      </c>
      <c r="T185" s="187" t="s">
        <v>208</v>
      </c>
      <c r="U185" s="161">
        <v>0</v>
      </c>
      <c r="V185" s="161">
        <f t="shared" ref="V185:V193" si="6">ROUND(E185*U185,2)</f>
        <v>0</v>
      </c>
      <c r="W185" s="161"/>
      <c r="X185" s="161" t="s">
        <v>155</v>
      </c>
      <c r="Y185" s="161" t="s">
        <v>156</v>
      </c>
      <c r="Z185" s="150"/>
      <c r="AA185" s="150"/>
      <c r="AB185" s="150"/>
      <c r="AC185" s="150"/>
      <c r="AD185" s="150"/>
      <c r="AE185" s="150"/>
      <c r="AF185" s="150"/>
      <c r="AG185" s="150" t="s">
        <v>164</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1" x14ac:dyDescent="0.2">
      <c r="A186" s="181">
        <v>57</v>
      </c>
      <c r="B186" s="182" t="s">
        <v>2028</v>
      </c>
      <c r="C186" s="192" t="s">
        <v>2029</v>
      </c>
      <c r="D186" s="183" t="s">
        <v>207</v>
      </c>
      <c r="E186" s="184">
        <v>2</v>
      </c>
      <c r="F186" s="185"/>
      <c r="G186" s="186">
        <f t="shared" si="0"/>
        <v>0</v>
      </c>
      <c r="H186" s="185"/>
      <c r="I186" s="186">
        <f t="shared" si="1"/>
        <v>0</v>
      </c>
      <c r="J186" s="185"/>
      <c r="K186" s="186">
        <f t="shared" si="2"/>
        <v>0</v>
      </c>
      <c r="L186" s="186">
        <v>21</v>
      </c>
      <c r="M186" s="186">
        <f t="shared" si="3"/>
        <v>0</v>
      </c>
      <c r="N186" s="184">
        <v>0</v>
      </c>
      <c r="O186" s="184">
        <f t="shared" si="4"/>
        <v>0</v>
      </c>
      <c r="P186" s="184">
        <v>0</v>
      </c>
      <c r="Q186" s="184">
        <f t="shared" si="5"/>
        <v>0</v>
      </c>
      <c r="R186" s="186"/>
      <c r="S186" s="186" t="s">
        <v>203</v>
      </c>
      <c r="T186" s="187" t="s">
        <v>208</v>
      </c>
      <c r="U186" s="161">
        <v>0</v>
      </c>
      <c r="V186" s="161">
        <f t="shared" si="6"/>
        <v>0</v>
      </c>
      <c r="W186" s="161"/>
      <c r="X186" s="161" t="s">
        <v>155</v>
      </c>
      <c r="Y186" s="161" t="s">
        <v>156</v>
      </c>
      <c r="Z186" s="150"/>
      <c r="AA186" s="150"/>
      <c r="AB186" s="150"/>
      <c r="AC186" s="150"/>
      <c r="AD186" s="150"/>
      <c r="AE186" s="150"/>
      <c r="AF186" s="150"/>
      <c r="AG186" s="150" t="s">
        <v>164</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x14ac:dyDescent="0.2">
      <c r="A187" s="181">
        <v>58</v>
      </c>
      <c r="B187" s="182" t="s">
        <v>2030</v>
      </c>
      <c r="C187" s="192" t="s">
        <v>2031</v>
      </c>
      <c r="D187" s="183" t="s">
        <v>207</v>
      </c>
      <c r="E187" s="184">
        <v>1</v>
      </c>
      <c r="F187" s="185"/>
      <c r="G187" s="186">
        <f t="shared" si="0"/>
        <v>0</v>
      </c>
      <c r="H187" s="185"/>
      <c r="I187" s="186">
        <f t="shared" si="1"/>
        <v>0</v>
      </c>
      <c r="J187" s="185"/>
      <c r="K187" s="186">
        <f t="shared" si="2"/>
        <v>0</v>
      </c>
      <c r="L187" s="186">
        <v>21</v>
      </c>
      <c r="M187" s="186">
        <f t="shared" si="3"/>
        <v>0</v>
      </c>
      <c r="N187" s="184">
        <v>0</v>
      </c>
      <c r="O187" s="184">
        <f t="shared" si="4"/>
        <v>0</v>
      </c>
      <c r="P187" s="184">
        <v>0</v>
      </c>
      <c r="Q187" s="184">
        <f t="shared" si="5"/>
        <v>0</v>
      </c>
      <c r="R187" s="186"/>
      <c r="S187" s="186" t="s">
        <v>203</v>
      </c>
      <c r="T187" s="187" t="s">
        <v>208</v>
      </c>
      <c r="U187" s="161">
        <v>0</v>
      </c>
      <c r="V187" s="161">
        <f t="shared" si="6"/>
        <v>0</v>
      </c>
      <c r="W187" s="161"/>
      <c r="X187" s="161" t="s">
        <v>155</v>
      </c>
      <c r="Y187" s="161" t="s">
        <v>156</v>
      </c>
      <c r="Z187" s="150"/>
      <c r="AA187" s="150"/>
      <c r="AB187" s="150"/>
      <c r="AC187" s="150"/>
      <c r="AD187" s="150"/>
      <c r="AE187" s="150"/>
      <c r="AF187" s="150"/>
      <c r="AG187" s="150" t="s">
        <v>164</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1" x14ac:dyDescent="0.2">
      <c r="A188" s="181">
        <v>59</v>
      </c>
      <c r="B188" s="182" t="s">
        <v>2032</v>
      </c>
      <c r="C188" s="192" t="s">
        <v>2033</v>
      </c>
      <c r="D188" s="183" t="s">
        <v>207</v>
      </c>
      <c r="E188" s="184">
        <v>1</v>
      </c>
      <c r="F188" s="185"/>
      <c r="G188" s="186">
        <f t="shared" si="0"/>
        <v>0</v>
      </c>
      <c r="H188" s="185"/>
      <c r="I188" s="186">
        <f t="shared" si="1"/>
        <v>0</v>
      </c>
      <c r="J188" s="185"/>
      <c r="K188" s="186">
        <f t="shared" si="2"/>
        <v>0</v>
      </c>
      <c r="L188" s="186">
        <v>21</v>
      </c>
      <c r="M188" s="186">
        <f t="shared" si="3"/>
        <v>0</v>
      </c>
      <c r="N188" s="184">
        <v>0</v>
      </c>
      <c r="O188" s="184">
        <f t="shared" si="4"/>
        <v>0</v>
      </c>
      <c r="P188" s="184">
        <v>0</v>
      </c>
      <c r="Q188" s="184">
        <f t="shared" si="5"/>
        <v>0</v>
      </c>
      <c r="R188" s="186"/>
      <c r="S188" s="186" t="s">
        <v>203</v>
      </c>
      <c r="T188" s="187" t="s">
        <v>208</v>
      </c>
      <c r="U188" s="161">
        <v>0</v>
      </c>
      <c r="V188" s="161">
        <f t="shared" si="6"/>
        <v>0</v>
      </c>
      <c r="W188" s="161"/>
      <c r="X188" s="161" t="s">
        <v>155</v>
      </c>
      <c r="Y188" s="161" t="s">
        <v>156</v>
      </c>
      <c r="Z188" s="150"/>
      <c r="AA188" s="150"/>
      <c r="AB188" s="150"/>
      <c r="AC188" s="150"/>
      <c r="AD188" s="150"/>
      <c r="AE188" s="150"/>
      <c r="AF188" s="150"/>
      <c r="AG188" s="150" t="s">
        <v>164</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1" x14ac:dyDescent="0.2">
      <c r="A189" s="181">
        <v>60</v>
      </c>
      <c r="B189" s="182" t="s">
        <v>2034</v>
      </c>
      <c r="C189" s="192" t="s">
        <v>2035</v>
      </c>
      <c r="D189" s="183" t="s">
        <v>207</v>
      </c>
      <c r="E189" s="184">
        <v>1</v>
      </c>
      <c r="F189" s="185"/>
      <c r="G189" s="186">
        <f t="shared" si="0"/>
        <v>0</v>
      </c>
      <c r="H189" s="185"/>
      <c r="I189" s="186">
        <f t="shared" si="1"/>
        <v>0</v>
      </c>
      <c r="J189" s="185"/>
      <c r="K189" s="186">
        <f t="shared" si="2"/>
        <v>0</v>
      </c>
      <c r="L189" s="186">
        <v>21</v>
      </c>
      <c r="M189" s="186">
        <f t="shared" si="3"/>
        <v>0</v>
      </c>
      <c r="N189" s="184">
        <v>0</v>
      </c>
      <c r="O189" s="184">
        <f t="shared" si="4"/>
        <v>0</v>
      </c>
      <c r="P189" s="184">
        <v>0</v>
      </c>
      <c r="Q189" s="184">
        <f t="shared" si="5"/>
        <v>0</v>
      </c>
      <c r="R189" s="186"/>
      <c r="S189" s="186" t="s">
        <v>203</v>
      </c>
      <c r="T189" s="187" t="s">
        <v>208</v>
      </c>
      <c r="U189" s="161">
        <v>0</v>
      </c>
      <c r="V189" s="161">
        <f t="shared" si="6"/>
        <v>0</v>
      </c>
      <c r="W189" s="161"/>
      <c r="X189" s="161" t="s">
        <v>155</v>
      </c>
      <c r="Y189" s="161" t="s">
        <v>156</v>
      </c>
      <c r="Z189" s="150"/>
      <c r="AA189" s="150"/>
      <c r="AB189" s="150"/>
      <c r="AC189" s="150"/>
      <c r="AD189" s="150"/>
      <c r="AE189" s="150"/>
      <c r="AF189" s="150"/>
      <c r="AG189" s="150" t="s">
        <v>164</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outlineLevel="1" x14ac:dyDescent="0.2">
      <c r="A190" s="181">
        <v>61</v>
      </c>
      <c r="B190" s="182" t="s">
        <v>2036</v>
      </c>
      <c r="C190" s="192" t="s">
        <v>2037</v>
      </c>
      <c r="D190" s="183" t="s">
        <v>207</v>
      </c>
      <c r="E190" s="184">
        <v>4</v>
      </c>
      <c r="F190" s="185"/>
      <c r="G190" s="186">
        <f t="shared" si="0"/>
        <v>0</v>
      </c>
      <c r="H190" s="185"/>
      <c r="I190" s="186">
        <f t="shared" si="1"/>
        <v>0</v>
      </c>
      <c r="J190" s="185"/>
      <c r="K190" s="186">
        <f t="shared" si="2"/>
        <v>0</v>
      </c>
      <c r="L190" s="186">
        <v>21</v>
      </c>
      <c r="M190" s="186">
        <f t="shared" si="3"/>
        <v>0</v>
      </c>
      <c r="N190" s="184">
        <v>0</v>
      </c>
      <c r="O190" s="184">
        <f t="shared" si="4"/>
        <v>0</v>
      </c>
      <c r="P190" s="184">
        <v>0</v>
      </c>
      <c r="Q190" s="184">
        <f t="shared" si="5"/>
        <v>0</v>
      </c>
      <c r="R190" s="186"/>
      <c r="S190" s="186" t="s">
        <v>203</v>
      </c>
      <c r="T190" s="187" t="s">
        <v>208</v>
      </c>
      <c r="U190" s="161">
        <v>0</v>
      </c>
      <c r="V190" s="161">
        <f t="shared" si="6"/>
        <v>0</v>
      </c>
      <c r="W190" s="161"/>
      <c r="X190" s="161" t="s">
        <v>155</v>
      </c>
      <c r="Y190" s="161" t="s">
        <v>156</v>
      </c>
      <c r="Z190" s="150"/>
      <c r="AA190" s="150"/>
      <c r="AB190" s="150"/>
      <c r="AC190" s="150"/>
      <c r="AD190" s="150"/>
      <c r="AE190" s="150"/>
      <c r="AF190" s="150"/>
      <c r="AG190" s="150" t="s">
        <v>164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1" x14ac:dyDescent="0.2">
      <c r="A191" s="181">
        <v>62</v>
      </c>
      <c r="B191" s="182" t="s">
        <v>2038</v>
      </c>
      <c r="C191" s="192" t="s">
        <v>2039</v>
      </c>
      <c r="D191" s="183" t="s">
        <v>207</v>
      </c>
      <c r="E191" s="184">
        <v>1</v>
      </c>
      <c r="F191" s="185"/>
      <c r="G191" s="186">
        <f t="shared" si="0"/>
        <v>0</v>
      </c>
      <c r="H191" s="185"/>
      <c r="I191" s="186">
        <f t="shared" si="1"/>
        <v>0</v>
      </c>
      <c r="J191" s="185"/>
      <c r="K191" s="186">
        <f t="shared" si="2"/>
        <v>0</v>
      </c>
      <c r="L191" s="186">
        <v>21</v>
      </c>
      <c r="M191" s="186">
        <f t="shared" si="3"/>
        <v>0</v>
      </c>
      <c r="N191" s="184">
        <v>0</v>
      </c>
      <c r="O191" s="184">
        <f t="shared" si="4"/>
        <v>0</v>
      </c>
      <c r="P191" s="184">
        <v>0</v>
      </c>
      <c r="Q191" s="184">
        <f t="shared" si="5"/>
        <v>0</v>
      </c>
      <c r="R191" s="186"/>
      <c r="S191" s="186" t="s">
        <v>203</v>
      </c>
      <c r="T191" s="187" t="s">
        <v>208</v>
      </c>
      <c r="U191" s="161">
        <v>0</v>
      </c>
      <c r="V191" s="161">
        <f t="shared" si="6"/>
        <v>0</v>
      </c>
      <c r="W191" s="161"/>
      <c r="X191" s="161" t="s">
        <v>155</v>
      </c>
      <c r="Y191" s="161" t="s">
        <v>156</v>
      </c>
      <c r="Z191" s="150"/>
      <c r="AA191" s="150"/>
      <c r="AB191" s="150"/>
      <c r="AC191" s="150"/>
      <c r="AD191" s="150"/>
      <c r="AE191" s="150"/>
      <c r="AF191" s="150"/>
      <c r="AG191" s="150" t="s">
        <v>164</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x14ac:dyDescent="0.2">
      <c r="A192" s="181">
        <v>63</v>
      </c>
      <c r="B192" s="182" t="s">
        <v>2040</v>
      </c>
      <c r="C192" s="192" t="s">
        <v>2041</v>
      </c>
      <c r="D192" s="183" t="s">
        <v>207</v>
      </c>
      <c r="E192" s="184">
        <v>1</v>
      </c>
      <c r="F192" s="185"/>
      <c r="G192" s="186">
        <f t="shared" si="0"/>
        <v>0</v>
      </c>
      <c r="H192" s="185"/>
      <c r="I192" s="186">
        <f t="shared" si="1"/>
        <v>0</v>
      </c>
      <c r="J192" s="185"/>
      <c r="K192" s="186">
        <f t="shared" si="2"/>
        <v>0</v>
      </c>
      <c r="L192" s="186">
        <v>21</v>
      </c>
      <c r="M192" s="186">
        <f t="shared" si="3"/>
        <v>0</v>
      </c>
      <c r="N192" s="184">
        <v>0</v>
      </c>
      <c r="O192" s="184">
        <f t="shared" si="4"/>
        <v>0</v>
      </c>
      <c r="P192" s="184">
        <v>0</v>
      </c>
      <c r="Q192" s="184">
        <f t="shared" si="5"/>
        <v>0</v>
      </c>
      <c r="R192" s="186"/>
      <c r="S192" s="186" t="s">
        <v>203</v>
      </c>
      <c r="T192" s="187" t="s">
        <v>208</v>
      </c>
      <c r="U192" s="161">
        <v>0</v>
      </c>
      <c r="V192" s="161">
        <f t="shared" si="6"/>
        <v>0</v>
      </c>
      <c r="W192" s="161"/>
      <c r="X192" s="161" t="s">
        <v>155</v>
      </c>
      <c r="Y192" s="161" t="s">
        <v>156</v>
      </c>
      <c r="Z192" s="150"/>
      <c r="AA192" s="150"/>
      <c r="AB192" s="150"/>
      <c r="AC192" s="150"/>
      <c r="AD192" s="150"/>
      <c r="AE192" s="150"/>
      <c r="AF192" s="150"/>
      <c r="AG192" s="150" t="s">
        <v>164</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1" x14ac:dyDescent="0.2">
      <c r="A193" s="173">
        <v>64</v>
      </c>
      <c r="B193" s="174" t="s">
        <v>863</v>
      </c>
      <c r="C193" s="190" t="s">
        <v>2042</v>
      </c>
      <c r="D193" s="175" t="s">
        <v>278</v>
      </c>
      <c r="E193" s="176">
        <v>7.1790000000000003</v>
      </c>
      <c r="F193" s="177"/>
      <c r="G193" s="178">
        <f t="shared" si="0"/>
        <v>0</v>
      </c>
      <c r="H193" s="177"/>
      <c r="I193" s="178">
        <f t="shared" si="1"/>
        <v>0</v>
      </c>
      <c r="J193" s="177"/>
      <c r="K193" s="178">
        <f t="shared" si="2"/>
        <v>0</v>
      </c>
      <c r="L193" s="178">
        <v>21</v>
      </c>
      <c r="M193" s="178">
        <f t="shared" si="3"/>
        <v>0</v>
      </c>
      <c r="N193" s="176">
        <v>0</v>
      </c>
      <c r="O193" s="176">
        <f t="shared" si="4"/>
        <v>0</v>
      </c>
      <c r="P193" s="176">
        <v>0</v>
      </c>
      <c r="Q193" s="176">
        <f t="shared" si="5"/>
        <v>0</v>
      </c>
      <c r="R193" s="178"/>
      <c r="S193" s="178" t="s">
        <v>203</v>
      </c>
      <c r="T193" s="179" t="s">
        <v>208</v>
      </c>
      <c r="U193" s="161">
        <v>0</v>
      </c>
      <c r="V193" s="161">
        <f t="shared" si="6"/>
        <v>0</v>
      </c>
      <c r="W193" s="161"/>
      <c r="X193" s="161" t="s">
        <v>155</v>
      </c>
      <c r="Y193" s="161" t="s">
        <v>156</v>
      </c>
      <c r="Z193" s="150"/>
      <c r="AA193" s="150"/>
      <c r="AB193" s="150"/>
      <c r="AC193" s="150"/>
      <c r="AD193" s="150"/>
      <c r="AE193" s="150"/>
      <c r="AF193" s="150"/>
      <c r="AG193" s="150" t="s">
        <v>164</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2" x14ac:dyDescent="0.2">
      <c r="A194" s="157"/>
      <c r="B194" s="158"/>
      <c r="C194" s="191" t="s">
        <v>2043</v>
      </c>
      <c r="D194" s="163"/>
      <c r="E194" s="164">
        <v>7.1790000000000003</v>
      </c>
      <c r="F194" s="161"/>
      <c r="G194" s="161"/>
      <c r="H194" s="161"/>
      <c r="I194" s="161"/>
      <c r="J194" s="161"/>
      <c r="K194" s="161"/>
      <c r="L194" s="161"/>
      <c r="M194" s="161"/>
      <c r="N194" s="160"/>
      <c r="O194" s="160"/>
      <c r="P194" s="160"/>
      <c r="Q194" s="160"/>
      <c r="R194" s="161"/>
      <c r="S194" s="161"/>
      <c r="T194" s="161"/>
      <c r="U194" s="161"/>
      <c r="V194" s="161"/>
      <c r="W194" s="161"/>
      <c r="X194" s="161"/>
      <c r="Y194" s="161"/>
      <c r="Z194" s="150"/>
      <c r="AA194" s="150"/>
      <c r="AB194" s="150"/>
      <c r="AC194" s="150"/>
      <c r="AD194" s="150"/>
      <c r="AE194" s="150"/>
      <c r="AF194" s="150"/>
      <c r="AG194" s="150" t="s">
        <v>161</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1" x14ac:dyDescent="0.2">
      <c r="A195" s="181">
        <v>65</v>
      </c>
      <c r="B195" s="182" t="s">
        <v>865</v>
      </c>
      <c r="C195" s="192" t="s">
        <v>2044</v>
      </c>
      <c r="D195" s="183" t="s">
        <v>207</v>
      </c>
      <c r="E195" s="184">
        <v>4</v>
      </c>
      <c r="F195" s="185"/>
      <c r="G195" s="186">
        <f>ROUND(E195*F195,2)</f>
        <v>0</v>
      </c>
      <c r="H195" s="185"/>
      <c r="I195" s="186">
        <f>ROUND(E195*H195,2)</f>
        <v>0</v>
      </c>
      <c r="J195" s="185"/>
      <c r="K195" s="186">
        <f>ROUND(E195*J195,2)</f>
        <v>0</v>
      </c>
      <c r="L195" s="186">
        <v>21</v>
      </c>
      <c r="M195" s="186">
        <f>G195*(1+L195/100)</f>
        <v>0</v>
      </c>
      <c r="N195" s="184">
        <v>0</v>
      </c>
      <c r="O195" s="184">
        <f>ROUND(E195*N195,2)</f>
        <v>0</v>
      </c>
      <c r="P195" s="184">
        <v>0</v>
      </c>
      <c r="Q195" s="184">
        <f>ROUND(E195*P195,2)</f>
        <v>0</v>
      </c>
      <c r="R195" s="186"/>
      <c r="S195" s="186" t="s">
        <v>203</v>
      </c>
      <c r="T195" s="187" t="s">
        <v>208</v>
      </c>
      <c r="U195" s="161">
        <v>0</v>
      </c>
      <c r="V195" s="161">
        <f>ROUND(E195*U195,2)</f>
        <v>0</v>
      </c>
      <c r="W195" s="161"/>
      <c r="X195" s="161" t="s">
        <v>155</v>
      </c>
      <c r="Y195" s="161" t="s">
        <v>156</v>
      </c>
      <c r="Z195" s="150"/>
      <c r="AA195" s="150"/>
      <c r="AB195" s="150"/>
      <c r="AC195" s="150"/>
      <c r="AD195" s="150"/>
      <c r="AE195" s="150"/>
      <c r="AF195" s="150"/>
      <c r="AG195" s="150" t="s">
        <v>164</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1" x14ac:dyDescent="0.2">
      <c r="A196" s="181">
        <v>66</v>
      </c>
      <c r="B196" s="182" t="s">
        <v>2045</v>
      </c>
      <c r="C196" s="192" t="s">
        <v>2046</v>
      </c>
      <c r="D196" s="183" t="s">
        <v>207</v>
      </c>
      <c r="E196" s="184">
        <v>4</v>
      </c>
      <c r="F196" s="185"/>
      <c r="G196" s="186">
        <f>ROUND(E196*F196,2)</f>
        <v>0</v>
      </c>
      <c r="H196" s="185"/>
      <c r="I196" s="186">
        <f>ROUND(E196*H196,2)</f>
        <v>0</v>
      </c>
      <c r="J196" s="185"/>
      <c r="K196" s="186">
        <f>ROUND(E196*J196,2)</f>
        <v>0</v>
      </c>
      <c r="L196" s="186">
        <v>21</v>
      </c>
      <c r="M196" s="186">
        <f>G196*(1+L196/100)</f>
        <v>0</v>
      </c>
      <c r="N196" s="184">
        <v>0</v>
      </c>
      <c r="O196" s="184">
        <f>ROUND(E196*N196,2)</f>
        <v>0</v>
      </c>
      <c r="P196" s="184">
        <v>0</v>
      </c>
      <c r="Q196" s="184">
        <f>ROUND(E196*P196,2)</f>
        <v>0</v>
      </c>
      <c r="R196" s="186"/>
      <c r="S196" s="186" t="s">
        <v>203</v>
      </c>
      <c r="T196" s="187" t="s">
        <v>208</v>
      </c>
      <c r="U196" s="161">
        <v>0</v>
      </c>
      <c r="V196" s="161">
        <f>ROUND(E196*U196,2)</f>
        <v>0</v>
      </c>
      <c r="W196" s="161"/>
      <c r="X196" s="161" t="s">
        <v>155</v>
      </c>
      <c r="Y196" s="161" t="s">
        <v>156</v>
      </c>
      <c r="Z196" s="150"/>
      <c r="AA196" s="150"/>
      <c r="AB196" s="150"/>
      <c r="AC196" s="150"/>
      <c r="AD196" s="150"/>
      <c r="AE196" s="150"/>
      <c r="AF196" s="150"/>
      <c r="AG196" s="150" t="s">
        <v>164</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1" x14ac:dyDescent="0.2">
      <c r="A197" s="181">
        <v>67</v>
      </c>
      <c r="B197" s="182" t="s">
        <v>2047</v>
      </c>
      <c r="C197" s="192" t="s">
        <v>2048</v>
      </c>
      <c r="D197" s="183" t="s">
        <v>207</v>
      </c>
      <c r="E197" s="184">
        <v>4</v>
      </c>
      <c r="F197" s="185"/>
      <c r="G197" s="186">
        <f>ROUND(E197*F197,2)</f>
        <v>0</v>
      </c>
      <c r="H197" s="185"/>
      <c r="I197" s="186">
        <f>ROUND(E197*H197,2)</f>
        <v>0</v>
      </c>
      <c r="J197" s="185"/>
      <c r="K197" s="186">
        <f>ROUND(E197*J197,2)</f>
        <v>0</v>
      </c>
      <c r="L197" s="186">
        <v>21</v>
      </c>
      <c r="M197" s="186">
        <f>G197*(1+L197/100)</f>
        <v>0</v>
      </c>
      <c r="N197" s="184">
        <v>0</v>
      </c>
      <c r="O197" s="184">
        <f>ROUND(E197*N197,2)</f>
        <v>0</v>
      </c>
      <c r="P197" s="184">
        <v>0</v>
      </c>
      <c r="Q197" s="184">
        <f>ROUND(E197*P197,2)</f>
        <v>0</v>
      </c>
      <c r="R197" s="186"/>
      <c r="S197" s="186" t="s">
        <v>203</v>
      </c>
      <c r="T197" s="187" t="s">
        <v>208</v>
      </c>
      <c r="U197" s="161">
        <v>0</v>
      </c>
      <c r="V197" s="161">
        <f>ROUND(E197*U197,2)</f>
        <v>0</v>
      </c>
      <c r="W197" s="161"/>
      <c r="X197" s="161" t="s">
        <v>155</v>
      </c>
      <c r="Y197" s="161" t="s">
        <v>156</v>
      </c>
      <c r="Z197" s="150"/>
      <c r="AA197" s="150"/>
      <c r="AB197" s="150"/>
      <c r="AC197" s="150"/>
      <c r="AD197" s="150"/>
      <c r="AE197" s="150"/>
      <c r="AF197" s="150"/>
      <c r="AG197" s="150" t="s">
        <v>164</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1" x14ac:dyDescent="0.2">
      <c r="A198" s="181">
        <v>68</v>
      </c>
      <c r="B198" s="182" t="s">
        <v>2049</v>
      </c>
      <c r="C198" s="192" t="s">
        <v>2050</v>
      </c>
      <c r="D198" s="183" t="s">
        <v>207</v>
      </c>
      <c r="E198" s="184">
        <v>1</v>
      </c>
      <c r="F198" s="185"/>
      <c r="G198" s="186">
        <f>ROUND(E198*F198,2)</f>
        <v>0</v>
      </c>
      <c r="H198" s="185"/>
      <c r="I198" s="186">
        <f>ROUND(E198*H198,2)</f>
        <v>0</v>
      </c>
      <c r="J198" s="185"/>
      <c r="K198" s="186">
        <f>ROUND(E198*J198,2)</f>
        <v>0</v>
      </c>
      <c r="L198" s="186">
        <v>21</v>
      </c>
      <c r="M198" s="186">
        <f>G198*(1+L198/100)</f>
        <v>0</v>
      </c>
      <c r="N198" s="184">
        <v>0</v>
      </c>
      <c r="O198" s="184">
        <f>ROUND(E198*N198,2)</f>
        <v>0</v>
      </c>
      <c r="P198" s="184">
        <v>0</v>
      </c>
      <c r="Q198" s="184">
        <f>ROUND(E198*P198,2)</f>
        <v>0</v>
      </c>
      <c r="R198" s="186"/>
      <c r="S198" s="186" t="s">
        <v>203</v>
      </c>
      <c r="T198" s="187" t="s">
        <v>208</v>
      </c>
      <c r="U198" s="161">
        <v>0</v>
      </c>
      <c r="V198" s="161">
        <f>ROUND(E198*U198,2)</f>
        <v>0</v>
      </c>
      <c r="W198" s="161"/>
      <c r="X198" s="161" t="s">
        <v>155</v>
      </c>
      <c r="Y198" s="161" t="s">
        <v>156</v>
      </c>
      <c r="Z198" s="150"/>
      <c r="AA198" s="150"/>
      <c r="AB198" s="150"/>
      <c r="AC198" s="150"/>
      <c r="AD198" s="150"/>
      <c r="AE198" s="150"/>
      <c r="AF198" s="150"/>
      <c r="AG198" s="150" t="s">
        <v>164</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1" x14ac:dyDescent="0.2">
      <c r="A199" s="173">
        <v>69</v>
      </c>
      <c r="B199" s="174" t="s">
        <v>2051</v>
      </c>
      <c r="C199" s="190" t="s">
        <v>2052</v>
      </c>
      <c r="D199" s="175" t="s">
        <v>216</v>
      </c>
      <c r="E199" s="176">
        <v>2</v>
      </c>
      <c r="F199" s="177"/>
      <c r="G199" s="178">
        <f>ROUND(E199*F199,2)</f>
        <v>0</v>
      </c>
      <c r="H199" s="177"/>
      <c r="I199" s="178">
        <f>ROUND(E199*H199,2)</f>
        <v>0</v>
      </c>
      <c r="J199" s="177"/>
      <c r="K199" s="178">
        <f>ROUND(E199*J199,2)</f>
        <v>0</v>
      </c>
      <c r="L199" s="178">
        <v>21</v>
      </c>
      <c r="M199" s="178">
        <f>G199*(1+L199/100)</f>
        <v>0</v>
      </c>
      <c r="N199" s="176">
        <v>0</v>
      </c>
      <c r="O199" s="176">
        <f>ROUND(E199*N199,2)</f>
        <v>0</v>
      </c>
      <c r="P199" s="176">
        <v>1.933E-2</v>
      </c>
      <c r="Q199" s="176">
        <f>ROUND(E199*P199,2)</f>
        <v>0.04</v>
      </c>
      <c r="R199" s="178" t="s">
        <v>889</v>
      </c>
      <c r="S199" s="178" t="s">
        <v>154</v>
      </c>
      <c r="T199" s="179" t="s">
        <v>154</v>
      </c>
      <c r="U199" s="161">
        <v>0.64383000000000001</v>
      </c>
      <c r="V199" s="161">
        <f>ROUND(E199*U199,2)</f>
        <v>1.29</v>
      </c>
      <c r="W199" s="161"/>
      <c r="X199" s="161" t="s">
        <v>219</v>
      </c>
      <c r="Y199" s="161" t="s">
        <v>156</v>
      </c>
      <c r="Z199" s="150"/>
      <c r="AA199" s="150"/>
      <c r="AB199" s="150"/>
      <c r="AC199" s="150"/>
      <c r="AD199" s="150"/>
      <c r="AE199" s="150"/>
      <c r="AF199" s="150"/>
      <c r="AG199" s="150" t="s">
        <v>220</v>
      </c>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ht="22.5" outlineLevel="2" x14ac:dyDescent="0.2">
      <c r="A200" s="157"/>
      <c r="B200" s="158"/>
      <c r="C200" s="197" t="s">
        <v>2053</v>
      </c>
      <c r="D200" s="198"/>
      <c r="E200" s="198"/>
      <c r="F200" s="198"/>
      <c r="G200" s="198"/>
      <c r="H200" s="161"/>
      <c r="I200" s="161"/>
      <c r="J200" s="161"/>
      <c r="K200" s="161"/>
      <c r="L200" s="161"/>
      <c r="M200" s="161"/>
      <c r="N200" s="160"/>
      <c r="O200" s="160"/>
      <c r="P200" s="160"/>
      <c r="Q200" s="160"/>
      <c r="R200" s="161"/>
      <c r="S200" s="161"/>
      <c r="T200" s="161"/>
      <c r="U200" s="161"/>
      <c r="V200" s="161"/>
      <c r="W200" s="161"/>
      <c r="X200" s="161"/>
      <c r="Y200" s="161"/>
      <c r="Z200" s="150"/>
      <c r="AA200" s="150"/>
      <c r="AB200" s="150"/>
      <c r="AC200" s="150"/>
      <c r="AD200" s="150"/>
      <c r="AE200" s="150"/>
      <c r="AF200" s="150"/>
      <c r="AG200" s="150" t="s">
        <v>223</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80" t="str">
        <f>C200</f>
        <v>Svislé přemístění ze 2. NP, nebo 1. PP, vodorovné vnitrostaveništní přemístění do 30 m, odvoz na skládku do 10 km. Bez poplatku za skládku.</v>
      </c>
      <c r="BB200" s="150"/>
      <c r="BC200" s="150"/>
      <c r="BD200" s="150"/>
      <c r="BE200" s="150"/>
      <c r="BF200" s="150"/>
      <c r="BG200" s="150"/>
      <c r="BH200" s="150"/>
    </row>
    <row r="201" spans="1:60" outlineLevel="2" x14ac:dyDescent="0.2">
      <c r="A201" s="157"/>
      <c r="B201" s="158"/>
      <c r="C201" s="191" t="s">
        <v>2054</v>
      </c>
      <c r="D201" s="163"/>
      <c r="E201" s="164">
        <v>2</v>
      </c>
      <c r="F201" s="161"/>
      <c r="G201" s="161"/>
      <c r="H201" s="161"/>
      <c r="I201" s="161"/>
      <c r="J201" s="161"/>
      <c r="K201" s="161"/>
      <c r="L201" s="161"/>
      <c r="M201" s="161"/>
      <c r="N201" s="160"/>
      <c r="O201" s="160"/>
      <c r="P201" s="160"/>
      <c r="Q201" s="160"/>
      <c r="R201" s="161"/>
      <c r="S201" s="161"/>
      <c r="T201" s="161"/>
      <c r="U201" s="161"/>
      <c r="V201" s="161"/>
      <c r="W201" s="161"/>
      <c r="X201" s="161"/>
      <c r="Y201" s="161"/>
      <c r="Z201" s="150"/>
      <c r="AA201" s="150"/>
      <c r="AB201" s="150"/>
      <c r="AC201" s="150"/>
      <c r="AD201" s="150"/>
      <c r="AE201" s="150"/>
      <c r="AF201" s="150"/>
      <c r="AG201" s="150" t="s">
        <v>161</v>
      </c>
      <c r="AH201" s="150">
        <v>0</v>
      </c>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outlineLevel="1" x14ac:dyDescent="0.2">
      <c r="A202" s="173">
        <v>70</v>
      </c>
      <c r="B202" s="174" t="s">
        <v>2055</v>
      </c>
      <c r="C202" s="190" t="s">
        <v>2056</v>
      </c>
      <c r="D202" s="175" t="s">
        <v>216</v>
      </c>
      <c r="E202" s="176">
        <v>3</v>
      </c>
      <c r="F202" s="177"/>
      <c r="G202" s="178">
        <f>ROUND(E202*F202,2)</f>
        <v>0</v>
      </c>
      <c r="H202" s="177"/>
      <c r="I202" s="178">
        <f>ROUND(E202*H202,2)</f>
        <v>0</v>
      </c>
      <c r="J202" s="177"/>
      <c r="K202" s="178">
        <f>ROUND(E202*J202,2)</f>
        <v>0</v>
      </c>
      <c r="L202" s="178">
        <v>21</v>
      </c>
      <c r="M202" s="178">
        <f>G202*(1+L202/100)</f>
        <v>0</v>
      </c>
      <c r="N202" s="176">
        <v>0</v>
      </c>
      <c r="O202" s="176">
        <f>ROUND(E202*N202,2)</f>
        <v>0</v>
      </c>
      <c r="P202" s="176">
        <v>3.1870000000000002E-2</v>
      </c>
      <c r="Q202" s="176">
        <f>ROUND(E202*P202,2)</f>
        <v>0.1</v>
      </c>
      <c r="R202" s="178" t="s">
        <v>889</v>
      </c>
      <c r="S202" s="178" t="s">
        <v>154</v>
      </c>
      <c r="T202" s="179" t="s">
        <v>154</v>
      </c>
      <c r="U202" s="161">
        <v>0.89376</v>
      </c>
      <c r="V202" s="161">
        <f>ROUND(E202*U202,2)</f>
        <v>2.68</v>
      </c>
      <c r="W202" s="161"/>
      <c r="X202" s="161" t="s">
        <v>219</v>
      </c>
      <c r="Y202" s="161" t="s">
        <v>156</v>
      </c>
      <c r="Z202" s="150"/>
      <c r="AA202" s="150"/>
      <c r="AB202" s="150"/>
      <c r="AC202" s="150"/>
      <c r="AD202" s="150"/>
      <c r="AE202" s="150"/>
      <c r="AF202" s="150"/>
      <c r="AG202" s="150" t="s">
        <v>220</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ht="22.5" outlineLevel="2" x14ac:dyDescent="0.2">
      <c r="A203" s="157"/>
      <c r="B203" s="158"/>
      <c r="C203" s="197" t="s">
        <v>2053</v>
      </c>
      <c r="D203" s="198"/>
      <c r="E203" s="198"/>
      <c r="F203" s="198"/>
      <c r="G203" s="198"/>
      <c r="H203" s="161"/>
      <c r="I203" s="161"/>
      <c r="J203" s="161"/>
      <c r="K203" s="161"/>
      <c r="L203" s="161"/>
      <c r="M203" s="161"/>
      <c r="N203" s="160"/>
      <c r="O203" s="160"/>
      <c r="P203" s="160"/>
      <c r="Q203" s="160"/>
      <c r="R203" s="161"/>
      <c r="S203" s="161"/>
      <c r="T203" s="161"/>
      <c r="U203" s="161"/>
      <c r="V203" s="161"/>
      <c r="W203" s="161"/>
      <c r="X203" s="161"/>
      <c r="Y203" s="161"/>
      <c r="Z203" s="150"/>
      <c r="AA203" s="150"/>
      <c r="AB203" s="150"/>
      <c r="AC203" s="150"/>
      <c r="AD203" s="150"/>
      <c r="AE203" s="150"/>
      <c r="AF203" s="150"/>
      <c r="AG203" s="150" t="s">
        <v>223</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80" t="str">
        <f>C203</f>
        <v>Svislé přemístění ze 2. NP, nebo 1. PP, vodorovné vnitrostaveništní přemístění do 30 m, odvoz na skládku do 10 km. Bez poplatku za skládku.</v>
      </c>
      <c r="BB203" s="150"/>
      <c r="BC203" s="150"/>
      <c r="BD203" s="150"/>
      <c r="BE203" s="150"/>
      <c r="BF203" s="150"/>
      <c r="BG203" s="150"/>
      <c r="BH203" s="150"/>
    </row>
    <row r="204" spans="1:60" outlineLevel="2" x14ac:dyDescent="0.2">
      <c r="A204" s="157"/>
      <c r="B204" s="158"/>
      <c r="C204" s="191" t="s">
        <v>2057</v>
      </c>
      <c r="D204" s="163"/>
      <c r="E204" s="164">
        <v>3</v>
      </c>
      <c r="F204" s="161"/>
      <c r="G204" s="161"/>
      <c r="H204" s="161"/>
      <c r="I204" s="161"/>
      <c r="J204" s="161"/>
      <c r="K204" s="161"/>
      <c r="L204" s="161"/>
      <c r="M204" s="161"/>
      <c r="N204" s="160"/>
      <c r="O204" s="160"/>
      <c r="P204" s="160"/>
      <c r="Q204" s="160"/>
      <c r="R204" s="161"/>
      <c r="S204" s="161"/>
      <c r="T204" s="161"/>
      <c r="U204" s="161"/>
      <c r="V204" s="161"/>
      <c r="W204" s="161"/>
      <c r="X204" s="161"/>
      <c r="Y204" s="161"/>
      <c r="Z204" s="150"/>
      <c r="AA204" s="150"/>
      <c r="AB204" s="150"/>
      <c r="AC204" s="150"/>
      <c r="AD204" s="150"/>
      <c r="AE204" s="150"/>
      <c r="AF204" s="150"/>
      <c r="AG204" s="150" t="s">
        <v>161</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1" x14ac:dyDescent="0.2">
      <c r="A205" s="173">
        <v>71</v>
      </c>
      <c r="B205" s="174" t="s">
        <v>2058</v>
      </c>
      <c r="C205" s="190" t="s">
        <v>2059</v>
      </c>
      <c r="D205" s="175" t="s">
        <v>216</v>
      </c>
      <c r="E205" s="176">
        <v>1</v>
      </c>
      <c r="F205" s="177"/>
      <c r="G205" s="178">
        <f>ROUND(E205*F205,2)</f>
        <v>0</v>
      </c>
      <c r="H205" s="177"/>
      <c r="I205" s="178">
        <f>ROUND(E205*H205,2)</f>
        <v>0</v>
      </c>
      <c r="J205" s="177"/>
      <c r="K205" s="178">
        <f>ROUND(E205*J205,2)</f>
        <v>0</v>
      </c>
      <c r="L205" s="178">
        <v>21</v>
      </c>
      <c r="M205" s="178">
        <f>G205*(1+L205/100)</f>
        <v>0</v>
      </c>
      <c r="N205" s="176">
        <v>9.5E-4</v>
      </c>
      <c r="O205" s="176">
        <f>ROUND(E205*N205,2)</f>
        <v>0</v>
      </c>
      <c r="P205" s="176">
        <v>0.38472000000000001</v>
      </c>
      <c r="Q205" s="176">
        <f>ROUND(E205*P205,2)</f>
        <v>0.38</v>
      </c>
      <c r="R205" s="178" t="s">
        <v>889</v>
      </c>
      <c r="S205" s="178" t="s">
        <v>154</v>
      </c>
      <c r="T205" s="179" t="s">
        <v>154</v>
      </c>
      <c r="U205" s="161">
        <v>2.7669800000000002</v>
      </c>
      <c r="V205" s="161">
        <f>ROUND(E205*U205,2)</f>
        <v>2.77</v>
      </c>
      <c r="W205" s="161"/>
      <c r="X205" s="161" t="s">
        <v>219</v>
      </c>
      <c r="Y205" s="161" t="s">
        <v>156</v>
      </c>
      <c r="Z205" s="150"/>
      <c r="AA205" s="150"/>
      <c r="AB205" s="150"/>
      <c r="AC205" s="150"/>
      <c r="AD205" s="150"/>
      <c r="AE205" s="150"/>
      <c r="AF205" s="150"/>
      <c r="AG205" s="150" t="s">
        <v>220</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ht="22.5" outlineLevel="2" x14ac:dyDescent="0.2">
      <c r="A206" s="157"/>
      <c r="B206" s="158"/>
      <c r="C206" s="197" t="s">
        <v>2053</v>
      </c>
      <c r="D206" s="198"/>
      <c r="E206" s="198"/>
      <c r="F206" s="198"/>
      <c r="G206" s="198"/>
      <c r="H206" s="161"/>
      <c r="I206" s="161"/>
      <c r="J206" s="161"/>
      <c r="K206" s="161"/>
      <c r="L206" s="161"/>
      <c r="M206" s="161"/>
      <c r="N206" s="160"/>
      <c r="O206" s="160"/>
      <c r="P206" s="160"/>
      <c r="Q206" s="160"/>
      <c r="R206" s="161"/>
      <c r="S206" s="161"/>
      <c r="T206" s="161"/>
      <c r="U206" s="161"/>
      <c r="V206" s="161"/>
      <c r="W206" s="161"/>
      <c r="X206" s="161"/>
      <c r="Y206" s="161"/>
      <c r="Z206" s="150"/>
      <c r="AA206" s="150"/>
      <c r="AB206" s="150"/>
      <c r="AC206" s="150"/>
      <c r="AD206" s="150"/>
      <c r="AE206" s="150"/>
      <c r="AF206" s="150"/>
      <c r="AG206" s="150" t="s">
        <v>223</v>
      </c>
      <c r="AH206" s="150"/>
      <c r="AI206" s="150"/>
      <c r="AJ206" s="150"/>
      <c r="AK206" s="150"/>
      <c r="AL206" s="150"/>
      <c r="AM206" s="150"/>
      <c r="AN206" s="150"/>
      <c r="AO206" s="150"/>
      <c r="AP206" s="150"/>
      <c r="AQ206" s="150"/>
      <c r="AR206" s="150"/>
      <c r="AS206" s="150"/>
      <c r="AT206" s="150"/>
      <c r="AU206" s="150"/>
      <c r="AV206" s="150"/>
      <c r="AW206" s="150"/>
      <c r="AX206" s="150"/>
      <c r="AY206" s="150"/>
      <c r="AZ206" s="150"/>
      <c r="BA206" s="180" t="str">
        <f>C206</f>
        <v>Svislé přemístění ze 2. NP, nebo 1. PP, vodorovné vnitrostaveništní přemístění do 30 m, odvoz na skládku do 10 km. Bez poplatku za skládku.</v>
      </c>
      <c r="BB206" s="150"/>
      <c r="BC206" s="150"/>
      <c r="BD206" s="150"/>
      <c r="BE206" s="150"/>
      <c r="BF206" s="150"/>
      <c r="BG206" s="150"/>
      <c r="BH206" s="150"/>
    </row>
    <row r="207" spans="1:60" x14ac:dyDescent="0.2">
      <c r="A207" s="166" t="s">
        <v>148</v>
      </c>
      <c r="B207" s="167" t="s">
        <v>86</v>
      </c>
      <c r="C207" s="189" t="s">
        <v>87</v>
      </c>
      <c r="D207" s="168"/>
      <c r="E207" s="169"/>
      <c r="F207" s="170"/>
      <c r="G207" s="170">
        <f>SUMIF(AG208:AG209,"&lt;&gt;NOR",G208:G209)</f>
        <v>0</v>
      </c>
      <c r="H207" s="170"/>
      <c r="I207" s="170">
        <f>SUM(I208:I209)</f>
        <v>0</v>
      </c>
      <c r="J207" s="170"/>
      <c r="K207" s="170">
        <f>SUM(K208:K209)</f>
        <v>0</v>
      </c>
      <c r="L207" s="170"/>
      <c r="M207" s="170">
        <f>SUM(M208:M209)</f>
        <v>0</v>
      </c>
      <c r="N207" s="169"/>
      <c r="O207" s="169">
        <f>SUM(O208:O209)</f>
        <v>0</v>
      </c>
      <c r="P207" s="169"/>
      <c r="Q207" s="169">
        <f>SUM(Q208:Q209)</f>
        <v>0</v>
      </c>
      <c r="R207" s="170"/>
      <c r="S207" s="170"/>
      <c r="T207" s="171"/>
      <c r="U207" s="165"/>
      <c r="V207" s="165">
        <f>SUM(V208:V209)</f>
        <v>95.25</v>
      </c>
      <c r="W207" s="165"/>
      <c r="X207" s="165"/>
      <c r="Y207" s="165"/>
      <c r="AG207" t="s">
        <v>149</v>
      </c>
    </row>
    <row r="208" spans="1:60" ht="22.5" outlineLevel="1" x14ac:dyDescent="0.2">
      <c r="A208" s="173">
        <v>72</v>
      </c>
      <c r="B208" s="174" t="s">
        <v>2060</v>
      </c>
      <c r="C208" s="190" t="s">
        <v>2061</v>
      </c>
      <c r="D208" s="175" t="s">
        <v>243</v>
      </c>
      <c r="E208" s="176">
        <v>36.959710000000001</v>
      </c>
      <c r="F208" s="177"/>
      <c r="G208" s="178">
        <f>ROUND(E208*F208,2)</f>
        <v>0</v>
      </c>
      <c r="H208" s="177"/>
      <c r="I208" s="178">
        <f>ROUND(E208*H208,2)</f>
        <v>0</v>
      </c>
      <c r="J208" s="177"/>
      <c r="K208" s="178">
        <f>ROUND(E208*J208,2)</f>
        <v>0</v>
      </c>
      <c r="L208" s="178">
        <v>21</v>
      </c>
      <c r="M208" s="178">
        <f>G208*(1+L208/100)</f>
        <v>0</v>
      </c>
      <c r="N208" s="176">
        <v>0</v>
      </c>
      <c r="O208" s="176">
        <f>ROUND(E208*N208,2)</f>
        <v>0</v>
      </c>
      <c r="P208" s="176">
        <v>0</v>
      </c>
      <c r="Q208" s="176">
        <f>ROUND(E208*P208,2)</f>
        <v>0</v>
      </c>
      <c r="R208" s="178" t="s">
        <v>658</v>
      </c>
      <c r="S208" s="178" t="s">
        <v>154</v>
      </c>
      <c r="T208" s="179" t="s">
        <v>154</v>
      </c>
      <c r="U208" s="161">
        <v>2.577</v>
      </c>
      <c r="V208" s="161">
        <f>ROUND(E208*U208,2)</f>
        <v>95.25</v>
      </c>
      <c r="W208" s="161"/>
      <c r="X208" s="161" t="s">
        <v>884</v>
      </c>
      <c r="Y208" s="161" t="s">
        <v>156</v>
      </c>
      <c r="Z208" s="150"/>
      <c r="AA208" s="150"/>
      <c r="AB208" s="150"/>
      <c r="AC208" s="150"/>
      <c r="AD208" s="150"/>
      <c r="AE208" s="150"/>
      <c r="AF208" s="150"/>
      <c r="AG208" s="150" t="s">
        <v>885</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2" x14ac:dyDescent="0.2">
      <c r="A209" s="157"/>
      <c r="B209" s="158"/>
      <c r="C209" s="199" t="s">
        <v>2062</v>
      </c>
      <c r="D209" s="200"/>
      <c r="E209" s="200"/>
      <c r="F209" s="200"/>
      <c r="G209" s="200"/>
      <c r="H209" s="161"/>
      <c r="I209" s="161"/>
      <c r="J209" s="161"/>
      <c r="K209" s="161"/>
      <c r="L209" s="161"/>
      <c r="M209" s="161"/>
      <c r="N209" s="160"/>
      <c r="O209" s="160"/>
      <c r="P209" s="160"/>
      <c r="Q209" s="160"/>
      <c r="R209" s="161"/>
      <c r="S209" s="161"/>
      <c r="T209" s="161"/>
      <c r="U209" s="161"/>
      <c r="V209" s="161"/>
      <c r="W209" s="161"/>
      <c r="X209" s="161"/>
      <c r="Y209" s="161"/>
      <c r="Z209" s="150"/>
      <c r="AA209" s="150"/>
      <c r="AB209" s="150"/>
      <c r="AC209" s="150"/>
      <c r="AD209" s="150"/>
      <c r="AE209" s="150"/>
      <c r="AF209" s="150"/>
      <c r="AG209" s="150" t="s">
        <v>159</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x14ac:dyDescent="0.2">
      <c r="A210" s="166" t="s">
        <v>148</v>
      </c>
      <c r="B210" s="167" t="s">
        <v>88</v>
      </c>
      <c r="C210" s="189" t="s">
        <v>89</v>
      </c>
      <c r="D210" s="168"/>
      <c r="E210" s="169"/>
      <c r="F210" s="170"/>
      <c r="G210" s="170">
        <f>SUMIF(AG211:AG214,"&lt;&gt;NOR",G211:G214)</f>
        <v>0</v>
      </c>
      <c r="H210" s="170"/>
      <c r="I210" s="170">
        <f>SUM(I211:I214)</f>
        <v>0</v>
      </c>
      <c r="J210" s="170"/>
      <c r="K210" s="170">
        <f>SUM(K211:K214)</f>
        <v>0</v>
      </c>
      <c r="L210" s="170"/>
      <c r="M210" s="170">
        <f>SUM(M211:M214)</f>
        <v>0</v>
      </c>
      <c r="N210" s="169"/>
      <c r="O210" s="169">
        <f>SUM(O211:O214)</f>
        <v>0.04</v>
      </c>
      <c r="P210" s="169"/>
      <c r="Q210" s="169">
        <f>SUM(Q211:Q214)</f>
        <v>0</v>
      </c>
      <c r="R210" s="170"/>
      <c r="S210" s="170"/>
      <c r="T210" s="171"/>
      <c r="U210" s="165"/>
      <c r="V210" s="165">
        <f>SUM(V211:V214)</f>
        <v>5.03</v>
      </c>
      <c r="W210" s="165"/>
      <c r="X210" s="165"/>
      <c r="Y210" s="165"/>
      <c r="AG210" t="s">
        <v>149</v>
      </c>
    </row>
    <row r="211" spans="1:60" ht="22.5" outlineLevel="1" x14ac:dyDescent="0.2">
      <c r="A211" s="173">
        <v>73</v>
      </c>
      <c r="B211" s="174" t="s">
        <v>902</v>
      </c>
      <c r="C211" s="190" t="s">
        <v>903</v>
      </c>
      <c r="D211" s="175" t="s">
        <v>176</v>
      </c>
      <c r="E211" s="176">
        <v>11.869</v>
      </c>
      <c r="F211" s="177"/>
      <c r="G211" s="178">
        <f>ROUND(E211*F211,2)</f>
        <v>0</v>
      </c>
      <c r="H211" s="177"/>
      <c r="I211" s="178">
        <f>ROUND(E211*H211,2)</f>
        <v>0</v>
      </c>
      <c r="J211" s="177"/>
      <c r="K211" s="178">
        <f>ROUND(E211*J211,2)</f>
        <v>0</v>
      </c>
      <c r="L211" s="178">
        <v>21</v>
      </c>
      <c r="M211" s="178">
        <f>G211*(1+L211/100)</f>
        <v>0</v>
      </c>
      <c r="N211" s="176">
        <v>3.7799999999999999E-3</v>
      </c>
      <c r="O211" s="176">
        <f>ROUND(E211*N211,2)</f>
        <v>0.04</v>
      </c>
      <c r="P211" s="176">
        <v>0</v>
      </c>
      <c r="Q211" s="176">
        <f>ROUND(E211*P211,2)</f>
        <v>0</v>
      </c>
      <c r="R211" s="178" t="s">
        <v>889</v>
      </c>
      <c r="S211" s="178" t="s">
        <v>154</v>
      </c>
      <c r="T211" s="179" t="s">
        <v>154</v>
      </c>
      <c r="U211" s="161">
        <v>0.42403000000000002</v>
      </c>
      <c r="V211" s="161">
        <f>ROUND(E211*U211,2)</f>
        <v>5.03</v>
      </c>
      <c r="W211" s="161"/>
      <c r="X211" s="161" t="s">
        <v>219</v>
      </c>
      <c r="Y211" s="161" t="s">
        <v>156</v>
      </c>
      <c r="Z211" s="150"/>
      <c r="AA211" s="150"/>
      <c r="AB211" s="150"/>
      <c r="AC211" s="150"/>
      <c r="AD211" s="150"/>
      <c r="AE211" s="150"/>
      <c r="AF211" s="150"/>
      <c r="AG211" s="150" t="s">
        <v>220</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ht="22.5" outlineLevel="2" x14ac:dyDescent="0.2">
      <c r="A212" s="157"/>
      <c r="B212" s="158"/>
      <c r="C212" s="197" t="s">
        <v>904</v>
      </c>
      <c r="D212" s="198"/>
      <c r="E212" s="198"/>
      <c r="F212" s="198"/>
      <c r="G212" s="198"/>
      <c r="H212" s="161"/>
      <c r="I212" s="161"/>
      <c r="J212" s="161"/>
      <c r="K212" s="161"/>
      <c r="L212" s="161"/>
      <c r="M212" s="161"/>
      <c r="N212" s="160"/>
      <c r="O212" s="160"/>
      <c r="P212" s="160"/>
      <c r="Q212" s="160"/>
      <c r="R212" s="161"/>
      <c r="S212" s="161"/>
      <c r="T212" s="161"/>
      <c r="U212" s="161"/>
      <c r="V212" s="161"/>
      <c r="W212" s="161"/>
      <c r="X212" s="161"/>
      <c r="Y212" s="161"/>
      <c r="Z212" s="150"/>
      <c r="AA212" s="150"/>
      <c r="AB212" s="150"/>
      <c r="AC212" s="150"/>
      <c r="AD212" s="150"/>
      <c r="AE212" s="150"/>
      <c r="AF212" s="150"/>
      <c r="AG212" s="150" t="s">
        <v>223</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80" t="str">
        <f>C212</f>
        <v>Nanesení hydroizolační stěrky ve dvou vrstvách. Vlepení těsnicí pásky do spoje podlaha-stěna, přitlačení a uhlazení, přetažení pásky další vrstvou izolační stěrky.</v>
      </c>
      <c r="BB212" s="150"/>
      <c r="BC212" s="150"/>
      <c r="BD212" s="150"/>
      <c r="BE212" s="150"/>
      <c r="BF212" s="150"/>
      <c r="BG212" s="150"/>
      <c r="BH212" s="150"/>
    </row>
    <row r="213" spans="1:60" outlineLevel="2" x14ac:dyDescent="0.2">
      <c r="A213" s="157"/>
      <c r="B213" s="158"/>
      <c r="C213" s="191" t="s">
        <v>2063</v>
      </c>
      <c r="D213" s="163"/>
      <c r="E213" s="164">
        <v>9.2799999999999994</v>
      </c>
      <c r="F213" s="161"/>
      <c r="G213" s="161"/>
      <c r="H213" s="161"/>
      <c r="I213" s="161"/>
      <c r="J213" s="161"/>
      <c r="K213" s="161"/>
      <c r="L213" s="161"/>
      <c r="M213" s="161"/>
      <c r="N213" s="160"/>
      <c r="O213" s="160"/>
      <c r="P213" s="160"/>
      <c r="Q213" s="160"/>
      <c r="R213" s="161"/>
      <c r="S213" s="161"/>
      <c r="T213" s="161"/>
      <c r="U213" s="161"/>
      <c r="V213" s="161"/>
      <c r="W213" s="161"/>
      <c r="X213" s="161"/>
      <c r="Y213" s="161"/>
      <c r="Z213" s="150"/>
      <c r="AA213" s="150"/>
      <c r="AB213" s="150"/>
      <c r="AC213" s="150"/>
      <c r="AD213" s="150"/>
      <c r="AE213" s="150"/>
      <c r="AF213" s="150"/>
      <c r="AG213" s="150" t="s">
        <v>161</v>
      </c>
      <c r="AH213" s="150">
        <v>0</v>
      </c>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3" x14ac:dyDescent="0.2">
      <c r="A214" s="157"/>
      <c r="B214" s="158"/>
      <c r="C214" s="191" t="s">
        <v>2064</v>
      </c>
      <c r="D214" s="163"/>
      <c r="E214" s="164">
        <v>2.589</v>
      </c>
      <c r="F214" s="161"/>
      <c r="G214" s="161"/>
      <c r="H214" s="161"/>
      <c r="I214" s="161"/>
      <c r="J214" s="161"/>
      <c r="K214" s="161"/>
      <c r="L214" s="161"/>
      <c r="M214" s="161"/>
      <c r="N214" s="160"/>
      <c r="O214" s="160"/>
      <c r="P214" s="160"/>
      <c r="Q214" s="160"/>
      <c r="R214" s="161"/>
      <c r="S214" s="161"/>
      <c r="T214" s="161"/>
      <c r="U214" s="161"/>
      <c r="V214" s="161"/>
      <c r="W214" s="161"/>
      <c r="X214" s="161"/>
      <c r="Y214" s="161"/>
      <c r="Z214" s="150"/>
      <c r="AA214" s="150"/>
      <c r="AB214" s="150"/>
      <c r="AC214" s="150"/>
      <c r="AD214" s="150"/>
      <c r="AE214" s="150"/>
      <c r="AF214" s="150"/>
      <c r="AG214" s="150" t="s">
        <v>161</v>
      </c>
      <c r="AH214" s="150">
        <v>0</v>
      </c>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x14ac:dyDescent="0.2">
      <c r="A215" s="166" t="s">
        <v>148</v>
      </c>
      <c r="B215" s="167" t="s">
        <v>96</v>
      </c>
      <c r="C215" s="189" t="s">
        <v>97</v>
      </c>
      <c r="D215" s="168"/>
      <c r="E215" s="169"/>
      <c r="F215" s="170"/>
      <c r="G215" s="170">
        <f>SUMIF(AG216:AG219,"&lt;&gt;NOR",G216:G219)</f>
        <v>0</v>
      </c>
      <c r="H215" s="170"/>
      <c r="I215" s="170">
        <f>SUM(I216:I219)</f>
        <v>0</v>
      </c>
      <c r="J215" s="170"/>
      <c r="K215" s="170">
        <f>SUM(K216:K219)</f>
        <v>0</v>
      </c>
      <c r="L215" s="170"/>
      <c r="M215" s="170">
        <f>SUM(M216:M219)</f>
        <v>0</v>
      </c>
      <c r="N215" s="169"/>
      <c r="O215" s="169">
        <f>SUM(O216:O219)</f>
        <v>0</v>
      </c>
      <c r="P215" s="169"/>
      <c r="Q215" s="169">
        <f>SUM(Q216:Q219)</f>
        <v>0</v>
      </c>
      <c r="R215" s="170"/>
      <c r="S215" s="170"/>
      <c r="T215" s="171"/>
      <c r="U215" s="165"/>
      <c r="V215" s="165">
        <f>SUM(V216:V219)</f>
        <v>1.1599999999999999</v>
      </c>
      <c r="W215" s="165"/>
      <c r="X215" s="165"/>
      <c r="Y215" s="165"/>
      <c r="AG215" t="s">
        <v>149</v>
      </c>
    </row>
    <row r="216" spans="1:60" ht="22.5" outlineLevel="1" x14ac:dyDescent="0.2">
      <c r="A216" s="173">
        <v>74</v>
      </c>
      <c r="B216" s="174" t="s">
        <v>1039</v>
      </c>
      <c r="C216" s="190" t="s">
        <v>1040</v>
      </c>
      <c r="D216" s="175" t="s">
        <v>278</v>
      </c>
      <c r="E216" s="176">
        <v>1.605</v>
      </c>
      <c r="F216" s="177"/>
      <c r="G216" s="178">
        <f>ROUND(E216*F216,2)</f>
        <v>0</v>
      </c>
      <c r="H216" s="177"/>
      <c r="I216" s="178">
        <f>ROUND(E216*H216,2)</f>
        <v>0</v>
      </c>
      <c r="J216" s="177"/>
      <c r="K216" s="178">
        <f>ROUND(E216*J216,2)</f>
        <v>0</v>
      </c>
      <c r="L216" s="178">
        <v>21</v>
      </c>
      <c r="M216" s="178">
        <f>G216*(1+L216/100)</f>
        <v>0</v>
      </c>
      <c r="N216" s="176">
        <v>2.6800000000000001E-3</v>
      </c>
      <c r="O216" s="176">
        <f>ROUND(E216*N216,2)</f>
        <v>0</v>
      </c>
      <c r="P216" s="176">
        <v>0</v>
      </c>
      <c r="Q216" s="176">
        <f>ROUND(E216*P216,2)</f>
        <v>0</v>
      </c>
      <c r="R216" s="178" t="s">
        <v>1041</v>
      </c>
      <c r="S216" s="178" t="s">
        <v>154</v>
      </c>
      <c r="T216" s="179" t="s">
        <v>154</v>
      </c>
      <c r="U216" s="161">
        <v>0.71</v>
      </c>
      <c r="V216" s="161">
        <f>ROUND(E216*U216,2)</f>
        <v>1.1399999999999999</v>
      </c>
      <c r="W216" s="161"/>
      <c r="X216" s="161" t="s">
        <v>155</v>
      </c>
      <c r="Y216" s="161" t="s">
        <v>156</v>
      </c>
      <c r="Z216" s="150"/>
      <c r="AA216" s="150"/>
      <c r="AB216" s="150"/>
      <c r="AC216" s="150"/>
      <c r="AD216" s="150"/>
      <c r="AE216" s="150"/>
      <c r="AF216" s="150"/>
      <c r="AG216" s="150" t="s">
        <v>164</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2" x14ac:dyDescent="0.2">
      <c r="A217" s="157"/>
      <c r="B217" s="158"/>
      <c r="C217" s="191" t="s">
        <v>2065</v>
      </c>
      <c r="D217" s="163"/>
      <c r="E217" s="164">
        <v>1.605</v>
      </c>
      <c r="F217" s="161"/>
      <c r="G217" s="161"/>
      <c r="H217" s="161"/>
      <c r="I217" s="161"/>
      <c r="J217" s="161"/>
      <c r="K217" s="161"/>
      <c r="L217" s="161"/>
      <c r="M217" s="161"/>
      <c r="N217" s="160"/>
      <c r="O217" s="160"/>
      <c r="P217" s="160"/>
      <c r="Q217" s="160"/>
      <c r="R217" s="161"/>
      <c r="S217" s="161"/>
      <c r="T217" s="161"/>
      <c r="U217" s="161"/>
      <c r="V217" s="161"/>
      <c r="W217" s="161"/>
      <c r="X217" s="161"/>
      <c r="Y217" s="161"/>
      <c r="Z217" s="150"/>
      <c r="AA217" s="150"/>
      <c r="AB217" s="150"/>
      <c r="AC217" s="150"/>
      <c r="AD217" s="150"/>
      <c r="AE217" s="150"/>
      <c r="AF217" s="150"/>
      <c r="AG217" s="150" t="s">
        <v>161</v>
      </c>
      <c r="AH217" s="150">
        <v>0</v>
      </c>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1" x14ac:dyDescent="0.2">
      <c r="A218" s="173">
        <v>75</v>
      </c>
      <c r="B218" s="174" t="s">
        <v>2066</v>
      </c>
      <c r="C218" s="190" t="s">
        <v>2067</v>
      </c>
      <c r="D218" s="175" t="s">
        <v>243</v>
      </c>
      <c r="E218" s="176">
        <v>4.3E-3</v>
      </c>
      <c r="F218" s="177"/>
      <c r="G218" s="178">
        <f>ROUND(E218*F218,2)</f>
        <v>0</v>
      </c>
      <c r="H218" s="177"/>
      <c r="I218" s="178">
        <f>ROUND(E218*H218,2)</f>
        <v>0</v>
      </c>
      <c r="J218" s="177"/>
      <c r="K218" s="178">
        <f>ROUND(E218*J218,2)</f>
        <v>0</v>
      </c>
      <c r="L218" s="178">
        <v>21</v>
      </c>
      <c r="M218" s="178">
        <f>G218*(1+L218/100)</f>
        <v>0</v>
      </c>
      <c r="N218" s="176">
        <v>0</v>
      </c>
      <c r="O218" s="176">
        <f>ROUND(E218*N218,2)</f>
        <v>0</v>
      </c>
      <c r="P218" s="176">
        <v>0</v>
      </c>
      <c r="Q218" s="176">
        <f>ROUND(E218*P218,2)</f>
        <v>0</v>
      </c>
      <c r="R218" s="178" t="s">
        <v>1041</v>
      </c>
      <c r="S218" s="178" t="s">
        <v>154</v>
      </c>
      <c r="T218" s="179" t="s">
        <v>154</v>
      </c>
      <c r="U218" s="161">
        <v>4.82</v>
      </c>
      <c r="V218" s="161">
        <f>ROUND(E218*U218,2)</f>
        <v>0.02</v>
      </c>
      <c r="W218" s="161"/>
      <c r="X218" s="161" t="s">
        <v>884</v>
      </c>
      <c r="Y218" s="161" t="s">
        <v>156</v>
      </c>
      <c r="Z218" s="150"/>
      <c r="AA218" s="150"/>
      <c r="AB218" s="150"/>
      <c r="AC218" s="150"/>
      <c r="AD218" s="150"/>
      <c r="AE218" s="150"/>
      <c r="AF218" s="150"/>
      <c r="AG218" s="150" t="s">
        <v>885</v>
      </c>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2" x14ac:dyDescent="0.2">
      <c r="A219" s="157"/>
      <c r="B219" s="158"/>
      <c r="C219" s="199" t="s">
        <v>973</v>
      </c>
      <c r="D219" s="200"/>
      <c r="E219" s="200"/>
      <c r="F219" s="200"/>
      <c r="G219" s="200"/>
      <c r="H219" s="161"/>
      <c r="I219" s="161"/>
      <c r="J219" s="161"/>
      <c r="K219" s="161"/>
      <c r="L219" s="161"/>
      <c r="M219" s="161"/>
      <c r="N219" s="160"/>
      <c r="O219" s="160"/>
      <c r="P219" s="160"/>
      <c r="Q219" s="160"/>
      <c r="R219" s="161"/>
      <c r="S219" s="161"/>
      <c r="T219" s="161"/>
      <c r="U219" s="161"/>
      <c r="V219" s="161"/>
      <c r="W219" s="161"/>
      <c r="X219" s="161"/>
      <c r="Y219" s="161"/>
      <c r="Z219" s="150"/>
      <c r="AA219" s="150"/>
      <c r="AB219" s="150"/>
      <c r="AC219" s="150"/>
      <c r="AD219" s="150"/>
      <c r="AE219" s="150"/>
      <c r="AF219" s="150"/>
      <c r="AG219" s="150" t="s">
        <v>159</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x14ac:dyDescent="0.2">
      <c r="A220" s="166" t="s">
        <v>148</v>
      </c>
      <c r="B220" s="167" t="s">
        <v>98</v>
      </c>
      <c r="C220" s="189" t="s">
        <v>99</v>
      </c>
      <c r="D220" s="168"/>
      <c r="E220" s="169"/>
      <c r="F220" s="170"/>
      <c r="G220" s="170">
        <f>SUMIF(AG221:AG225,"&lt;&gt;NOR",G221:G225)</f>
        <v>0</v>
      </c>
      <c r="H220" s="170"/>
      <c r="I220" s="170">
        <f>SUM(I221:I225)</f>
        <v>0</v>
      </c>
      <c r="J220" s="170"/>
      <c r="K220" s="170">
        <f>SUM(K221:K225)</f>
        <v>0</v>
      </c>
      <c r="L220" s="170"/>
      <c r="M220" s="170">
        <f>SUM(M221:M225)</f>
        <v>0</v>
      </c>
      <c r="N220" s="169"/>
      <c r="O220" s="169">
        <f>SUM(O221:O225)</f>
        <v>0</v>
      </c>
      <c r="P220" s="169"/>
      <c r="Q220" s="169">
        <f>SUM(Q221:Q225)</f>
        <v>0</v>
      </c>
      <c r="R220" s="170"/>
      <c r="S220" s="170"/>
      <c r="T220" s="171"/>
      <c r="U220" s="165"/>
      <c r="V220" s="165">
        <f>SUM(V221:V225)</f>
        <v>0</v>
      </c>
      <c r="W220" s="165"/>
      <c r="X220" s="165"/>
      <c r="Y220" s="165"/>
      <c r="AG220" t="s">
        <v>149</v>
      </c>
    </row>
    <row r="221" spans="1:60" outlineLevel="1" x14ac:dyDescent="0.2">
      <c r="A221" s="181">
        <v>76</v>
      </c>
      <c r="B221" s="182" t="s">
        <v>2068</v>
      </c>
      <c r="C221" s="192" t="s">
        <v>2069</v>
      </c>
      <c r="D221" s="183" t="s">
        <v>207</v>
      </c>
      <c r="E221" s="184">
        <v>1</v>
      </c>
      <c r="F221" s="185"/>
      <c r="G221" s="186">
        <f>ROUND(E221*F221,2)</f>
        <v>0</v>
      </c>
      <c r="H221" s="185"/>
      <c r="I221" s="186">
        <f>ROUND(E221*H221,2)</f>
        <v>0</v>
      </c>
      <c r="J221" s="185"/>
      <c r="K221" s="186">
        <f>ROUND(E221*J221,2)</f>
        <v>0</v>
      </c>
      <c r="L221" s="186">
        <v>21</v>
      </c>
      <c r="M221" s="186">
        <f>G221*(1+L221/100)</f>
        <v>0</v>
      </c>
      <c r="N221" s="184">
        <v>0</v>
      </c>
      <c r="O221" s="184">
        <f>ROUND(E221*N221,2)</f>
        <v>0</v>
      </c>
      <c r="P221" s="184">
        <v>0</v>
      </c>
      <c r="Q221" s="184">
        <f>ROUND(E221*P221,2)</f>
        <v>0</v>
      </c>
      <c r="R221" s="186"/>
      <c r="S221" s="186" t="s">
        <v>203</v>
      </c>
      <c r="T221" s="187" t="s">
        <v>208</v>
      </c>
      <c r="U221" s="161">
        <v>0</v>
      </c>
      <c r="V221" s="161">
        <f>ROUND(E221*U221,2)</f>
        <v>0</v>
      </c>
      <c r="W221" s="161"/>
      <c r="X221" s="161" t="s">
        <v>155</v>
      </c>
      <c r="Y221" s="161" t="s">
        <v>156</v>
      </c>
      <c r="Z221" s="150"/>
      <c r="AA221" s="150"/>
      <c r="AB221" s="150"/>
      <c r="AC221" s="150"/>
      <c r="AD221" s="150"/>
      <c r="AE221" s="150"/>
      <c r="AF221" s="150"/>
      <c r="AG221" s="150" t="s">
        <v>164</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1" x14ac:dyDescent="0.2">
      <c r="A222" s="181">
        <v>77</v>
      </c>
      <c r="B222" s="182" t="s">
        <v>2070</v>
      </c>
      <c r="C222" s="192" t="s">
        <v>1323</v>
      </c>
      <c r="D222" s="183" t="s">
        <v>207</v>
      </c>
      <c r="E222" s="184">
        <v>1</v>
      </c>
      <c r="F222" s="185"/>
      <c r="G222" s="186">
        <f>ROUND(E222*F222,2)</f>
        <v>0</v>
      </c>
      <c r="H222" s="185"/>
      <c r="I222" s="186">
        <f>ROUND(E222*H222,2)</f>
        <v>0</v>
      </c>
      <c r="J222" s="185"/>
      <c r="K222" s="186">
        <f>ROUND(E222*J222,2)</f>
        <v>0</v>
      </c>
      <c r="L222" s="186">
        <v>21</v>
      </c>
      <c r="M222" s="186">
        <f>G222*(1+L222/100)</f>
        <v>0</v>
      </c>
      <c r="N222" s="184">
        <v>0</v>
      </c>
      <c r="O222" s="184">
        <f>ROUND(E222*N222,2)</f>
        <v>0</v>
      </c>
      <c r="P222" s="184">
        <v>0</v>
      </c>
      <c r="Q222" s="184">
        <f>ROUND(E222*P222,2)</f>
        <v>0</v>
      </c>
      <c r="R222" s="186"/>
      <c r="S222" s="186" t="s">
        <v>203</v>
      </c>
      <c r="T222" s="187" t="s">
        <v>208</v>
      </c>
      <c r="U222" s="161">
        <v>0</v>
      </c>
      <c r="V222" s="161">
        <f>ROUND(E222*U222,2)</f>
        <v>0</v>
      </c>
      <c r="W222" s="161"/>
      <c r="X222" s="161" t="s">
        <v>155</v>
      </c>
      <c r="Y222" s="161" t="s">
        <v>156</v>
      </c>
      <c r="Z222" s="150"/>
      <c r="AA222" s="150"/>
      <c r="AB222" s="150"/>
      <c r="AC222" s="150"/>
      <c r="AD222" s="150"/>
      <c r="AE222" s="150"/>
      <c r="AF222" s="150"/>
      <c r="AG222" s="150" t="s">
        <v>164</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1" x14ac:dyDescent="0.2">
      <c r="A223" s="181">
        <v>78</v>
      </c>
      <c r="B223" s="182" t="s">
        <v>2071</v>
      </c>
      <c r="C223" s="192" t="s">
        <v>2072</v>
      </c>
      <c r="D223" s="183" t="s">
        <v>207</v>
      </c>
      <c r="E223" s="184">
        <v>1</v>
      </c>
      <c r="F223" s="185"/>
      <c r="G223" s="186">
        <f>ROUND(E223*F223,2)</f>
        <v>0</v>
      </c>
      <c r="H223" s="185"/>
      <c r="I223" s="186">
        <f>ROUND(E223*H223,2)</f>
        <v>0</v>
      </c>
      <c r="J223" s="185"/>
      <c r="K223" s="186">
        <f>ROUND(E223*J223,2)</f>
        <v>0</v>
      </c>
      <c r="L223" s="186">
        <v>21</v>
      </c>
      <c r="M223" s="186">
        <f>G223*(1+L223/100)</f>
        <v>0</v>
      </c>
      <c r="N223" s="184">
        <v>0</v>
      </c>
      <c r="O223" s="184">
        <f>ROUND(E223*N223,2)</f>
        <v>0</v>
      </c>
      <c r="P223" s="184">
        <v>0</v>
      </c>
      <c r="Q223" s="184">
        <f>ROUND(E223*P223,2)</f>
        <v>0</v>
      </c>
      <c r="R223" s="186"/>
      <c r="S223" s="186" t="s">
        <v>203</v>
      </c>
      <c r="T223" s="187" t="s">
        <v>208</v>
      </c>
      <c r="U223" s="161">
        <v>0</v>
      </c>
      <c r="V223" s="161">
        <f>ROUND(E223*U223,2)</f>
        <v>0</v>
      </c>
      <c r="W223" s="161"/>
      <c r="X223" s="161" t="s">
        <v>155</v>
      </c>
      <c r="Y223" s="161" t="s">
        <v>156</v>
      </c>
      <c r="Z223" s="150"/>
      <c r="AA223" s="150"/>
      <c r="AB223" s="150"/>
      <c r="AC223" s="150"/>
      <c r="AD223" s="150"/>
      <c r="AE223" s="150"/>
      <c r="AF223" s="150"/>
      <c r="AG223" s="150" t="s">
        <v>164</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1" x14ac:dyDescent="0.2">
      <c r="A224" s="181">
        <v>79</v>
      </c>
      <c r="B224" s="182" t="s">
        <v>2073</v>
      </c>
      <c r="C224" s="192" t="s">
        <v>2074</v>
      </c>
      <c r="D224" s="183" t="s">
        <v>207</v>
      </c>
      <c r="E224" s="184">
        <v>1</v>
      </c>
      <c r="F224" s="185"/>
      <c r="G224" s="186">
        <f>ROUND(E224*F224,2)</f>
        <v>0</v>
      </c>
      <c r="H224" s="185"/>
      <c r="I224" s="186">
        <f>ROUND(E224*H224,2)</f>
        <v>0</v>
      </c>
      <c r="J224" s="185"/>
      <c r="K224" s="186">
        <f>ROUND(E224*J224,2)</f>
        <v>0</v>
      </c>
      <c r="L224" s="186">
        <v>21</v>
      </c>
      <c r="M224" s="186">
        <f>G224*(1+L224/100)</f>
        <v>0</v>
      </c>
      <c r="N224" s="184">
        <v>0</v>
      </c>
      <c r="O224" s="184">
        <f>ROUND(E224*N224,2)</f>
        <v>0</v>
      </c>
      <c r="P224" s="184">
        <v>0</v>
      </c>
      <c r="Q224" s="184">
        <f>ROUND(E224*P224,2)</f>
        <v>0</v>
      </c>
      <c r="R224" s="186"/>
      <c r="S224" s="186" t="s">
        <v>203</v>
      </c>
      <c r="T224" s="187" t="s">
        <v>208</v>
      </c>
      <c r="U224" s="161">
        <v>0</v>
      </c>
      <c r="V224" s="161">
        <f>ROUND(E224*U224,2)</f>
        <v>0</v>
      </c>
      <c r="W224" s="161"/>
      <c r="X224" s="161" t="s">
        <v>155</v>
      </c>
      <c r="Y224" s="161" t="s">
        <v>156</v>
      </c>
      <c r="Z224" s="150"/>
      <c r="AA224" s="150"/>
      <c r="AB224" s="150"/>
      <c r="AC224" s="150"/>
      <c r="AD224" s="150"/>
      <c r="AE224" s="150"/>
      <c r="AF224" s="150"/>
      <c r="AG224" s="150" t="s">
        <v>164</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1" x14ac:dyDescent="0.2">
      <c r="A225" s="181">
        <v>80</v>
      </c>
      <c r="B225" s="182" t="s">
        <v>2075</v>
      </c>
      <c r="C225" s="192" t="s">
        <v>2076</v>
      </c>
      <c r="D225" s="183" t="s">
        <v>207</v>
      </c>
      <c r="E225" s="184">
        <v>1</v>
      </c>
      <c r="F225" s="185"/>
      <c r="G225" s="186">
        <f>ROUND(E225*F225,2)</f>
        <v>0</v>
      </c>
      <c r="H225" s="185"/>
      <c r="I225" s="186">
        <f>ROUND(E225*H225,2)</f>
        <v>0</v>
      </c>
      <c r="J225" s="185"/>
      <c r="K225" s="186">
        <f>ROUND(E225*J225,2)</f>
        <v>0</v>
      </c>
      <c r="L225" s="186">
        <v>21</v>
      </c>
      <c r="M225" s="186">
        <f>G225*(1+L225/100)</f>
        <v>0</v>
      </c>
      <c r="N225" s="184">
        <v>0</v>
      </c>
      <c r="O225" s="184">
        <f>ROUND(E225*N225,2)</f>
        <v>0</v>
      </c>
      <c r="P225" s="184">
        <v>0</v>
      </c>
      <c r="Q225" s="184">
        <f>ROUND(E225*P225,2)</f>
        <v>0</v>
      </c>
      <c r="R225" s="186"/>
      <c r="S225" s="186" t="s">
        <v>203</v>
      </c>
      <c r="T225" s="187" t="s">
        <v>208</v>
      </c>
      <c r="U225" s="161">
        <v>0</v>
      </c>
      <c r="V225" s="161">
        <f>ROUND(E225*U225,2)</f>
        <v>0</v>
      </c>
      <c r="W225" s="161"/>
      <c r="X225" s="161" t="s">
        <v>155</v>
      </c>
      <c r="Y225" s="161" t="s">
        <v>156</v>
      </c>
      <c r="Z225" s="150"/>
      <c r="AA225" s="150"/>
      <c r="AB225" s="150"/>
      <c r="AC225" s="150"/>
      <c r="AD225" s="150"/>
      <c r="AE225" s="150"/>
      <c r="AF225" s="150"/>
      <c r="AG225" s="150" t="s">
        <v>164</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x14ac:dyDescent="0.2">
      <c r="A226" s="166" t="s">
        <v>148</v>
      </c>
      <c r="B226" s="167" t="s">
        <v>100</v>
      </c>
      <c r="C226" s="189" t="s">
        <v>101</v>
      </c>
      <c r="D226" s="168"/>
      <c r="E226" s="169"/>
      <c r="F226" s="170"/>
      <c r="G226" s="170">
        <f>SUMIF(AG227:AG232,"&lt;&gt;NOR",G227:G232)</f>
        <v>0</v>
      </c>
      <c r="H226" s="170"/>
      <c r="I226" s="170">
        <f>SUM(I227:I232)</f>
        <v>0</v>
      </c>
      <c r="J226" s="170"/>
      <c r="K226" s="170">
        <f>SUM(K227:K232)</f>
        <v>0</v>
      </c>
      <c r="L226" s="170"/>
      <c r="M226" s="170">
        <f>SUM(M227:M232)</f>
        <v>0</v>
      </c>
      <c r="N226" s="169"/>
      <c r="O226" s="169">
        <f>SUM(O227:O232)</f>
        <v>0</v>
      </c>
      <c r="P226" s="169"/>
      <c r="Q226" s="169">
        <f>SUM(Q227:Q232)</f>
        <v>0</v>
      </c>
      <c r="R226" s="170"/>
      <c r="S226" s="170"/>
      <c r="T226" s="171"/>
      <c r="U226" s="165"/>
      <c r="V226" s="165">
        <f>SUM(V227:V232)</f>
        <v>0</v>
      </c>
      <c r="W226" s="165"/>
      <c r="X226" s="165"/>
      <c r="Y226" s="165"/>
      <c r="AG226" t="s">
        <v>149</v>
      </c>
    </row>
    <row r="227" spans="1:60" outlineLevel="1" x14ac:dyDescent="0.2">
      <c r="A227" s="181">
        <v>81</v>
      </c>
      <c r="B227" s="182" t="s">
        <v>1528</v>
      </c>
      <c r="C227" s="192" t="s">
        <v>2077</v>
      </c>
      <c r="D227" s="183" t="s">
        <v>207</v>
      </c>
      <c r="E227" s="184">
        <v>1</v>
      </c>
      <c r="F227" s="185"/>
      <c r="G227" s="186">
        <f t="shared" ref="G227:G232" si="7">ROUND(E227*F227,2)</f>
        <v>0</v>
      </c>
      <c r="H227" s="185"/>
      <c r="I227" s="186">
        <f t="shared" ref="I227:I232" si="8">ROUND(E227*H227,2)</f>
        <v>0</v>
      </c>
      <c r="J227" s="185"/>
      <c r="K227" s="186">
        <f t="shared" ref="K227:K232" si="9">ROUND(E227*J227,2)</f>
        <v>0</v>
      </c>
      <c r="L227" s="186">
        <v>21</v>
      </c>
      <c r="M227" s="186">
        <f t="shared" ref="M227:M232" si="10">G227*(1+L227/100)</f>
        <v>0</v>
      </c>
      <c r="N227" s="184">
        <v>0</v>
      </c>
      <c r="O227" s="184">
        <f t="shared" ref="O227:O232" si="11">ROUND(E227*N227,2)</f>
        <v>0</v>
      </c>
      <c r="P227" s="184">
        <v>0</v>
      </c>
      <c r="Q227" s="184">
        <f t="shared" ref="Q227:Q232" si="12">ROUND(E227*P227,2)</f>
        <v>0</v>
      </c>
      <c r="R227" s="186"/>
      <c r="S227" s="186" t="s">
        <v>203</v>
      </c>
      <c r="T227" s="187" t="s">
        <v>208</v>
      </c>
      <c r="U227" s="161">
        <v>0</v>
      </c>
      <c r="V227" s="161">
        <f t="shared" ref="V227:V232" si="13">ROUND(E227*U227,2)</f>
        <v>0</v>
      </c>
      <c r="W227" s="161"/>
      <c r="X227" s="161" t="s">
        <v>155</v>
      </c>
      <c r="Y227" s="161" t="s">
        <v>156</v>
      </c>
      <c r="Z227" s="150"/>
      <c r="AA227" s="150"/>
      <c r="AB227" s="150"/>
      <c r="AC227" s="150"/>
      <c r="AD227" s="150"/>
      <c r="AE227" s="150"/>
      <c r="AF227" s="150"/>
      <c r="AG227" s="150" t="s">
        <v>164</v>
      </c>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1" x14ac:dyDescent="0.2">
      <c r="A228" s="181">
        <v>82</v>
      </c>
      <c r="B228" s="182" t="s">
        <v>1530</v>
      </c>
      <c r="C228" s="192" t="s">
        <v>2078</v>
      </c>
      <c r="D228" s="183" t="s">
        <v>207</v>
      </c>
      <c r="E228" s="184">
        <v>1</v>
      </c>
      <c r="F228" s="185"/>
      <c r="G228" s="186">
        <f t="shared" si="7"/>
        <v>0</v>
      </c>
      <c r="H228" s="185"/>
      <c r="I228" s="186">
        <f t="shared" si="8"/>
        <v>0</v>
      </c>
      <c r="J228" s="185"/>
      <c r="K228" s="186">
        <f t="shared" si="9"/>
        <v>0</v>
      </c>
      <c r="L228" s="186">
        <v>21</v>
      </c>
      <c r="M228" s="186">
        <f t="shared" si="10"/>
        <v>0</v>
      </c>
      <c r="N228" s="184">
        <v>0</v>
      </c>
      <c r="O228" s="184">
        <f t="shared" si="11"/>
        <v>0</v>
      </c>
      <c r="P228" s="184">
        <v>0</v>
      </c>
      <c r="Q228" s="184">
        <f t="shared" si="12"/>
        <v>0</v>
      </c>
      <c r="R228" s="186"/>
      <c r="S228" s="186" t="s">
        <v>203</v>
      </c>
      <c r="T228" s="187" t="s">
        <v>208</v>
      </c>
      <c r="U228" s="161">
        <v>0</v>
      </c>
      <c r="V228" s="161">
        <f t="shared" si="13"/>
        <v>0</v>
      </c>
      <c r="W228" s="161"/>
      <c r="X228" s="161" t="s">
        <v>155</v>
      </c>
      <c r="Y228" s="161" t="s">
        <v>156</v>
      </c>
      <c r="Z228" s="150"/>
      <c r="AA228" s="150"/>
      <c r="AB228" s="150"/>
      <c r="AC228" s="150"/>
      <c r="AD228" s="150"/>
      <c r="AE228" s="150"/>
      <c r="AF228" s="150"/>
      <c r="AG228" s="150" t="s">
        <v>164</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1" x14ac:dyDescent="0.2">
      <c r="A229" s="181">
        <v>83</v>
      </c>
      <c r="B229" s="182" t="s">
        <v>1532</v>
      </c>
      <c r="C229" s="192" t="s">
        <v>2079</v>
      </c>
      <c r="D229" s="183" t="s">
        <v>207</v>
      </c>
      <c r="E229" s="184">
        <v>1</v>
      </c>
      <c r="F229" s="185"/>
      <c r="G229" s="186">
        <f t="shared" si="7"/>
        <v>0</v>
      </c>
      <c r="H229" s="185"/>
      <c r="I229" s="186">
        <f t="shared" si="8"/>
        <v>0</v>
      </c>
      <c r="J229" s="185"/>
      <c r="K229" s="186">
        <f t="shared" si="9"/>
        <v>0</v>
      </c>
      <c r="L229" s="186">
        <v>21</v>
      </c>
      <c r="M229" s="186">
        <f t="shared" si="10"/>
        <v>0</v>
      </c>
      <c r="N229" s="184">
        <v>0</v>
      </c>
      <c r="O229" s="184">
        <f t="shared" si="11"/>
        <v>0</v>
      </c>
      <c r="P229" s="184">
        <v>0</v>
      </c>
      <c r="Q229" s="184">
        <f t="shared" si="12"/>
        <v>0</v>
      </c>
      <c r="R229" s="186"/>
      <c r="S229" s="186" t="s">
        <v>203</v>
      </c>
      <c r="T229" s="187" t="s">
        <v>208</v>
      </c>
      <c r="U229" s="161">
        <v>0</v>
      </c>
      <c r="V229" s="161">
        <f t="shared" si="13"/>
        <v>0</v>
      </c>
      <c r="W229" s="161"/>
      <c r="X229" s="161" t="s">
        <v>155</v>
      </c>
      <c r="Y229" s="161" t="s">
        <v>156</v>
      </c>
      <c r="Z229" s="150"/>
      <c r="AA229" s="150"/>
      <c r="AB229" s="150"/>
      <c r="AC229" s="150"/>
      <c r="AD229" s="150"/>
      <c r="AE229" s="150"/>
      <c r="AF229" s="150"/>
      <c r="AG229" s="150" t="s">
        <v>164</v>
      </c>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1" x14ac:dyDescent="0.2">
      <c r="A230" s="181">
        <v>84</v>
      </c>
      <c r="B230" s="182" t="s">
        <v>1534</v>
      </c>
      <c r="C230" s="192" t="s">
        <v>2080</v>
      </c>
      <c r="D230" s="183" t="s">
        <v>207</v>
      </c>
      <c r="E230" s="184">
        <v>1</v>
      </c>
      <c r="F230" s="185"/>
      <c r="G230" s="186">
        <f t="shared" si="7"/>
        <v>0</v>
      </c>
      <c r="H230" s="185"/>
      <c r="I230" s="186">
        <f t="shared" si="8"/>
        <v>0</v>
      </c>
      <c r="J230" s="185"/>
      <c r="K230" s="186">
        <f t="shared" si="9"/>
        <v>0</v>
      </c>
      <c r="L230" s="186">
        <v>21</v>
      </c>
      <c r="M230" s="186">
        <f t="shared" si="10"/>
        <v>0</v>
      </c>
      <c r="N230" s="184">
        <v>0</v>
      </c>
      <c r="O230" s="184">
        <f t="shared" si="11"/>
        <v>0</v>
      </c>
      <c r="P230" s="184">
        <v>0</v>
      </c>
      <c r="Q230" s="184">
        <f t="shared" si="12"/>
        <v>0</v>
      </c>
      <c r="R230" s="186"/>
      <c r="S230" s="186" t="s">
        <v>203</v>
      </c>
      <c r="T230" s="187" t="s">
        <v>208</v>
      </c>
      <c r="U230" s="161">
        <v>0</v>
      </c>
      <c r="V230" s="161">
        <f t="shared" si="13"/>
        <v>0</v>
      </c>
      <c r="W230" s="161"/>
      <c r="X230" s="161" t="s">
        <v>155</v>
      </c>
      <c r="Y230" s="161" t="s">
        <v>156</v>
      </c>
      <c r="Z230" s="150"/>
      <c r="AA230" s="150"/>
      <c r="AB230" s="150"/>
      <c r="AC230" s="150"/>
      <c r="AD230" s="150"/>
      <c r="AE230" s="150"/>
      <c r="AF230" s="150"/>
      <c r="AG230" s="150" t="s">
        <v>164</v>
      </c>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x14ac:dyDescent="0.2">
      <c r="A231" s="181">
        <v>85</v>
      </c>
      <c r="B231" s="182" t="s">
        <v>1546</v>
      </c>
      <c r="C231" s="192" t="s">
        <v>1599</v>
      </c>
      <c r="D231" s="183" t="s">
        <v>207</v>
      </c>
      <c r="E231" s="184">
        <v>1</v>
      </c>
      <c r="F231" s="185"/>
      <c r="G231" s="186">
        <f t="shared" si="7"/>
        <v>0</v>
      </c>
      <c r="H231" s="185"/>
      <c r="I231" s="186">
        <f t="shared" si="8"/>
        <v>0</v>
      </c>
      <c r="J231" s="185"/>
      <c r="K231" s="186">
        <f t="shared" si="9"/>
        <v>0</v>
      </c>
      <c r="L231" s="186">
        <v>21</v>
      </c>
      <c r="M231" s="186">
        <f t="shared" si="10"/>
        <v>0</v>
      </c>
      <c r="N231" s="184">
        <v>0</v>
      </c>
      <c r="O231" s="184">
        <f t="shared" si="11"/>
        <v>0</v>
      </c>
      <c r="P231" s="184">
        <v>0</v>
      </c>
      <c r="Q231" s="184">
        <f t="shared" si="12"/>
        <v>0</v>
      </c>
      <c r="R231" s="186"/>
      <c r="S231" s="186" t="s">
        <v>203</v>
      </c>
      <c r="T231" s="187" t="s">
        <v>208</v>
      </c>
      <c r="U231" s="161">
        <v>0</v>
      </c>
      <c r="V231" s="161">
        <f t="shared" si="13"/>
        <v>0</v>
      </c>
      <c r="W231" s="161"/>
      <c r="X231" s="161" t="s">
        <v>155</v>
      </c>
      <c r="Y231" s="161" t="s">
        <v>156</v>
      </c>
      <c r="Z231" s="150"/>
      <c r="AA231" s="150"/>
      <c r="AB231" s="150"/>
      <c r="AC231" s="150"/>
      <c r="AD231" s="150"/>
      <c r="AE231" s="150"/>
      <c r="AF231" s="150"/>
      <c r="AG231" s="150" t="s">
        <v>164</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1" x14ac:dyDescent="0.2">
      <c r="A232" s="181">
        <v>86</v>
      </c>
      <c r="B232" s="182" t="s">
        <v>1548</v>
      </c>
      <c r="C232" s="192" t="s">
        <v>1603</v>
      </c>
      <c r="D232" s="183" t="s">
        <v>207</v>
      </c>
      <c r="E232" s="184">
        <v>1</v>
      </c>
      <c r="F232" s="185"/>
      <c r="G232" s="186">
        <f t="shared" si="7"/>
        <v>0</v>
      </c>
      <c r="H232" s="185"/>
      <c r="I232" s="186">
        <f t="shared" si="8"/>
        <v>0</v>
      </c>
      <c r="J232" s="185"/>
      <c r="K232" s="186">
        <f t="shared" si="9"/>
        <v>0</v>
      </c>
      <c r="L232" s="186">
        <v>21</v>
      </c>
      <c r="M232" s="186">
        <f t="shared" si="10"/>
        <v>0</v>
      </c>
      <c r="N232" s="184">
        <v>0</v>
      </c>
      <c r="O232" s="184">
        <f t="shared" si="11"/>
        <v>0</v>
      </c>
      <c r="P232" s="184">
        <v>0</v>
      </c>
      <c r="Q232" s="184">
        <f t="shared" si="12"/>
        <v>0</v>
      </c>
      <c r="R232" s="186"/>
      <c r="S232" s="186" t="s">
        <v>203</v>
      </c>
      <c r="T232" s="187" t="s">
        <v>208</v>
      </c>
      <c r="U232" s="161">
        <v>0</v>
      </c>
      <c r="V232" s="161">
        <f t="shared" si="13"/>
        <v>0</v>
      </c>
      <c r="W232" s="161"/>
      <c r="X232" s="161" t="s">
        <v>155</v>
      </c>
      <c r="Y232" s="161" t="s">
        <v>156</v>
      </c>
      <c r="Z232" s="150"/>
      <c r="AA232" s="150"/>
      <c r="AB232" s="150"/>
      <c r="AC232" s="150"/>
      <c r="AD232" s="150"/>
      <c r="AE232" s="150"/>
      <c r="AF232" s="150"/>
      <c r="AG232" s="150" t="s">
        <v>164</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x14ac:dyDescent="0.2">
      <c r="A233" s="166" t="s">
        <v>148</v>
      </c>
      <c r="B233" s="167" t="s">
        <v>102</v>
      </c>
      <c r="C233" s="189" t="s">
        <v>103</v>
      </c>
      <c r="D233" s="168"/>
      <c r="E233" s="169"/>
      <c r="F233" s="170"/>
      <c r="G233" s="170">
        <f>SUMIF(AG234:AG234,"&lt;&gt;NOR",G234:G234)</f>
        <v>0</v>
      </c>
      <c r="H233" s="170"/>
      <c r="I233" s="170">
        <f>SUM(I234:I234)</f>
        <v>0</v>
      </c>
      <c r="J233" s="170"/>
      <c r="K233" s="170">
        <f>SUM(K234:K234)</f>
        <v>0</v>
      </c>
      <c r="L233" s="170"/>
      <c r="M233" s="170">
        <f>SUM(M234:M234)</f>
        <v>0</v>
      </c>
      <c r="N233" s="169"/>
      <c r="O233" s="169">
        <f>SUM(O234:O234)</f>
        <v>0</v>
      </c>
      <c r="P233" s="169"/>
      <c r="Q233" s="169">
        <f>SUM(Q234:Q234)</f>
        <v>0</v>
      </c>
      <c r="R233" s="170"/>
      <c r="S233" s="170"/>
      <c r="T233" s="171"/>
      <c r="U233" s="165"/>
      <c r="V233" s="165">
        <f>SUM(V234:V234)</f>
        <v>0</v>
      </c>
      <c r="W233" s="165"/>
      <c r="X233" s="165"/>
      <c r="Y233" s="165"/>
      <c r="AG233" t="s">
        <v>149</v>
      </c>
    </row>
    <row r="234" spans="1:60" outlineLevel="1" x14ac:dyDescent="0.2">
      <c r="A234" s="181">
        <v>87</v>
      </c>
      <c r="B234" s="182" t="s">
        <v>2081</v>
      </c>
      <c r="C234" s="192" t="s">
        <v>2082</v>
      </c>
      <c r="D234" s="183" t="s">
        <v>207</v>
      </c>
      <c r="E234" s="184">
        <v>1</v>
      </c>
      <c r="F234" s="185"/>
      <c r="G234" s="186">
        <f>ROUND(E234*F234,2)</f>
        <v>0</v>
      </c>
      <c r="H234" s="185"/>
      <c r="I234" s="186">
        <f>ROUND(E234*H234,2)</f>
        <v>0</v>
      </c>
      <c r="J234" s="185"/>
      <c r="K234" s="186">
        <f>ROUND(E234*J234,2)</f>
        <v>0</v>
      </c>
      <c r="L234" s="186">
        <v>21</v>
      </c>
      <c r="M234" s="186">
        <f>G234*(1+L234/100)</f>
        <v>0</v>
      </c>
      <c r="N234" s="184">
        <v>0</v>
      </c>
      <c r="O234" s="184">
        <f>ROUND(E234*N234,2)</f>
        <v>0</v>
      </c>
      <c r="P234" s="184">
        <v>0</v>
      </c>
      <c r="Q234" s="184">
        <f>ROUND(E234*P234,2)</f>
        <v>0</v>
      </c>
      <c r="R234" s="186"/>
      <c r="S234" s="186" t="s">
        <v>203</v>
      </c>
      <c r="T234" s="187" t="s">
        <v>208</v>
      </c>
      <c r="U234" s="161">
        <v>0</v>
      </c>
      <c r="V234" s="161">
        <f>ROUND(E234*U234,2)</f>
        <v>0</v>
      </c>
      <c r="W234" s="161"/>
      <c r="X234" s="161" t="s">
        <v>155</v>
      </c>
      <c r="Y234" s="161" t="s">
        <v>156</v>
      </c>
      <c r="Z234" s="150"/>
      <c r="AA234" s="150"/>
      <c r="AB234" s="150"/>
      <c r="AC234" s="150"/>
      <c r="AD234" s="150"/>
      <c r="AE234" s="150"/>
      <c r="AF234" s="150"/>
      <c r="AG234" s="150" t="s">
        <v>164</v>
      </c>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x14ac:dyDescent="0.2">
      <c r="A235" s="166" t="s">
        <v>148</v>
      </c>
      <c r="B235" s="167" t="s">
        <v>104</v>
      </c>
      <c r="C235" s="189" t="s">
        <v>105</v>
      </c>
      <c r="D235" s="168"/>
      <c r="E235" s="169"/>
      <c r="F235" s="170"/>
      <c r="G235" s="170">
        <f>SUMIF(AG236:AG242,"&lt;&gt;NOR",G236:G242)</f>
        <v>0</v>
      </c>
      <c r="H235" s="170"/>
      <c r="I235" s="170">
        <f>SUM(I236:I242)</f>
        <v>0</v>
      </c>
      <c r="J235" s="170"/>
      <c r="K235" s="170">
        <f>SUM(K236:K242)</f>
        <v>0</v>
      </c>
      <c r="L235" s="170"/>
      <c r="M235" s="170">
        <f>SUM(M236:M242)</f>
        <v>0</v>
      </c>
      <c r="N235" s="169"/>
      <c r="O235" s="169">
        <f>SUM(O236:O242)</f>
        <v>1.28</v>
      </c>
      <c r="P235" s="169"/>
      <c r="Q235" s="169">
        <f>SUM(Q236:Q242)</f>
        <v>0</v>
      </c>
      <c r="R235" s="170"/>
      <c r="S235" s="170"/>
      <c r="T235" s="171"/>
      <c r="U235" s="165"/>
      <c r="V235" s="165">
        <f>SUM(V236:V242)</f>
        <v>62.87</v>
      </c>
      <c r="W235" s="165"/>
      <c r="X235" s="165"/>
      <c r="Y235" s="165"/>
      <c r="AG235" t="s">
        <v>149</v>
      </c>
    </row>
    <row r="236" spans="1:60" outlineLevel="1" x14ac:dyDescent="0.2">
      <c r="A236" s="181">
        <v>88</v>
      </c>
      <c r="B236" s="182" t="s">
        <v>1714</v>
      </c>
      <c r="C236" s="192" t="s">
        <v>1715</v>
      </c>
      <c r="D236" s="183" t="s">
        <v>176</v>
      </c>
      <c r="E236" s="184">
        <v>45.018000000000001</v>
      </c>
      <c r="F236" s="185"/>
      <c r="G236" s="186">
        <f>ROUND(E236*F236,2)</f>
        <v>0</v>
      </c>
      <c r="H236" s="185"/>
      <c r="I236" s="186">
        <f>ROUND(E236*H236,2)</f>
        <v>0</v>
      </c>
      <c r="J236" s="185"/>
      <c r="K236" s="186">
        <f>ROUND(E236*J236,2)</f>
        <v>0</v>
      </c>
      <c r="L236" s="186">
        <v>21</v>
      </c>
      <c r="M236" s="186">
        <f>G236*(1+L236/100)</f>
        <v>0</v>
      </c>
      <c r="N236" s="184">
        <v>2.1000000000000001E-4</v>
      </c>
      <c r="O236" s="184">
        <f>ROUND(E236*N236,2)</f>
        <v>0.01</v>
      </c>
      <c r="P236" s="184">
        <v>0</v>
      </c>
      <c r="Q236" s="184">
        <f>ROUND(E236*P236,2)</f>
        <v>0</v>
      </c>
      <c r="R236" s="186" t="s">
        <v>1716</v>
      </c>
      <c r="S236" s="186" t="s">
        <v>154</v>
      </c>
      <c r="T236" s="187" t="s">
        <v>154</v>
      </c>
      <c r="U236" s="161">
        <v>0.05</v>
      </c>
      <c r="V236" s="161">
        <f>ROUND(E236*U236,2)</f>
        <v>2.25</v>
      </c>
      <c r="W236" s="161"/>
      <c r="X236" s="161" t="s">
        <v>155</v>
      </c>
      <c r="Y236" s="161" t="s">
        <v>156</v>
      </c>
      <c r="Z236" s="150"/>
      <c r="AA236" s="150"/>
      <c r="AB236" s="150"/>
      <c r="AC236" s="150"/>
      <c r="AD236" s="150"/>
      <c r="AE236" s="150"/>
      <c r="AF236" s="150"/>
      <c r="AG236" s="150" t="s">
        <v>1717</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ht="22.5" outlineLevel="1" x14ac:dyDescent="0.2">
      <c r="A237" s="173">
        <v>89</v>
      </c>
      <c r="B237" s="174" t="s">
        <v>1729</v>
      </c>
      <c r="C237" s="190" t="s">
        <v>1730</v>
      </c>
      <c r="D237" s="175" t="s">
        <v>176</v>
      </c>
      <c r="E237" s="176">
        <v>45.018000000000001</v>
      </c>
      <c r="F237" s="177"/>
      <c r="G237" s="178">
        <f>ROUND(E237*F237,2)</f>
        <v>0</v>
      </c>
      <c r="H237" s="177"/>
      <c r="I237" s="178">
        <f>ROUND(E237*H237,2)</f>
        <v>0</v>
      </c>
      <c r="J237" s="177"/>
      <c r="K237" s="178">
        <f>ROUND(E237*J237,2)</f>
        <v>0</v>
      </c>
      <c r="L237" s="178">
        <v>21</v>
      </c>
      <c r="M237" s="178">
        <f>G237*(1+L237/100)</f>
        <v>0</v>
      </c>
      <c r="N237" s="176">
        <v>6.9300000000000004E-3</v>
      </c>
      <c r="O237" s="176">
        <f>ROUND(E237*N237,2)</f>
        <v>0.31</v>
      </c>
      <c r="P237" s="176">
        <v>0</v>
      </c>
      <c r="Q237" s="176">
        <f>ROUND(E237*P237,2)</f>
        <v>0</v>
      </c>
      <c r="R237" s="178" t="s">
        <v>1716</v>
      </c>
      <c r="S237" s="178" t="s">
        <v>154</v>
      </c>
      <c r="T237" s="179" t="s">
        <v>154</v>
      </c>
      <c r="U237" s="161">
        <v>1.3466</v>
      </c>
      <c r="V237" s="161">
        <f>ROUND(E237*U237,2)</f>
        <v>60.62</v>
      </c>
      <c r="W237" s="161"/>
      <c r="X237" s="161" t="s">
        <v>155</v>
      </c>
      <c r="Y237" s="161" t="s">
        <v>156</v>
      </c>
      <c r="Z237" s="150"/>
      <c r="AA237" s="150"/>
      <c r="AB237" s="150"/>
      <c r="AC237" s="150"/>
      <c r="AD237" s="150"/>
      <c r="AE237" s="150"/>
      <c r="AF237" s="150"/>
      <c r="AG237" s="150" t="s">
        <v>1717</v>
      </c>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outlineLevel="2" x14ac:dyDescent="0.2">
      <c r="A238" s="157"/>
      <c r="B238" s="158"/>
      <c r="C238" s="191" t="s">
        <v>2083</v>
      </c>
      <c r="D238" s="163"/>
      <c r="E238" s="164">
        <v>40.618000000000002</v>
      </c>
      <c r="F238" s="161"/>
      <c r="G238" s="161"/>
      <c r="H238" s="161"/>
      <c r="I238" s="161"/>
      <c r="J238" s="161"/>
      <c r="K238" s="161"/>
      <c r="L238" s="161"/>
      <c r="M238" s="161"/>
      <c r="N238" s="160"/>
      <c r="O238" s="160"/>
      <c r="P238" s="160"/>
      <c r="Q238" s="160"/>
      <c r="R238" s="161"/>
      <c r="S238" s="161"/>
      <c r="T238" s="161"/>
      <c r="U238" s="161"/>
      <c r="V238" s="161"/>
      <c r="W238" s="161"/>
      <c r="X238" s="161"/>
      <c r="Y238" s="161"/>
      <c r="Z238" s="150"/>
      <c r="AA238" s="150"/>
      <c r="AB238" s="150"/>
      <c r="AC238" s="150"/>
      <c r="AD238" s="150"/>
      <c r="AE238" s="150"/>
      <c r="AF238" s="150"/>
      <c r="AG238" s="150" t="s">
        <v>161</v>
      </c>
      <c r="AH238" s="150">
        <v>0</v>
      </c>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3" x14ac:dyDescent="0.2">
      <c r="A239" s="157"/>
      <c r="B239" s="158"/>
      <c r="C239" s="191" t="s">
        <v>2084</v>
      </c>
      <c r="D239" s="163"/>
      <c r="E239" s="164">
        <v>4.4000000000000004</v>
      </c>
      <c r="F239" s="161"/>
      <c r="G239" s="161"/>
      <c r="H239" s="161"/>
      <c r="I239" s="161"/>
      <c r="J239" s="161"/>
      <c r="K239" s="161"/>
      <c r="L239" s="161"/>
      <c r="M239" s="161"/>
      <c r="N239" s="160"/>
      <c r="O239" s="160"/>
      <c r="P239" s="160"/>
      <c r="Q239" s="160"/>
      <c r="R239" s="161"/>
      <c r="S239" s="161"/>
      <c r="T239" s="161"/>
      <c r="U239" s="161"/>
      <c r="V239" s="161"/>
      <c r="W239" s="161"/>
      <c r="X239" s="161"/>
      <c r="Y239" s="161"/>
      <c r="Z239" s="150"/>
      <c r="AA239" s="150"/>
      <c r="AB239" s="150"/>
      <c r="AC239" s="150"/>
      <c r="AD239" s="150"/>
      <c r="AE239" s="150"/>
      <c r="AF239" s="150"/>
      <c r="AG239" s="150" t="s">
        <v>161</v>
      </c>
      <c r="AH239" s="150">
        <v>0</v>
      </c>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1" x14ac:dyDescent="0.2">
      <c r="A240" s="173">
        <v>90</v>
      </c>
      <c r="B240" s="174" t="s">
        <v>1735</v>
      </c>
      <c r="C240" s="190" t="s">
        <v>1736</v>
      </c>
      <c r="D240" s="175" t="s">
        <v>176</v>
      </c>
      <c r="E240" s="176">
        <v>50</v>
      </c>
      <c r="F240" s="177"/>
      <c r="G240" s="178">
        <f>ROUND(E240*F240,2)</f>
        <v>0</v>
      </c>
      <c r="H240" s="177"/>
      <c r="I240" s="178">
        <f>ROUND(E240*H240,2)</f>
        <v>0</v>
      </c>
      <c r="J240" s="177"/>
      <c r="K240" s="178">
        <f>ROUND(E240*J240,2)</f>
        <v>0</v>
      </c>
      <c r="L240" s="178">
        <v>21</v>
      </c>
      <c r="M240" s="178">
        <f>G240*(1+L240/100)</f>
        <v>0</v>
      </c>
      <c r="N240" s="176">
        <v>1.9199999999999998E-2</v>
      </c>
      <c r="O240" s="176">
        <f>ROUND(E240*N240,2)</f>
        <v>0.96</v>
      </c>
      <c r="P240" s="176">
        <v>0</v>
      </c>
      <c r="Q240" s="176">
        <f>ROUND(E240*P240,2)</f>
        <v>0</v>
      </c>
      <c r="R240" s="178"/>
      <c r="S240" s="178" t="s">
        <v>203</v>
      </c>
      <c r="T240" s="179" t="s">
        <v>208</v>
      </c>
      <c r="U240" s="161">
        <v>0</v>
      </c>
      <c r="V240" s="161">
        <f>ROUND(E240*U240,2)</f>
        <v>0</v>
      </c>
      <c r="W240" s="161"/>
      <c r="X240" s="161" t="s">
        <v>155</v>
      </c>
      <c r="Y240" s="161" t="s">
        <v>156</v>
      </c>
      <c r="Z240" s="150"/>
      <c r="AA240" s="150"/>
      <c r="AB240" s="150"/>
      <c r="AC240" s="150"/>
      <c r="AD240" s="150"/>
      <c r="AE240" s="150"/>
      <c r="AF240" s="150"/>
      <c r="AG240" s="150" t="s">
        <v>157</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1" x14ac:dyDescent="0.2">
      <c r="A241" s="157">
        <v>91</v>
      </c>
      <c r="B241" s="158" t="s">
        <v>1742</v>
      </c>
      <c r="C241" s="193" t="s">
        <v>1743</v>
      </c>
      <c r="D241" s="159" t="s">
        <v>0</v>
      </c>
      <c r="E241" s="188"/>
      <c r="F241" s="162"/>
      <c r="G241" s="161">
        <f>ROUND(E241*F241,2)</f>
        <v>0</v>
      </c>
      <c r="H241" s="162"/>
      <c r="I241" s="161">
        <f>ROUND(E241*H241,2)</f>
        <v>0</v>
      </c>
      <c r="J241" s="162"/>
      <c r="K241" s="161">
        <f>ROUND(E241*J241,2)</f>
        <v>0</v>
      </c>
      <c r="L241" s="161">
        <v>21</v>
      </c>
      <c r="M241" s="161">
        <f>G241*(1+L241/100)</f>
        <v>0</v>
      </c>
      <c r="N241" s="160">
        <v>0</v>
      </c>
      <c r="O241" s="160">
        <f>ROUND(E241*N241,2)</f>
        <v>0</v>
      </c>
      <c r="P241" s="160">
        <v>0</v>
      </c>
      <c r="Q241" s="160">
        <f>ROUND(E241*P241,2)</f>
        <v>0</v>
      </c>
      <c r="R241" s="161" t="s">
        <v>1716</v>
      </c>
      <c r="S241" s="161" t="s">
        <v>154</v>
      </c>
      <c r="T241" s="161" t="s">
        <v>154</v>
      </c>
      <c r="U241" s="161">
        <v>0</v>
      </c>
      <c r="V241" s="161">
        <f>ROUND(E241*U241,2)</f>
        <v>0</v>
      </c>
      <c r="W241" s="161"/>
      <c r="X241" s="161" t="s">
        <v>884</v>
      </c>
      <c r="Y241" s="161" t="s">
        <v>156</v>
      </c>
      <c r="Z241" s="150"/>
      <c r="AA241" s="150"/>
      <c r="AB241" s="150"/>
      <c r="AC241" s="150"/>
      <c r="AD241" s="150"/>
      <c r="AE241" s="150"/>
      <c r="AF241" s="150"/>
      <c r="AG241" s="150" t="s">
        <v>885</v>
      </c>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2" x14ac:dyDescent="0.2">
      <c r="A242" s="157"/>
      <c r="B242" s="158"/>
      <c r="C242" s="201" t="s">
        <v>973</v>
      </c>
      <c r="D242" s="202"/>
      <c r="E242" s="202"/>
      <c r="F242" s="202"/>
      <c r="G242" s="202"/>
      <c r="H242" s="161"/>
      <c r="I242" s="161"/>
      <c r="J242" s="161"/>
      <c r="K242" s="161"/>
      <c r="L242" s="161"/>
      <c r="M242" s="161"/>
      <c r="N242" s="160"/>
      <c r="O242" s="160"/>
      <c r="P242" s="160"/>
      <c r="Q242" s="160"/>
      <c r="R242" s="161"/>
      <c r="S242" s="161"/>
      <c r="T242" s="161"/>
      <c r="U242" s="161"/>
      <c r="V242" s="161"/>
      <c r="W242" s="161"/>
      <c r="X242" s="161"/>
      <c r="Y242" s="161"/>
      <c r="Z242" s="150"/>
      <c r="AA242" s="150"/>
      <c r="AB242" s="150"/>
      <c r="AC242" s="150"/>
      <c r="AD242" s="150"/>
      <c r="AE242" s="150"/>
      <c r="AF242" s="150"/>
      <c r="AG242" s="150" t="s">
        <v>159</v>
      </c>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x14ac:dyDescent="0.2">
      <c r="A243" s="166" t="s">
        <v>148</v>
      </c>
      <c r="B243" s="167" t="s">
        <v>110</v>
      </c>
      <c r="C243" s="189" t="s">
        <v>111</v>
      </c>
      <c r="D243" s="168"/>
      <c r="E243" s="169"/>
      <c r="F243" s="170"/>
      <c r="G243" s="170">
        <f>SUMIF(AG244:AG251,"&lt;&gt;NOR",G244:G251)</f>
        <v>0</v>
      </c>
      <c r="H243" s="170"/>
      <c r="I243" s="170">
        <f>SUM(I244:I251)</f>
        <v>0</v>
      </c>
      <c r="J243" s="170"/>
      <c r="K243" s="170">
        <f>SUM(K244:K251)</f>
        <v>0</v>
      </c>
      <c r="L243" s="170"/>
      <c r="M243" s="170">
        <f>SUM(M244:M251)</f>
        <v>0</v>
      </c>
      <c r="N243" s="169"/>
      <c r="O243" s="169">
        <f>SUM(O244:O251)</f>
        <v>0.76</v>
      </c>
      <c r="P243" s="169"/>
      <c r="Q243" s="169">
        <f>SUM(Q244:Q251)</f>
        <v>0</v>
      </c>
      <c r="R243" s="170"/>
      <c r="S243" s="170"/>
      <c r="T243" s="171"/>
      <c r="U243" s="165"/>
      <c r="V243" s="165">
        <f>SUM(V244:V251)</f>
        <v>140.86999999999998</v>
      </c>
      <c r="W243" s="165"/>
      <c r="X243" s="165"/>
      <c r="Y243" s="165"/>
      <c r="AG243" t="s">
        <v>149</v>
      </c>
    </row>
    <row r="244" spans="1:60" outlineLevel="1" x14ac:dyDescent="0.2">
      <c r="A244" s="181">
        <v>92</v>
      </c>
      <c r="B244" s="182" t="s">
        <v>1769</v>
      </c>
      <c r="C244" s="192" t="s">
        <v>1770</v>
      </c>
      <c r="D244" s="183" t="s">
        <v>176</v>
      </c>
      <c r="E244" s="184">
        <v>139.69900000000001</v>
      </c>
      <c r="F244" s="185"/>
      <c r="G244" s="186">
        <f>ROUND(E244*F244,2)</f>
        <v>0</v>
      </c>
      <c r="H244" s="185"/>
      <c r="I244" s="186">
        <f>ROUND(E244*H244,2)</f>
        <v>0</v>
      </c>
      <c r="J244" s="185"/>
      <c r="K244" s="186">
        <f>ROUND(E244*J244,2)</f>
        <v>0</v>
      </c>
      <c r="L244" s="186">
        <v>21</v>
      </c>
      <c r="M244" s="186">
        <f>G244*(1+L244/100)</f>
        <v>0</v>
      </c>
      <c r="N244" s="184">
        <v>2.1000000000000001E-4</v>
      </c>
      <c r="O244" s="184">
        <f>ROUND(E244*N244,2)</f>
        <v>0.03</v>
      </c>
      <c r="P244" s="184">
        <v>0</v>
      </c>
      <c r="Q244" s="184">
        <f>ROUND(E244*P244,2)</f>
        <v>0</v>
      </c>
      <c r="R244" s="186" t="s">
        <v>1716</v>
      </c>
      <c r="S244" s="186" t="s">
        <v>154</v>
      </c>
      <c r="T244" s="187" t="s">
        <v>154</v>
      </c>
      <c r="U244" s="161">
        <v>0.05</v>
      </c>
      <c r="V244" s="161">
        <f>ROUND(E244*U244,2)</f>
        <v>6.98</v>
      </c>
      <c r="W244" s="161"/>
      <c r="X244" s="161" t="s">
        <v>155</v>
      </c>
      <c r="Y244" s="161" t="s">
        <v>156</v>
      </c>
      <c r="Z244" s="150"/>
      <c r="AA244" s="150"/>
      <c r="AB244" s="150"/>
      <c r="AC244" s="150"/>
      <c r="AD244" s="150"/>
      <c r="AE244" s="150"/>
      <c r="AF244" s="150"/>
      <c r="AG244" s="150" t="s">
        <v>1717</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ht="22.5" outlineLevel="1" x14ac:dyDescent="0.2">
      <c r="A245" s="173">
        <v>93</v>
      </c>
      <c r="B245" s="174" t="s">
        <v>1771</v>
      </c>
      <c r="C245" s="190" t="s">
        <v>1772</v>
      </c>
      <c r="D245" s="175" t="s">
        <v>176</v>
      </c>
      <c r="E245" s="176">
        <v>139.69900000000001</v>
      </c>
      <c r="F245" s="177"/>
      <c r="G245" s="178">
        <f>ROUND(E245*F245,2)</f>
        <v>0</v>
      </c>
      <c r="H245" s="177"/>
      <c r="I245" s="178">
        <f>ROUND(E245*H245,2)</f>
        <v>0</v>
      </c>
      <c r="J245" s="177"/>
      <c r="K245" s="178">
        <f>ROUND(E245*J245,2)</f>
        <v>0</v>
      </c>
      <c r="L245" s="178">
        <v>21</v>
      </c>
      <c r="M245" s="178">
        <f>G245*(1+L245/100)</f>
        <v>0</v>
      </c>
      <c r="N245" s="176">
        <v>5.2399999999999999E-3</v>
      </c>
      <c r="O245" s="176">
        <f>ROUND(E245*N245,2)</f>
        <v>0.73</v>
      </c>
      <c r="P245" s="176">
        <v>0</v>
      </c>
      <c r="Q245" s="176">
        <f>ROUND(E245*P245,2)</f>
        <v>0</v>
      </c>
      <c r="R245" s="178" t="s">
        <v>1716</v>
      </c>
      <c r="S245" s="178" t="s">
        <v>154</v>
      </c>
      <c r="T245" s="179" t="s">
        <v>154</v>
      </c>
      <c r="U245" s="161">
        <v>0.95840000000000003</v>
      </c>
      <c r="V245" s="161">
        <f>ROUND(E245*U245,2)</f>
        <v>133.88999999999999</v>
      </c>
      <c r="W245" s="161"/>
      <c r="X245" s="161" t="s">
        <v>155</v>
      </c>
      <c r="Y245" s="161" t="s">
        <v>156</v>
      </c>
      <c r="Z245" s="150"/>
      <c r="AA245" s="150"/>
      <c r="AB245" s="150"/>
      <c r="AC245" s="150"/>
      <c r="AD245" s="150"/>
      <c r="AE245" s="150"/>
      <c r="AF245" s="150"/>
      <c r="AG245" s="150" t="s">
        <v>1717</v>
      </c>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2" x14ac:dyDescent="0.2">
      <c r="A246" s="157"/>
      <c r="B246" s="158"/>
      <c r="C246" s="191" t="s">
        <v>2085</v>
      </c>
      <c r="D246" s="163"/>
      <c r="E246" s="164">
        <v>75.488</v>
      </c>
      <c r="F246" s="161"/>
      <c r="G246" s="161"/>
      <c r="H246" s="161"/>
      <c r="I246" s="161"/>
      <c r="J246" s="161"/>
      <c r="K246" s="161"/>
      <c r="L246" s="161"/>
      <c r="M246" s="161"/>
      <c r="N246" s="160"/>
      <c r="O246" s="160"/>
      <c r="P246" s="160"/>
      <c r="Q246" s="160"/>
      <c r="R246" s="161"/>
      <c r="S246" s="161"/>
      <c r="T246" s="161"/>
      <c r="U246" s="161"/>
      <c r="V246" s="161"/>
      <c r="W246" s="161"/>
      <c r="X246" s="161"/>
      <c r="Y246" s="161"/>
      <c r="Z246" s="150"/>
      <c r="AA246" s="150"/>
      <c r="AB246" s="150"/>
      <c r="AC246" s="150"/>
      <c r="AD246" s="150"/>
      <c r="AE246" s="150"/>
      <c r="AF246" s="150"/>
      <c r="AG246" s="150" t="s">
        <v>161</v>
      </c>
      <c r="AH246" s="150">
        <v>0</v>
      </c>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3" x14ac:dyDescent="0.2">
      <c r="A247" s="157"/>
      <c r="B247" s="158"/>
      <c r="C247" s="191" t="s">
        <v>2086</v>
      </c>
      <c r="D247" s="163"/>
      <c r="E247" s="164">
        <v>34.006</v>
      </c>
      <c r="F247" s="161"/>
      <c r="G247" s="161"/>
      <c r="H247" s="161"/>
      <c r="I247" s="161"/>
      <c r="J247" s="161"/>
      <c r="K247" s="161"/>
      <c r="L247" s="161"/>
      <c r="M247" s="161"/>
      <c r="N247" s="160"/>
      <c r="O247" s="160"/>
      <c r="P247" s="160"/>
      <c r="Q247" s="160"/>
      <c r="R247" s="161"/>
      <c r="S247" s="161"/>
      <c r="T247" s="161"/>
      <c r="U247" s="161"/>
      <c r="V247" s="161"/>
      <c r="W247" s="161"/>
      <c r="X247" s="161"/>
      <c r="Y247" s="161"/>
      <c r="Z247" s="150"/>
      <c r="AA247" s="150"/>
      <c r="AB247" s="150"/>
      <c r="AC247" s="150"/>
      <c r="AD247" s="150"/>
      <c r="AE247" s="150"/>
      <c r="AF247" s="150"/>
      <c r="AG247" s="150" t="s">
        <v>161</v>
      </c>
      <c r="AH247" s="150">
        <v>0</v>
      </c>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3" x14ac:dyDescent="0.2">
      <c r="A248" s="157"/>
      <c r="B248" s="158"/>
      <c r="C248" s="191" t="s">
        <v>2087</v>
      </c>
      <c r="D248" s="163"/>
      <c r="E248" s="164">
        <v>30.204999999999998</v>
      </c>
      <c r="F248" s="161"/>
      <c r="G248" s="161"/>
      <c r="H248" s="161"/>
      <c r="I248" s="161"/>
      <c r="J248" s="161"/>
      <c r="K248" s="161"/>
      <c r="L248" s="161"/>
      <c r="M248" s="161"/>
      <c r="N248" s="160"/>
      <c r="O248" s="160"/>
      <c r="P248" s="160"/>
      <c r="Q248" s="160"/>
      <c r="R248" s="161"/>
      <c r="S248" s="161"/>
      <c r="T248" s="161"/>
      <c r="U248" s="161"/>
      <c r="V248" s="161"/>
      <c r="W248" s="161"/>
      <c r="X248" s="161"/>
      <c r="Y248" s="161"/>
      <c r="Z248" s="150"/>
      <c r="AA248" s="150"/>
      <c r="AB248" s="150"/>
      <c r="AC248" s="150"/>
      <c r="AD248" s="150"/>
      <c r="AE248" s="150"/>
      <c r="AF248" s="150"/>
      <c r="AG248" s="150" t="s">
        <v>161</v>
      </c>
      <c r="AH248" s="150">
        <v>0</v>
      </c>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1" x14ac:dyDescent="0.2">
      <c r="A249" s="181">
        <v>94</v>
      </c>
      <c r="B249" s="182" t="s">
        <v>1799</v>
      </c>
      <c r="C249" s="192" t="s">
        <v>1800</v>
      </c>
      <c r="D249" s="183" t="s">
        <v>176</v>
      </c>
      <c r="E249" s="184">
        <v>160</v>
      </c>
      <c r="F249" s="185"/>
      <c r="G249" s="186">
        <f>ROUND(E249*F249,2)</f>
        <v>0</v>
      </c>
      <c r="H249" s="185"/>
      <c r="I249" s="186">
        <f>ROUND(E249*H249,2)</f>
        <v>0</v>
      </c>
      <c r="J249" s="185"/>
      <c r="K249" s="186">
        <f>ROUND(E249*J249,2)</f>
        <v>0</v>
      </c>
      <c r="L249" s="186">
        <v>21</v>
      </c>
      <c r="M249" s="186">
        <f>G249*(1+L249/100)</f>
        <v>0</v>
      </c>
      <c r="N249" s="184">
        <v>0</v>
      </c>
      <c r="O249" s="184">
        <f>ROUND(E249*N249,2)</f>
        <v>0</v>
      </c>
      <c r="P249" s="184">
        <v>0</v>
      </c>
      <c r="Q249" s="184">
        <f>ROUND(E249*P249,2)</f>
        <v>0</v>
      </c>
      <c r="R249" s="186"/>
      <c r="S249" s="186" t="s">
        <v>203</v>
      </c>
      <c r="T249" s="187" t="s">
        <v>208</v>
      </c>
      <c r="U249" s="161">
        <v>0</v>
      </c>
      <c r="V249" s="161">
        <f>ROUND(E249*U249,2)</f>
        <v>0</v>
      </c>
      <c r="W249" s="161"/>
      <c r="X249" s="161" t="s">
        <v>155</v>
      </c>
      <c r="Y249" s="161" t="s">
        <v>156</v>
      </c>
      <c r="Z249" s="150"/>
      <c r="AA249" s="150"/>
      <c r="AB249" s="150"/>
      <c r="AC249" s="150"/>
      <c r="AD249" s="150"/>
      <c r="AE249" s="150"/>
      <c r="AF249" s="150"/>
      <c r="AG249" s="150" t="s">
        <v>157</v>
      </c>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x14ac:dyDescent="0.2">
      <c r="A250" s="173">
        <v>95</v>
      </c>
      <c r="B250" s="174" t="s">
        <v>1803</v>
      </c>
      <c r="C250" s="190" t="s">
        <v>1804</v>
      </c>
      <c r="D250" s="175" t="s">
        <v>278</v>
      </c>
      <c r="E250" s="176">
        <v>10</v>
      </c>
      <c r="F250" s="177"/>
      <c r="G250" s="178">
        <f>ROUND(E250*F250,2)</f>
        <v>0</v>
      </c>
      <c r="H250" s="177"/>
      <c r="I250" s="178">
        <f>ROUND(E250*H250,2)</f>
        <v>0</v>
      </c>
      <c r="J250" s="177"/>
      <c r="K250" s="178">
        <f>ROUND(E250*J250,2)</f>
        <v>0</v>
      </c>
      <c r="L250" s="178">
        <v>21</v>
      </c>
      <c r="M250" s="178">
        <f>G250*(1+L250/100)</f>
        <v>0</v>
      </c>
      <c r="N250" s="176">
        <v>0</v>
      </c>
      <c r="O250" s="176">
        <f>ROUND(E250*N250,2)</f>
        <v>0</v>
      </c>
      <c r="P250" s="176">
        <v>0</v>
      </c>
      <c r="Q250" s="176">
        <f>ROUND(E250*P250,2)</f>
        <v>0</v>
      </c>
      <c r="R250" s="178"/>
      <c r="S250" s="178" t="s">
        <v>203</v>
      </c>
      <c r="T250" s="179" t="s">
        <v>208</v>
      </c>
      <c r="U250" s="161">
        <v>0</v>
      </c>
      <c r="V250" s="161">
        <f>ROUND(E250*U250,2)</f>
        <v>0</v>
      </c>
      <c r="W250" s="161"/>
      <c r="X250" s="161" t="s">
        <v>155</v>
      </c>
      <c r="Y250" s="161" t="s">
        <v>156</v>
      </c>
      <c r="Z250" s="150"/>
      <c r="AA250" s="150"/>
      <c r="AB250" s="150"/>
      <c r="AC250" s="150"/>
      <c r="AD250" s="150"/>
      <c r="AE250" s="150"/>
      <c r="AF250" s="150"/>
      <c r="AG250" s="150" t="s">
        <v>164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1" x14ac:dyDescent="0.2">
      <c r="A251" s="157">
        <v>96</v>
      </c>
      <c r="B251" s="158" t="s">
        <v>1805</v>
      </c>
      <c r="C251" s="193" t="s">
        <v>1806</v>
      </c>
      <c r="D251" s="159" t="s">
        <v>0</v>
      </c>
      <c r="E251" s="188"/>
      <c r="F251" s="162"/>
      <c r="G251" s="161">
        <f>ROUND(E251*F251,2)</f>
        <v>0</v>
      </c>
      <c r="H251" s="162"/>
      <c r="I251" s="161">
        <f>ROUND(E251*H251,2)</f>
        <v>0</v>
      </c>
      <c r="J251" s="162"/>
      <c r="K251" s="161">
        <f>ROUND(E251*J251,2)</f>
        <v>0</v>
      </c>
      <c r="L251" s="161">
        <v>21</v>
      </c>
      <c r="M251" s="161">
        <f>G251*(1+L251/100)</f>
        <v>0</v>
      </c>
      <c r="N251" s="160">
        <v>0</v>
      </c>
      <c r="O251" s="160">
        <f>ROUND(E251*N251,2)</f>
        <v>0</v>
      </c>
      <c r="P251" s="160">
        <v>0</v>
      </c>
      <c r="Q251" s="160">
        <f>ROUND(E251*P251,2)</f>
        <v>0</v>
      </c>
      <c r="R251" s="161" t="s">
        <v>1716</v>
      </c>
      <c r="S251" s="161" t="s">
        <v>154</v>
      </c>
      <c r="T251" s="161" t="s">
        <v>154</v>
      </c>
      <c r="U251" s="161">
        <v>0</v>
      </c>
      <c r="V251" s="161">
        <f>ROUND(E251*U251,2)</f>
        <v>0</v>
      </c>
      <c r="W251" s="161"/>
      <c r="X251" s="161" t="s">
        <v>884</v>
      </c>
      <c r="Y251" s="161" t="s">
        <v>156</v>
      </c>
      <c r="Z251" s="150"/>
      <c r="AA251" s="150"/>
      <c r="AB251" s="150"/>
      <c r="AC251" s="150"/>
      <c r="AD251" s="150"/>
      <c r="AE251" s="150"/>
      <c r="AF251" s="150"/>
      <c r="AG251" s="150" t="s">
        <v>885</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x14ac:dyDescent="0.2">
      <c r="A252" s="166" t="s">
        <v>148</v>
      </c>
      <c r="B252" s="167" t="s">
        <v>114</v>
      </c>
      <c r="C252" s="189" t="s">
        <v>115</v>
      </c>
      <c r="D252" s="168"/>
      <c r="E252" s="169"/>
      <c r="F252" s="170"/>
      <c r="G252" s="170">
        <f>SUMIF(AG253:AG257,"&lt;&gt;NOR",G253:G257)</f>
        <v>0</v>
      </c>
      <c r="H252" s="170"/>
      <c r="I252" s="170">
        <f>SUM(I253:I257)</f>
        <v>0</v>
      </c>
      <c r="J252" s="170"/>
      <c r="K252" s="170">
        <f>SUM(K253:K257)</f>
        <v>0</v>
      </c>
      <c r="L252" s="170"/>
      <c r="M252" s="170">
        <f>SUM(M253:M257)</f>
        <v>0</v>
      </c>
      <c r="N252" s="169"/>
      <c r="O252" s="169">
        <f>SUM(O253:O257)</f>
        <v>0.26</v>
      </c>
      <c r="P252" s="169"/>
      <c r="Q252" s="169">
        <f>SUM(Q253:Q257)</f>
        <v>0</v>
      </c>
      <c r="R252" s="170"/>
      <c r="S252" s="170"/>
      <c r="T252" s="171"/>
      <c r="U252" s="165"/>
      <c r="V252" s="165">
        <f>SUM(V253:V257)</f>
        <v>175.96</v>
      </c>
      <c r="W252" s="165"/>
      <c r="X252" s="165"/>
      <c r="Y252" s="165"/>
      <c r="AG252" t="s">
        <v>149</v>
      </c>
    </row>
    <row r="253" spans="1:60" outlineLevel="1" x14ac:dyDescent="0.2">
      <c r="A253" s="181">
        <v>97</v>
      </c>
      <c r="B253" s="182" t="s">
        <v>2088</v>
      </c>
      <c r="C253" s="192" t="s">
        <v>2089</v>
      </c>
      <c r="D253" s="183" t="s">
        <v>176</v>
      </c>
      <c r="E253" s="184">
        <v>600</v>
      </c>
      <c r="F253" s="185"/>
      <c r="G253" s="186">
        <f>ROUND(E253*F253,2)</f>
        <v>0</v>
      </c>
      <c r="H253" s="185"/>
      <c r="I253" s="186">
        <f>ROUND(E253*H253,2)</f>
        <v>0</v>
      </c>
      <c r="J253" s="185"/>
      <c r="K253" s="186">
        <f>ROUND(E253*J253,2)</f>
        <v>0</v>
      </c>
      <c r="L253" s="186">
        <v>21</v>
      </c>
      <c r="M253" s="186">
        <f>G253*(1+L253/100)</f>
        <v>0</v>
      </c>
      <c r="N253" s="184">
        <v>0</v>
      </c>
      <c r="O253" s="184">
        <f>ROUND(E253*N253,2)</f>
        <v>0</v>
      </c>
      <c r="P253" s="184">
        <v>0</v>
      </c>
      <c r="Q253" s="184">
        <f>ROUND(E253*P253,2)</f>
        <v>0</v>
      </c>
      <c r="R253" s="186" t="s">
        <v>1812</v>
      </c>
      <c r="S253" s="186" t="s">
        <v>154</v>
      </c>
      <c r="T253" s="187" t="s">
        <v>154</v>
      </c>
      <c r="U253" s="161">
        <v>6.9709999999999994E-2</v>
      </c>
      <c r="V253" s="161">
        <f>ROUND(E253*U253,2)</f>
        <v>41.83</v>
      </c>
      <c r="W253" s="161"/>
      <c r="X253" s="161" t="s">
        <v>155</v>
      </c>
      <c r="Y253" s="161" t="s">
        <v>156</v>
      </c>
      <c r="Z253" s="150"/>
      <c r="AA253" s="150"/>
      <c r="AB253" s="150"/>
      <c r="AC253" s="150"/>
      <c r="AD253" s="150"/>
      <c r="AE253" s="150"/>
      <c r="AF253" s="150"/>
      <c r="AG253" s="150" t="s">
        <v>1717</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x14ac:dyDescent="0.2">
      <c r="A254" s="181">
        <v>98</v>
      </c>
      <c r="B254" s="182" t="s">
        <v>1810</v>
      </c>
      <c r="C254" s="192" t="s">
        <v>1811</v>
      </c>
      <c r="D254" s="183" t="s">
        <v>176</v>
      </c>
      <c r="E254" s="184">
        <v>800</v>
      </c>
      <c r="F254" s="185"/>
      <c r="G254" s="186">
        <f>ROUND(E254*F254,2)</f>
        <v>0</v>
      </c>
      <c r="H254" s="185"/>
      <c r="I254" s="186">
        <f>ROUND(E254*H254,2)</f>
        <v>0</v>
      </c>
      <c r="J254" s="185"/>
      <c r="K254" s="186">
        <f>ROUND(E254*J254,2)</f>
        <v>0</v>
      </c>
      <c r="L254" s="186">
        <v>21</v>
      </c>
      <c r="M254" s="186">
        <f>G254*(1+L254/100)</f>
        <v>0</v>
      </c>
      <c r="N254" s="184">
        <v>6.9999999999999994E-5</v>
      </c>
      <c r="O254" s="184">
        <f>ROUND(E254*N254,2)</f>
        <v>0.06</v>
      </c>
      <c r="P254" s="184">
        <v>0</v>
      </c>
      <c r="Q254" s="184">
        <f>ROUND(E254*P254,2)</f>
        <v>0</v>
      </c>
      <c r="R254" s="186" t="s">
        <v>1812</v>
      </c>
      <c r="S254" s="186" t="s">
        <v>154</v>
      </c>
      <c r="T254" s="187" t="s">
        <v>154</v>
      </c>
      <c r="U254" s="161">
        <v>3.2480000000000002E-2</v>
      </c>
      <c r="V254" s="161">
        <f>ROUND(E254*U254,2)</f>
        <v>25.98</v>
      </c>
      <c r="W254" s="161"/>
      <c r="X254" s="161" t="s">
        <v>155</v>
      </c>
      <c r="Y254" s="161" t="s">
        <v>156</v>
      </c>
      <c r="Z254" s="150"/>
      <c r="AA254" s="150"/>
      <c r="AB254" s="150"/>
      <c r="AC254" s="150"/>
      <c r="AD254" s="150"/>
      <c r="AE254" s="150"/>
      <c r="AF254" s="150"/>
      <c r="AG254" s="150" t="s">
        <v>164</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1" x14ac:dyDescent="0.2">
      <c r="A255" s="181">
        <v>99</v>
      </c>
      <c r="B255" s="182" t="s">
        <v>1814</v>
      </c>
      <c r="C255" s="192" t="s">
        <v>1815</v>
      </c>
      <c r="D255" s="183" t="s">
        <v>176</v>
      </c>
      <c r="E255" s="184">
        <v>800</v>
      </c>
      <c r="F255" s="185"/>
      <c r="G255" s="186">
        <f>ROUND(E255*F255,2)</f>
        <v>0</v>
      </c>
      <c r="H255" s="185"/>
      <c r="I255" s="186">
        <f>ROUND(E255*H255,2)</f>
        <v>0</v>
      </c>
      <c r="J255" s="185"/>
      <c r="K255" s="186">
        <f>ROUND(E255*J255,2)</f>
        <v>0</v>
      </c>
      <c r="L255" s="186">
        <v>21</v>
      </c>
      <c r="M255" s="186">
        <f>G255*(1+L255/100)</f>
        <v>0</v>
      </c>
      <c r="N255" s="184">
        <v>1.6000000000000001E-4</v>
      </c>
      <c r="O255" s="184">
        <f>ROUND(E255*N255,2)</f>
        <v>0.13</v>
      </c>
      <c r="P255" s="184">
        <v>0</v>
      </c>
      <c r="Q255" s="184">
        <f>ROUND(E255*P255,2)</f>
        <v>0</v>
      </c>
      <c r="R255" s="186" t="s">
        <v>1812</v>
      </c>
      <c r="S255" s="186" t="s">
        <v>154</v>
      </c>
      <c r="T255" s="187" t="s">
        <v>154</v>
      </c>
      <c r="U255" s="161">
        <v>0.10191</v>
      </c>
      <c r="V255" s="161">
        <f>ROUND(E255*U255,2)</f>
        <v>81.53</v>
      </c>
      <c r="W255" s="161"/>
      <c r="X255" s="161" t="s">
        <v>155</v>
      </c>
      <c r="Y255" s="161" t="s">
        <v>156</v>
      </c>
      <c r="Z255" s="150"/>
      <c r="AA255" s="150"/>
      <c r="AB255" s="150"/>
      <c r="AC255" s="150"/>
      <c r="AD255" s="150"/>
      <c r="AE255" s="150"/>
      <c r="AF255" s="150"/>
      <c r="AG255" s="150" t="s">
        <v>1717</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1" x14ac:dyDescent="0.2">
      <c r="A256" s="173">
        <v>100</v>
      </c>
      <c r="B256" s="174" t="s">
        <v>2090</v>
      </c>
      <c r="C256" s="190" t="s">
        <v>2091</v>
      </c>
      <c r="D256" s="175" t="s">
        <v>176</v>
      </c>
      <c r="E256" s="176">
        <v>400</v>
      </c>
      <c r="F256" s="177"/>
      <c r="G256" s="178">
        <f>ROUND(E256*F256,2)</f>
        <v>0</v>
      </c>
      <c r="H256" s="177"/>
      <c r="I256" s="178">
        <f>ROUND(E256*H256,2)</f>
        <v>0</v>
      </c>
      <c r="J256" s="177"/>
      <c r="K256" s="178">
        <f>ROUND(E256*J256,2)</f>
        <v>0</v>
      </c>
      <c r="L256" s="178">
        <v>21</v>
      </c>
      <c r="M256" s="178">
        <f>G256*(1+L256/100)</f>
        <v>0</v>
      </c>
      <c r="N256" s="176">
        <v>1.7000000000000001E-4</v>
      </c>
      <c r="O256" s="176">
        <f>ROUND(E256*N256,2)</f>
        <v>7.0000000000000007E-2</v>
      </c>
      <c r="P256" s="176">
        <v>0</v>
      </c>
      <c r="Q256" s="176">
        <f>ROUND(E256*P256,2)</f>
        <v>0</v>
      </c>
      <c r="R256" s="178" t="s">
        <v>889</v>
      </c>
      <c r="S256" s="178" t="s">
        <v>154</v>
      </c>
      <c r="T256" s="179" t="s">
        <v>154</v>
      </c>
      <c r="U256" s="161">
        <v>6.6549999999999998E-2</v>
      </c>
      <c r="V256" s="161">
        <f>ROUND(E256*U256,2)</f>
        <v>26.62</v>
      </c>
      <c r="W256" s="161"/>
      <c r="X256" s="161" t="s">
        <v>219</v>
      </c>
      <c r="Y256" s="161" t="s">
        <v>156</v>
      </c>
      <c r="Z256" s="150"/>
      <c r="AA256" s="150"/>
      <c r="AB256" s="150"/>
      <c r="AC256" s="150"/>
      <c r="AD256" s="150"/>
      <c r="AE256" s="150"/>
      <c r="AF256" s="150"/>
      <c r="AG256" s="150" t="s">
        <v>2092</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2" x14ac:dyDescent="0.2">
      <c r="A257" s="157"/>
      <c r="B257" s="158"/>
      <c r="C257" s="199" t="s">
        <v>2093</v>
      </c>
      <c r="D257" s="200"/>
      <c r="E257" s="200"/>
      <c r="F257" s="200"/>
      <c r="G257" s="200"/>
      <c r="H257" s="161"/>
      <c r="I257" s="161"/>
      <c r="J257" s="161"/>
      <c r="K257" s="161"/>
      <c r="L257" s="161"/>
      <c r="M257" s="161"/>
      <c r="N257" s="160"/>
      <c r="O257" s="160"/>
      <c r="P257" s="160"/>
      <c r="Q257" s="160"/>
      <c r="R257" s="161"/>
      <c r="S257" s="161"/>
      <c r="T257" s="161"/>
      <c r="U257" s="161"/>
      <c r="V257" s="161"/>
      <c r="W257" s="161"/>
      <c r="X257" s="161"/>
      <c r="Y257" s="161"/>
      <c r="Z257" s="150"/>
      <c r="AA257" s="150"/>
      <c r="AB257" s="150"/>
      <c r="AC257" s="150"/>
      <c r="AD257" s="150"/>
      <c r="AE257" s="150"/>
      <c r="AF257" s="150"/>
      <c r="AG257" s="150" t="s">
        <v>159</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x14ac:dyDescent="0.2">
      <c r="A258" s="166" t="s">
        <v>148</v>
      </c>
      <c r="B258" s="167" t="s">
        <v>116</v>
      </c>
      <c r="C258" s="189" t="s">
        <v>117</v>
      </c>
      <c r="D258" s="168"/>
      <c r="E258" s="169"/>
      <c r="F258" s="170"/>
      <c r="G258" s="170">
        <f>SUMIF(AG259:AG265,"&lt;&gt;NOR",G259:G265)</f>
        <v>0</v>
      </c>
      <c r="H258" s="170"/>
      <c r="I258" s="170">
        <f>SUM(I259:I265)</f>
        <v>0</v>
      </c>
      <c r="J258" s="170"/>
      <c r="K258" s="170">
        <f>SUM(K259:K265)</f>
        <v>0</v>
      </c>
      <c r="L258" s="170"/>
      <c r="M258" s="170">
        <f>SUM(M259:M265)</f>
        <v>0</v>
      </c>
      <c r="N258" s="169"/>
      <c r="O258" s="169">
        <f>SUM(O259:O265)</f>
        <v>0</v>
      </c>
      <c r="P258" s="169"/>
      <c r="Q258" s="169">
        <f>SUM(Q259:Q265)</f>
        <v>0</v>
      </c>
      <c r="R258" s="170"/>
      <c r="S258" s="170"/>
      <c r="T258" s="171"/>
      <c r="U258" s="165"/>
      <c r="V258" s="165">
        <f>SUM(V259:V265)</f>
        <v>142.92000000000002</v>
      </c>
      <c r="W258" s="165"/>
      <c r="X258" s="165"/>
      <c r="Y258" s="165"/>
      <c r="AG258" t="s">
        <v>149</v>
      </c>
    </row>
    <row r="259" spans="1:60" ht="22.5" outlineLevel="1" x14ac:dyDescent="0.2">
      <c r="A259" s="181">
        <v>101</v>
      </c>
      <c r="B259" s="182" t="s">
        <v>2094</v>
      </c>
      <c r="C259" s="192" t="s">
        <v>2095</v>
      </c>
      <c r="D259" s="183" t="s">
        <v>243</v>
      </c>
      <c r="E259" s="184">
        <v>27.501460000000002</v>
      </c>
      <c r="F259" s="185"/>
      <c r="G259" s="186">
        <f>ROUND(E259*F259,2)</f>
        <v>0</v>
      </c>
      <c r="H259" s="185"/>
      <c r="I259" s="186">
        <f>ROUND(E259*H259,2)</f>
        <v>0</v>
      </c>
      <c r="J259" s="185"/>
      <c r="K259" s="186">
        <f>ROUND(E259*J259,2)</f>
        <v>0</v>
      </c>
      <c r="L259" s="186">
        <v>21</v>
      </c>
      <c r="M259" s="186">
        <f>G259*(1+L259/100)</f>
        <v>0</v>
      </c>
      <c r="N259" s="184">
        <v>0</v>
      </c>
      <c r="O259" s="184">
        <f>ROUND(E259*N259,2)</f>
        <v>0</v>
      </c>
      <c r="P259" s="184">
        <v>0</v>
      </c>
      <c r="Q259" s="184">
        <f>ROUND(E259*P259,2)</f>
        <v>0</v>
      </c>
      <c r="R259" s="186" t="s">
        <v>850</v>
      </c>
      <c r="S259" s="186" t="s">
        <v>154</v>
      </c>
      <c r="T259" s="187" t="s">
        <v>154</v>
      </c>
      <c r="U259" s="161">
        <v>0.93300000000000005</v>
      </c>
      <c r="V259" s="161">
        <f>ROUND(E259*U259,2)</f>
        <v>25.66</v>
      </c>
      <c r="W259" s="161"/>
      <c r="X259" s="161" t="s">
        <v>1839</v>
      </c>
      <c r="Y259" s="161" t="s">
        <v>156</v>
      </c>
      <c r="Z259" s="150"/>
      <c r="AA259" s="150"/>
      <c r="AB259" s="150"/>
      <c r="AC259" s="150"/>
      <c r="AD259" s="150"/>
      <c r="AE259" s="150"/>
      <c r="AF259" s="150"/>
      <c r="AG259" s="150" t="s">
        <v>1840</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1" x14ac:dyDescent="0.2">
      <c r="A260" s="173">
        <v>102</v>
      </c>
      <c r="B260" s="174" t="s">
        <v>1837</v>
      </c>
      <c r="C260" s="190" t="s">
        <v>1838</v>
      </c>
      <c r="D260" s="175" t="s">
        <v>243</v>
      </c>
      <c r="E260" s="176">
        <v>110.00584000000001</v>
      </c>
      <c r="F260" s="177"/>
      <c r="G260" s="178">
        <f>ROUND(E260*F260,2)</f>
        <v>0</v>
      </c>
      <c r="H260" s="177"/>
      <c r="I260" s="178">
        <f>ROUND(E260*H260,2)</f>
        <v>0</v>
      </c>
      <c r="J260" s="177"/>
      <c r="K260" s="178">
        <f>ROUND(E260*J260,2)</f>
        <v>0</v>
      </c>
      <c r="L260" s="178">
        <v>21</v>
      </c>
      <c r="M260" s="178">
        <f>G260*(1+L260/100)</f>
        <v>0</v>
      </c>
      <c r="N260" s="176">
        <v>0</v>
      </c>
      <c r="O260" s="176">
        <f>ROUND(E260*N260,2)</f>
        <v>0</v>
      </c>
      <c r="P260" s="176">
        <v>0</v>
      </c>
      <c r="Q260" s="176">
        <f>ROUND(E260*P260,2)</f>
        <v>0</v>
      </c>
      <c r="R260" s="178" t="s">
        <v>850</v>
      </c>
      <c r="S260" s="178" t="s">
        <v>154</v>
      </c>
      <c r="T260" s="179" t="s">
        <v>154</v>
      </c>
      <c r="U260" s="161">
        <v>0.49</v>
      </c>
      <c r="V260" s="161">
        <f>ROUND(E260*U260,2)</f>
        <v>53.9</v>
      </c>
      <c r="W260" s="161"/>
      <c r="X260" s="161" t="s">
        <v>1839</v>
      </c>
      <c r="Y260" s="161" t="s">
        <v>156</v>
      </c>
      <c r="Z260" s="150"/>
      <c r="AA260" s="150"/>
      <c r="AB260" s="150"/>
      <c r="AC260" s="150"/>
      <c r="AD260" s="150"/>
      <c r="AE260" s="150"/>
      <c r="AF260" s="150"/>
      <c r="AG260" s="150" t="s">
        <v>1840</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2" x14ac:dyDescent="0.2">
      <c r="A261" s="157"/>
      <c r="B261" s="158"/>
      <c r="C261" s="197" t="s">
        <v>1841</v>
      </c>
      <c r="D261" s="198"/>
      <c r="E261" s="198"/>
      <c r="F261" s="198"/>
      <c r="G261" s="198"/>
      <c r="H261" s="161"/>
      <c r="I261" s="161"/>
      <c r="J261" s="161"/>
      <c r="K261" s="161"/>
      <c r="L261" s="161"/>
      <c r="M261" s="161"/>
      <c r="N261" s="160"/>
      <c r="O261" s="160"/>
      <c r="P261" s="160"/>
      <c r="Q261" s="160"/>
      <c r="R261" s="161"/>
      <c r="S261" s="161"/>
      <c r="T261" s="161"/>
      <c r="U261" s="161"/>
      <c r="V261" s="161"/>
      <c r="W261" s="161"/>
      <c r="X261" s="161"/>
      <c r="Y261" s="161"/>
      <c r="Z261" s="150"/>
      <c r="AA261" s="150"/>
      <c r="AB261" s="150"/>
      <c r="AC261" s="150"/>
      <c r="AD261" s="150"/>
      <c r="AE261" s="150"/>
      <c r="AF261" s="150"/>
      <c r="AG261" s="150" t="s">
        <v>223</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outlineLevel="1" x14ac:dyDescent="0.2">
      <c r="A262" s="181">
        <v>103</v>
      </c>
      <c r="B262" s="182" t="s">
        <v>1842</v>
      </c>
      <c r="C262" s="192" t="s">
        <v>1843</v>
      </c>
      <c r="D262" s="183" t="s">
        <v>243</v>
      </c>
      <c r="E262" s="184">
        <v>55.002920000000003</v>
      </c>
      <c r="F262" s="185"/>
      <c r="G262" s="186">
        <f>ROUND(E262*F262,2)</f>
        <v>0</v>
      </c>
      <c r="H262" s="185"/>
      <c r="I262" s="186">
        <f>ROUND(E262*H262,2)</f>
        <v>0</v>
      </c>
      <c r="J262" s="185"/>
      <c r="K262" s="186">
        <f>ROUND(E262*J262,2)</f>
        <v>0</v>
      </c>
      <c r="L262" s="186">
        <v>21</v>
      </c>
      <c r="M262" s="186">
        <f>G262*(1+L262/100)</f>
        <v>0</v>
      </c>
      <c r="N262" s="184">
        <v>0</v>
      </c>
      <c r="O262" s="184">
        <f>ROUND(E262*N262,2)</f>
        <v>0</v>
      </c>
      <c r="P262" s="184">
        <v>0</v>
      </c>
      <c r="Q262" s="184">
        <f>ROUND(E262*P262,2)</f>
        <v>0</v>
      </c>
      <c r="R262" s="186" t="s">
        <v>850</v>
      </c>
      <c r="S262" s="186" t="s">
        <v>154</v>
      </c>
      <c r="T262" s="187" t="s">
        <v>154</v>
      </c>
      <c r="U262" s="161">
        <v>0</v>
      </c>
      <c r="V262" s="161">
        <f>ROUND(E262*U262,2)</f>
        <v>0</v>
      </c>
      <c r="W262" s="161"/>
      <c r="X262" s="161" t="s">
        <v>1839</v>
      </c>
      <c r="Y262" s="161" t="s">
        <v>156</v>
      </c>
      <c r="Z262" s="150"/>
      <c r="AA262" s="150"/>
      <c r="AB262" s="150"/>
      <c r="AC262" s="150"/>
      <c r="AD262" s="150"/>
      <c r="AE262" s="150"/>
      <c r="AF262" s="150"/>
      <c r="AG262" s="150" t="s">
        <v>1840</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x14ac:dyDescent="0.2">
      <c r="A263" s="181">
        <v>104</v>
      </c>
      <c r="B263" s="182" t="s">
        <v>2096</v>
      </c>
      <c r="C263" s="192" t="s">
        <v>2097</v>
      </c>
      <c r="D263" s="183" t="s">
        <v>243</v>
      </c>
      <c r="E263" s="184">
        <v>55.002920000000003</v>
      </c>
      <c r="F263" s="185"/>
      <c r="G263" s="186">
        <f>ROUND(E263*F263,2)</f>
        <v>0</v>
      </c>
      <c r="H263" s="185"/>
      <c r="I263" s="186">
        <f>ROUND(E263*H263,2)</f>
        <v>0</v>
      </c>
      <c r="J263" s="185"/>
      <c r="K263" s="186">
        <f>ROUND(E263*J263,2)</f>
        <v>0</v>
      </c>
      <c r="L263" s="186">
        <v>21</v>
      </c>
      <c r="M263" s="186">
        <f>G263*(1+L263/100)</f>
        <v>0</v>
      </c>
      <c r="N263" s="184">
        <v>0</v>
      </c>
      <c r="O263" s="184">
        <f>ROUND(E263*N263,2)</f>
        <v>0</v>
      </c>
      <c r="P263" s="184">
        <v>0</v>
      </c>
      <c r="Q263" s="184">
        <f>ROUND(E263*P263,2)</f>
        <v>0</v>
      </c>
      <c r="R263" s="186" t="s">
        <v>850</v>
      </c>
      <c r="S263" s="186" t="s">
        <v>154</v>
      </c>
      <c r="T263" s="187" t="s">
        <v>154</v>
      </c>
      <c r="U263" s="161">
        <v>0.94199999999999995</v>
      </c>
      <c r="V263" s="161">
        <f>ROUND(E263*U263,2)</f>
        <v>51.81</v>
      </c>
      <c r="W263" s="161"/>
      <c r="X263" s="161" t="s">
        <v>1839</v>
      </c>
      <c r="Y263" s="161" t="s">
        <v>156</v>
      </c>
      <c r="Z263" s="150"/>
      <c r="AA263" s="150"/>
      <c r="AB263" s="150"/>
      <c r="AC263" s="150"/>
      <c r="AD263" s="150"/>
      <c r="AE263" s="150"/>
      <c r="AF263" s="150"/>
      <c r="AG263" s="150" t="s">
        <v>1840</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ht="22.5" outlineLevel="1" x14ac:dyDescent="0.2">
      <c r="A264" s="181">
        <v>105</v>
      </c>
      <c r="B264" s="182" t="s">
        <v>2098</v>
      </c>
      <c r="C264" s="192" t="s">
        <v>2099</v>
      </c>
      <c r="D264" s="183" t="s">
        <v>243</v>
      </c>
      <c r="E264" s="184">
        <v>110.00584000000001</v>
      </c>
      <c r="F264" s="185"/>
      <c r="G264" s="186">
        <f>ROUND(E264*F264,2)</f>
        <v>0</v>
      </c>
      <c r="H264" s="185"/>
      <c r="I264" s="186">
        <f>ROUND(E264*H264,2)</f>
        <v>0</v>
      </c>
      <c r="J264" s="185"/>
      <c r="K264" s="186">
        <f>ROUND(E264*J264,2)</f>
        <v>0</v>
      </c>
      <c r="L264" s="186">
        <v>21</v>
      </c>
      <c r="M264" s="186">
        <f>G264*(1+L264/100)</f>
        <v>0</v>
      </c>
      <c r="N264" s="184">
        <v>0</v>
      </c>
      <c r="O264" s="184">
        <f>ROUND(E264*N264,2)</f>
        <v>0</v>
      </c>
      <c r="P264" s="184">
        <v>0</v>
      </c>
      <c r="Q264" s="184">
        <f>ROUND(E264*P264,2)</f>
        <v>0</v>
      </c>
      <c r="R264" s="186" t="s">
        <v>850</v>
      </c>
      <c r="S264" s="186" t="s">
        <v>154</v>
      </c>
      <c r="T264" s="187" t="s">
        <v>154</v>
      </c>
      <c r="U264" s="161">
        <v>0.105</v>
      </c>
      <c r="V264" s="161">
        <f>ROUND(E264*U264,2)</f>
        <v>11.55</v>
      </c>
      <c r="W264" s="161"/>
      <c r="X264" s="161" t="s">
        <v>1839</v>
      </c>
      <c r="Y264" s="161" t="s">
        <v>156</v>
      </c>
      <c r="Z264" s="150"/>
      <c r="AA264" s="150"/>
      <c r="AB264" s="150"/>
      <c r="AC264" s="150"/>
      <c r="AD264" s="150"/>
      <c r="AE264" s="150"/>
      <c r="AF264" s="150"/>
      <c r="AG264" s="150" t="s">
        <v>1840</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1" x14ac:dyDescent="0.2">
      <c r="A265" s="173">
        <v>106</v>
      </c>
      <c r="B265" s="174" t="s">
        <v>1844</v>
      </c>
      <c r="C265" s="190" t="s">
        <v>1845</v>
      </c>
      <c r="D265" s="175" t="s">
        <v>243</v>
      </c>
      <c r="E265" s="176">
        <v>55.002920000000003</v>
      </c>
      <c r="F265" s="177"/>
      <c r="G265" s="178">
        <f>ROUND(E265*F265,2)</f>
        <v>0</v>
      </c>
      <c r="H265" s="177"/>
      <c r="I265" s="178">
        <f>ROUND(E265*H265,2)</f>
        <v>0</v>
      </c>
      <c r="J265" s="177"/>
      <c r="K265" s="178">
        <f>ROUND(E265*J265,2)</f>
        <v>0</v>
      </c>
      <c r="L265" s="178">
        <v>21</v>
      </c>
      <c r="M265" s="178">
        <f>G265*(1+L265/100)</f>
        <v>0</v>
      </c>
      <c r="N265" s="176">
        <v>0</v>
      </c>
      <c r="O265" s="176">
        <f>ROUND(E265*N265,2)</f>
        <v>0</v>
      </c>
      <c r="P265" s="176">
        <v>0</v>
      </c>
      <c r="Q265" s="176">
        <f>ROUND(E265*P265,2)</f>
        <v>0</v>
      </c>
      <c r="R265" s="178" t="s">
        <v>850</v>
      </c>
      <c r="S265" s="178" t="s">
        <v>154</v>
      </c>
      <c r="T265" s="179" t="s">
        <v>154</v>
      </c>
      <c r="U265" s="161">
        <v>0</v>
      </c>
      <c r="V265" s="161">
        <f>ROUND(E265*U265,2)</f>
        <v>0</v>
      </c>
      <c r="W265" s="161"/>
      <c r="X265" s="161" t="s">
        <v>1839</v>
      </c>
      <c r="Y265" s="161" t="s">
        <v>156</v>
      </c>
      <c r="Z265" s="150"/>
      <c r="AA265" s="150"/>
      <c r="AB265" s="150"/>
      <c r="AC265" s="150"/>
      <c r="AD265" s="150"/>
      <c r="AE265" s="150"/>
      <c r="AF265" s="150"/>
      <c r="AG265" s="150" t="s">
        <v>1840</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x14ac:dyDescent="0.2">
      <c r="A266" s="3"/>
      <c r="B266" s="4"/>
      <c r="C266" s="194"/>
      <c r="D266" s="6"/>
      <c r="E266" s="3"/>
      <c r="F266" s="3"/>
      <c r="G266" s="3"/>
      <c r="H266" s="3"/>
      <c r="I266" s="3"/>
      <c r="J266" s="3"/>
      <c r="K266" s="3"/>
      <c r="L266" s="3"/>
      <c r="M266" s="3"/>
      <c r="N266" s="3"/>
      <c r="O266" s="3"/>
      <c r="P266" s="3"/>
      <c r="Q266" s="3"/>
      <c r="R266" s="3"/>
      <c r="S266" s="3"/>
      <c r="T266" s="3"/>
      <c r="U266" s="3"/>
      <c r="V266" s="3"/>
      <c r="W266" s="3"/>
      <c r="X266" s="3"/>
      <c r="Y266" s="3"/>
      <c r="AE266">
        <v>12</v>
      </c>
      <c r="AF266">
        <v>21</v>
      </c>
      <c r="AG266" t="s">
        <v>134</v>
      </c>
    </row>
    <row r="267" spans="1:60" x14ac:dyDescent="0.2">
      <c r="A267" s="153"/>
      <c r="B267" s="154" t="s">
        <v>29</v>
      </c>
      <c r="C267" s="195"/>
      <c r="D267" s="155"/>
      <c r="E267" s="156"/>
      <c r="F267" s="156"/>
      <c r="G267" s="172">
        <f>G8+G54+G102+G207+G210+G215+G220+G226+G233+G235+G243+G252+G258</f>
        <v>0</v>
      </c>
      <c r="H267" s="3"/>
      <c r="I267" s="3"/>
      <c r="J267" s="3"/>
      <c r="K267" s="3"/>
      <c r="L267" s="3"/>
      <c r="M267" s="3"/>
      <c r="N267" s="3"/>
      <c r="O267" s="3"/>
      <c r="P267" s="3"/>
      <c r="Q267" s="3"/>
      <c r="R267" s="3"/>
      <c r="S267" s="3"/>
      <c r="T267" s="3"/>
      <c r="U267" s="3"/>
      <c r="V267" s="3"/>
      <c r="W267" s="3"/>
      <c r="X267" s="3"/>
      <c r="Y267" s="3"/>
      <c r="AE267">
        <f>SUMIF(L7:L265,AE266,G7:G265)</f>
        <v>0</v>
      </c>
      <c r="AF267">
        <f>SUMIF(L7:L265,AF266,G7:G265)</f>
        <v>0</v>
      </c>
      <c r="AG267" t="s">
        <v>1846</v>
      </c>
    </row>
    <row r="268" spans="1:60" x14ac:dyDescent="0.2">
      <c r="C268" s="196"/>
      <c r="D268" s="10"/>
      <c r="AG268" t="s">
        <v>1847</v>
      </c>
    </row>
    <row r="269" spans="1:60" x14ac:dyDescent="0.2">
      <c r="D269" s="10"/>
    </row>
    <row r="270" spans="1:60" x14ac:dyDescent="0.2">
      <c r="D270" s="10"/>
    </row>
    <row r="271" spans="1:60" x14ac:dyDescent="0.2">
      <c r="D271" s="10"/>
    </row>
    <row r="272" spans="1:60"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MHseUOKucUOqgi/zaYr2qXY5TYDTs29sOM1/e5IJvIf4ITBMCtpyxwl3fXOwJp8Siss+kzPgXR/SSr2SX9U6w==" saltValue="wKXXtSgyPVSL/yYuCE0Qiw==" spinCount="100000" sheet="1" formatRows="0"/>
  <mergeCells count="56">
    <mergeCell ref="C44:G44"/>
    <mergeCell ref="A1:G1"/>
    <mergeCell ref="C2:G2"/>
    <mergeCell ref="C3:G3"/>
    <mergeCell ref="C4:G4"/>
    <mergeCell ref="C10:G10"/>
    <mergeCell ref="C16:G16"/>
    <mergeCell ref="C24:G24"/>
    <mergeCell ref="C28:G28"/>
    <mergeCell ref="C31:G31"/>
    <mergeCell ref="C38:G38"/>
    <mergeCell ref="C41:G41"/>
    <mergeCell ref="C93:G93"/>
    <mergeCell ref="C47:G47"/>
    <mergeCell ref="C56:G56"/>
    <mergeCell ref="C67:G67"/>
    <mergeCell ref="C72:G72"/>
    <mergeCell ref="C75:G75"/>
    <mergeCell ref="C82:G82"/>
    <mergeCell ref="C83:G83"/>
    <mergeCell ref="C84:G84"/>
    <mergeCell ref="C88:G88"/>
    <mergeCell ref="C89:G89"/>
    <mergeCell ref="C92:G92"/>
    <mergeCell ref="C136:G136"/>
    <mergeCell ref="C97:G97"/>
    <mergeCell ref="C104:G104"/>
    <mergeCell ref="C106:G106"/>
    <mergeCell ref="C107:G107"/>
    <mergeCell ref="C109:G109"/>
    <mergeCell ref="C112:G112"/>
    <mergeCell ref="C116:G116"/>
    <mergeCell ref="C119:G119"/>
    <mergeCell ref="C124:G124"/>
    <mergeCell ref="C128:G128"/>
    <mergeCell ref="C135:G135"/>
    <mergeCell ref="C200:G200"/>
    <mergeCell ref="C139:G139"/>
    <mergeCell ref="C140:G140"/>
    <mergeCell ref="C142:G142"/>
    <mergeCell ref="C143:G143"/>
    <mergeCell ref="C146:G146"/>
    <mergeCell ref="C147:G147"/>
    <mergeCell ref="C153:G153"/>
    <mergeCell ref="C154:G154"/>
    <mergeCell ref="C157:G157"/>
    <mergeCell ref="C164:G164"/>
    <mergeCell ref="C172:G172"/>
    <mergeCell ref="C257:G257"/>
    <mergeCell ref="C261:G261"/>
    <mergeCell ref="C203:G203"/>
    <mergeCell ref="C206:G206"/>
    <mergeCell ref="C209:G209"/>
    <mergeCell ref="C212:G212"/>
    <mergeCell ref="C219:G219"/>
    <mergeCell ref="C242:G24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77FB-CE06-4C44-AA17-F24417D76FE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4" customWidth="1"/>
    <col min="3" max="3" width="63.28515625" style="12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5" t="s">
        <v>121</v>
      </c>
      <c r="B1" s="205"/>
      <c r="C1" s="205"/>
      <c r="D1" s="205"/>
      <c r="E1" s="205"/>
      <c r="F1" s="205"/>
      <c r="G1" s="205"/>
      <c r="AG1" t="s">
        <v>122</v>
      </c>
    </row>
    <row r="2" spans="1:60" ht="24.95" customHeight="1" x14ac:dyDescent="0.2">
      <c r="A2" s="50" t="s">
        <v>7</v>
      </c>
      <c r="B2" s="49" t="s">
        <v>43</v>
      </c>
      <c r="C2" s="206" t="s">
        <v>44</v>
      </c>
      <c r="D2" s="207"/>
      <c r="E2" s="207"/>
      <c r="F2" s="207"/>
      <c r="G2" s="208"/>
      <c r="AG2" t="s">
        <v>123</v>
      </c>
    </row>
    <row r="3" spans="1:60" ht="24.95" customHeight="1" x14ac:dyDescent="0.2">
      <c r="A3" s="50" t="s">
        <v>8</v>
      </c>
      <c r="B3" s="49" t="s">
        <v>54</v>
      </c>
      <c r="C3" s="206" t="s">
        <v>55</v>
      </c>
      <c r="D3" s="207"/>
      <c r="E3" s="207"/>
      <c r="F3" s="207"/>
      <c r="G3" s="208"/>
      <c r="AC3" s="124" t="s">
        <v>123</v>
      </c>
      <c r="AG3" t="s">
        <v>124</v>
      </c>
    </row>
    <row r="4" spans="1:60" ht="24.95" customHeight="1" x14ac:dyDescent="0.2">
      <c r="A4" s="143" t="s">
        <v>9</v>
      </c>
      <c r="B4" s="144" t="s">
        <v>56</v>
      </c>
      <c r="C4" s="209" t="s">
        <v>57</v>
      </c>
      <c r="D4" s="210"/>
      <c r="E4" s="210"/>
      <c r="F4" s="210"/>
      <c r="G4" s="211"/>
      <c r="AG4" t="s">
        <v>125</v>
      </c>
    </row>
    <row r="5" spans="1:60" x14ac:dyDescent="0.2">
      <c r="D5" s="10"/>
    </row>
    <row r="6" spans="1:60" ht="38.25" x14ac:dyDescent="0.2">
      <c r="A6" s="146" t="s">
        <v>126</v>
      </c>
      <c r="B6" s="148" t="s">
        <v>127</v>
      </c>
      <c r="C6" s="148" t="s">
        <v>128</v>
      </c>
      <c r="D6" s="147" t="s">
        <v>129</v>
      </c>
      <c r="E6" s="146" t="s">
        <v>130</v>
      </c>
      <c r="F6" s="145" t="s">
        <v>131</v>
      </c>
      <c r="G6" s="146" t="s">
        <v>29</v>
      </c>
      <c r="H6" s="149" t="s">
        <v>30</v>
      </c>
      <c r="I6" s="149" t="s">
        <v>132</v>
      </c>
      <c r="J6" s="149" t="s">
        <v>31</v>
      </c>
      <c r="K6" s="149" t="s">
        <v>133</v>
      </c>
      <c r="L6" s="149" t="s">
        <v>134</v>
      </c>
      <c r="M6" s="149" t="s">
        <v>135</v>
      </c>
      <c r="N6" s="149" t="s">
        <v>136</v>
      </c>
      <c r="O6" s="149" t="s">
        <v>137</v>
      </c>
      <c r="P6" s="149" t="s">
        <v>138</v>
      </c>
      <c r="Q6" s="149" t="s">
        <v>139</v>
      </c>
      <c r="R6" s="149" t="s">
        <v>140</v>
      </c>
      <c r="S6" s="149" t="s">
        <v>141</v>
      </c>
      <c r="T6" s="149" t="s">
        <v>142</v>
      </c>
      <c r="U6" s="149" t="s">
        <v>143</v>
      </c>
      <c r="V6" s="149" t="s">
        <v>144</v>
      </c>
      <c r="W6" s="149" t="s">
        <v>145</v>
      </c>
      <c r="X6" s="149" t="s">
        <v>146</v>
      </c>
      <c r="Y6" s="149" t="s">
        <v>147</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6" t="s">
        <v>148</v>
      </c>
      <c r="B8" s="167" t="s">
        <v>74</v>
      </c>
      <c r="C8" s="189" t="s">
        <v>75</v>
      </c>
      <c r="D8" s="168"/>
      <c r="E8" s="169"/>
      <c r="F8" s="170"/>
      <c r="G8" s="170">
        <f>SUMIF(AG9:AG11,"&lt;&gt;NOR",G9:G11)</f>
        <v>0</v>
      </c>
      <c r="H8" s="170"/>
      <c r="I8" s="170">
        <f>SUM(I9:I11)</f>
        <v>0</v>
      </c>
      <c r="J8" s="170"/>
      <c r="K8" s="170">
        <f>SUM(K9:K11)</f>
        <v>0</v>
      </c>
      <c r="L8" s="170"/>
      <c r="M8" s="170">
        <f>SUM(M9:M11)</f>
        <v>0</v>
      </c>
      <c r="N8" s="169"/>
      <c r="O8" s="169">
        <f>SUM(O9:O11)</f>
        <v>17.100000000000001</v>
      </c>
      <c r="P8" s="169"/>
      <c r="Q8" s="169">
        <f>SUM(Q9:Q11)</f>
        <v>0</v>
      </c>
      <c r="R8" s="170"/>
      <c r="S8" s="170"/>
      <c r="T8" s="171"/>
      <c r="U8" s="165"/>
      <c r="V8" s="165">
        <f>SUM(V9:V11)</f>
        <v>3.23</v>
      </c>
      <c r="W8" s="165"/>
      <c r="X8" s="165"/>
      <c r="Y8" s="165"/>
      <c r="AG8" t="s">
        <v>149</v>
      </c>
    </row>
    <row r="9" spans="1:60" outlineLevel="1" x14ac:dyDescent="0.2">
      <c r="A9" s="173">
        <v>1</v>
      </c>
      <c r="B9" s="174" t="s">
        <v>2100</v>
      </c>
      <c r="C9" s="190" t="s">
        <v>2101</v>
      </c>
      <c r="D9" s="175" t="s">
        <v>152</v>
      </c>
      <c r="E9" s="176">
        <v>6.774</v>
      </c>
      <c r="F9" s="177"/>
      <c r="G9" s="178">
        <f>ROUND(E9*F9,2)</f>
        <v>0</v>
      </c>
      <c r="H9" s="177"/>
      <c r="I9" s="178">
        <f>ROUND(E9*H9,2)</f>
        <v>0</v>
      </c>
      <c r="J9" s="177"/>
      <c r="K9" s="178">
        <f>ROUND(E9*J9,2)</f>
        <v>0</v>
      </c>
      <c r="L9" s="178">
        <v>21</v>
      </c>
      <c r="M9" s="178">
        <f>G9*(1+L9/100)</f>
        <v>0</v>
      </c>
      <c r="N9" s="176">
        <v>2.5249999999999999</v>
      </c>
      <c r="O9" s="176">
        <f>ROUND(E9*N9,2)</f>
        <v>17.100000000000001</v>
      </c>
      <c r="P9" s="176">
        <v>0</v>
      </c>
      <c r="Q9" s="176">
        <f>ROUND(E9*P9,2)</f>
        <v>0</v>
      </c>
      <c r="R9" s="178" t="s">
        <v>229</v>
      </c>
      <c r="S9" s="178" t="s">
        <v>154</v>
      </c>
      <c r="T9" s="179" t="s">
        <v>154</v>
      </c>
      <c r="U9" s="161">
        <v>0.47699999999999998</v>
      </c>
      <c r="V9" s="161">
        <f>ROUND(E9*U9,2)</f>
        <v>3.23</v>
      </c>
      <c r="W9" s="161"/>
      <c r="X9" s="161" t="s">
        <v>155</v>
      </c>
      <c r="Y9" s="161" t="s">
        <v>156</v>
      </c>
      <c r="Z9" s="150"/>
      <c r="AA9" s="150"/>
      <c r="AB9" s="150"/>
      <c r="AC9" s="150"/>
      <c r="AD9" s="150"/>
      <c r="AE9" s="150"/>
      <c r="AF9" s="150"/>
      <c r="AG9" s="150" t="s">
        <v>164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2" x14ac:dyDescent="0.2">
      <c r="A10" s="157"/>
      <c r="B10" s="158"/>
      <c r="C10" s="197" t="s">
        <v>2102</v>
      </c>
      <c r="D10" s="198"/>
      <c r="E10" s="198"/>
      <c r="F10" s="198"/>
      <c r="G10" s="198"/>
      <c r="H10" s="161"/>
      <c r="I10" s="161"/>
      <c r="J10" s="161"/>
      <c r="K10" s="161"/>
      <c r="L10" s="161"/>
      <c r="M10" s="161"/>
      <c r="N10" s="160"/>
      <c r="O10" s="160"/>
      <c r="P10" s="160"/>
      <c r="Q10" s="160"/>
      <c r="R10" s="161"/>
      <c r="S10" s="161"/>
      <c r="T10" s="161"/>
      <c r="U10" s="161"/>
      <c r="V10" s="161"/>
      <c r="W10" s="161"/>
      <c r="X10" s="161"/>
      <c r="Y10" s="161"/>
      <c r="Z10" s="150"/>
      <c r="AA10" s="150"/>
      <c r="AB10" s="150"/>
      <c r="AC10" s="150"/>
      <c r="AD10" s="150"/>
      <c r="AE10" s="150"/>
      <c r="AF10" s="150"/>
      <c r="AG10" s="150" t="s">
        <v>223</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191" t="s">
        <v>2103</v>
      </c>
      <c r="D11" s="163"/>
      <c r="E11" s="164">
        <v>6.774</v>
      </c>
      <c r="F11" s="161"/>
      <c r="G11" s="161"/>
      <c r="H11" s="161"/>
      <c r="I11" s="161"/>
      <c r="J11" s="161"/>
      <c r="K11" s="161"/>
      <c r="L11" s="161"/>
      <c r="M11" s="161"/>
      <c r="N11" s="160"/>
      <c r="O11" s="160"/>
      <c r="P11" s="160"/>
      <c r="Q11" s="160"/>
      <c r="R11" s="161"/>
      <c r="S11" s="161"/>
      <c r="T11" s="161"/>
      <c r="U11" s="161"/>
      <c r="V11" s="161"/>
      <c r="W11" s="161"/>
      <c r="X11" s="161"/>
      <c r="Y11" s="161"/>
      <c r="Z11" s="150"/>
      <c r="AA11" s="150"/>
      <c r="AB11" s="150"/>
      <c r="AC11" s="150"/>
      <c r="AD11" s="150"/>
      <c r="AE11" s="150"/>
      <c r="AF11" s="150"/>
      <c r="AG11" s="150" t="s">
        <v>161</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x14ac:dyDescent="0.2">
      <c r="A12" s="166" t="s">
        <v>148</v>
      </c>
      <c r="B12" s="167" t="s">
        <v>76</v>
      </c>
      <c r="C12" s="189" t="s">
        <v>77</v>
      </c>
      <c r="D12" s="168"/>
      <c r="E12" s="169"/>
      <c r="F12" s="170"/>
      <c r="G12" s="170">
        <f>SUMIF(AG13:AG18,"&lt;&gt;NOR",G13:G18)</f>
        <v>0</v>
      </c>
      <c r="H12" s="170"/>
      <c r="I12" s="170">
        <f>SUM(I13:I18)</f>
        <v>0</v>
      </c>
      <c r="J12" s="170"/>
      <c r="K12" s="170">
        <f>SUM(K13:K18)</f>
        <v>0</v>
      </c>
      <c r="L12" s="170"/>
      <c r="M12" s="170">
        <f>SUM(M13:M18)</f>
        <v>0</v>
      </c>
      <c r="N12" s="169"/>
      <c r="O12" s="169">
        <f>SUM(O13:O18)</f>
        <v>18.14</v>
      </c>
      <c r="P12" s="169"/>
      <c r="Q12" s="169">
        <f>SUM(Q13:Q18)</f>
        <v>0</v>
      </c>
      <c r="R12" s="170"/>
      <c r="S12" s="170"/>
      <c r="T12" s="171"/>
      <c r="U12" s="165"/>
      <c r="V12" s="165">
        <f>SUM(V13:V18)</f>
        <v>34.5</v>
      </c>
      <c r="W12" s="165"/>
      <c r="X12" s="165"/>
      <c r="Y12" s="165"/>
      <c r="AG12" t="s">
        <v>149</v>
      </c>
    </row>
    <row r="13" spans="1:60" outlineLevel="1" x14ac:dyDescent="0.2">
      <c r="A13" s="173">
        <v>2</v>
      </c>
      <c r="B13" s="174" t="s">
        <v>283</v>
      </c>
      <c r="C13" s="190" t="s">
        <v>284</v>
      </c>
      <c r="D13" s="175" t="s">
        <v>176</v>
      </c>
      <c r="E13" s="176">
        <v>29.995000000000001</v>
      </c>
      <c r="F13" s="177"/>
      <c r="G13" s="178">
        <f>ROUND(E13*F13,2)</f>
        <v>0</v>
      </c>
      <c r="H13" s="177"/>
      <c r="I13" s="178">
        <f>ROUND(E13*H13,2)</f>
        <v>0</v>
      </c>
      <c r="J13" s="177"/>
      <c r="K13" s="178">
        <f>ROUND(E13*J13,2)</f>
        <v>0</v>
      </c>
      <c r="L13" s="178">
        <v>21</v>
      </c>
      <c r="M13" s="178">
        <f>G13*(1+L13/100)</f>
        <v>0</v>
      </c>
      <c r="N13" s="176">
        <v>0.59209999999999996</v>
      </c>
      <c r="O13" s="176">
        <f>ROUND(E13*N13,2)</f>
        <v>17.760000000000002</v>
      </c>
      <c r="P13" s="176">
        <v>0</v>
      </c>
      <c r="Q13" s="176">
        <f>ROUND(E13*P13,2)</f>
        <v>0</v>
      </c>
      <c r="R13" s="178" t="s">
        <v>229</v>
      </c>
      <c r="S13" s="178" t="s">
        <v>154</v>
      </c>
      <c r="T13" s="179" t="s">
        <v>154</v>
      </c>
      <c r="U13" s="161">
        <v>0.83399999999999996</v>
      </c>
      <c r="V13" s="161">
        <f>ROUND(E13*U13,2)</f>
        <v>25.02</v>
      </c>
      <c r="W13" s="161"/>
      <c r="X13" s="161" t="s">
        <v>155</v>
      </c>
      <c r="Y13" s="161" t="s">
        <v>156</v>
      </c>
      <c r="Z13" s="150"/>
      <c r="AA13" s="150"/>
      <c r="AB13" s="150"/>
      <c r="AC13" s="150"/>
      <c r="AD13" s="150"/>
      <c r="AE13" s="150"/>
      <c r="AF13" s="150"/>
      <c r="AG13" s="150" t="s">
        <v>164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x14ac:dyDescent="0.2">
      <c r="A14" s="157"/>
      <c r="B14" s="158"/>
      <c r="C14" s="199" t="s">
        <v>285</v>
      </c>
      <c r="D14" s="200"/>
      <c r="E14" s="200"/>
      <c r="F14" s="200"/>
      <c r="G14" s="200"/>
      <c r="H14" s="161"/>
      <c r="I14" s="161"/>
      <c r="J14" s="161"/>
      <c r="K14" s="161"/>
      <c r="L14" s="161"/>
      <c r="M14" s="161"/>
      <c r="N14" s="160"/>
      <c r="O14" s="160"/>
      <c r="P14" s="160"/>
      <c r="Q14" s="160"/>
      <c r="R14" s="161"/>
      <c r="S14" s="161"/>
      <c r="T14" s="161"/>
      <c r="U14" s="161"/>
      <c r="V14" s="161"/>
      <c r="W14" s="161"/>
      <c r="X14" s="161"/>
      <c r="Y14" s="161"/>
      <c r="Z14" s="150"/>
      <c r="AA14" s="150"/>
      <c r="AB14" s="150"/>
      <c r="AC14" s="150"/>
      <c r="AD14" s="150"/>
      <c r="AE14" s="150"/>
      <c r="AF14" s="150"/>
      <c r="AG14" s="150" t="s">
        <v>159</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x14ac:dyDescent="0.2">
      <c r="A15" s="157"/>
      <c r="B15" s="158"/>
      <c r="C15" s="191" t="s">
        <v>2104</v>
      </c>
      <c r="D15" s="163"/>
      <c r="E15" s="164">
        <v>29.995000000000001</v>
      </c>
      <c r="F15" s="161"/>
      <c r="G15" s="161"/>
      <c r="H15" s="161"/>
      <c r="I15" s="161"/>
      <c r="J15" s="161"/>
      <c r="K15" s="161"/>
      <c r="L15" s="161"/>
      <c r="M15" s="161"/>
      <c r="N15" s="160"/>
      <c r="O15" s="160"/>
      <c r="P15" s="160"/>
      <c r="Q15" s="160"/>
      <c r="R15" s="161"/>
      <c r="S15" s="161"/>
      <c r="T15" s="161"/>
      <c r="U15" s="161"/>
      <c r="V15" s="161"/>
      <c r="W15" s="161"/>
      <c r="X15" s="161"/>
      <c r="Y15" s="161"/>
      <c r="Z15" s="150"/>
      <c r="AA15" s="150"/>
      <c r="AB15" s="150"/>
      <c r="AC15" s="150"/>
      <c r="AD15" s="150"/>
      <c r="AE15" s="150"/>
      <c r="AF15" s="150"/>
      <c r="AG15" s="150" t="s">
        <v>161</v>
      </c>
      <c r="AH15" s="150">
        <v>0</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3">
        <v>3</v>
      </c>
      <c r="B16" s="174" t="s">
        <v>349</v>
      </c>
      <c r="C16" s="190" t="s">
        <v>350</v>
      </c>
      <c r="D16" s="175" t="s">
        <v>243</v>
      </c>
      <c r="E16" s="176">
        <v>0.37494</v>
      </c>
      <c r="F16" s="177"/>
      <c r="G16" s="178">
        <f>ROUND(E16*F16,2)</f>
        <v>0</v>
      </c>
      <c r="H16" s="177"/>
      <c r="I16" s="178">
        <f>ROUND(E16*H16,2)</f>
        <v>0</v>
      </c>
      <c r="J16" s="177"/>
      <c r="K16" s="178">
        <f>ROUND(E16*J16,2)</f>
        <v>0</v>
      </c>
      <c r="L16" s="178">
        <v>21</v>
      </c>
      <c r="M16" s="178">
        <f>G16*(1+L16/100)</f>
        <v>0</v>
      </c>
      <c r="N16" s="176">
        <v>1.0210999999999999</v>
      </c>
      <c r="O16" s="176">
        <f>ROUND(E16*N16,2)</f>
        <v>0.38</v>
      </c>
      <c r="P16" s="176">
        <v>0</v>
      </c>
      <c r="Q16" s="176">
        <f>ROUND(E16*P16,2)</f>
        <v>0</v>
      </c>
      <c r="R16" s="178" t="s">
        <v>229</v>
      </c>
      <c r="S16" s="178" t="s">
        <v>154</v>
      </c>
      <c r="T16" s="179" t="s">
        <v>154</v>
      </c>
      <c r="U16" s="161">
        <v>25.271000000000001</v>
      </c>
      <c r="V16" s="161">
        <f>ROUND(E16*U16,2)</f>
        <v>9.48</v>
      </c>
      <c r="W16" s="161"/>
      <c r="X16" s="161" t="s">
        <v>155</v>
      </c>
      <c r="Y16" s="161" t="s">
        <v>156</v>
      </c>
      <c r="Z16" s="150"/>
      <c r="AA16" s="150"/>
      <c r="AB16" s="150"/>
      <c r="AC16" s="150"/>
      <c r="AD16" s="150"/>
      <c r="AE16" s="150"/>
      <c r="AF16" s="150"/>
      <c r="AG16" s="150" t="s">
        <v>164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199" t="s">
        <v>244</v>
      </c>
      <c r="D17" s="200"/>
      <c r="E17" s="200"/>
      <c r="F17" s="200"/>
      <c r="G17" s="200"/>
      <c r="H17" s="161"/>
      <c r="I17" s="161"/>
      <c r="J17" s="161"/>
      <c r="K17" s="161"/>
      <c r="L17" s="161"/>
      <c r="M17" s="161"/>
      <c r="N17" s="160"/>
      <c r="O17" s="160"/>
      <c r="P17" s="160"/>
      <c r="Q17" s="160"/>
      <c r="R17" s="161"/>
      <c r="S17" s="161"/>
      <c r="T17" s="161"/>
      <c r="U17" s="161"/>
      <c r="V17" s="161"/>
      <c r="W17" s="161"/>
      <c r="X17" s="161"/>
      <c r="Y17" s="161"/>
      <c r="Z17" s="150"/>
      <c r="AA17" s="150"/>
      <c r="AB17" s="150"/>
      <c r="AC17" s="150"/>
      <c r="AD17" s="150"/>
      <c r="AE17" s="150"/>
      <c r="AF17" s="150"/>
      <c r="AG17" s="150" t="s">
        <v>159</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2" x14ac:dyDescent="0.2">
      <c r="A18" s="157"/>
      <c r="B18" s="158"/>
      <c r="C18" s="191" t="s">
        <v>2105</v>
      </c>
      <c r="D18" s="163"/>
      <c r="E18" s="164">
        <v>0.37494</v>
      </c>
      <c r="F18" s="161"/>
      <c r="G18" s="161"/>
      <c r="H18" s="161"/>
      <c r="I18" s="161"/>
      <c r="J18" s="161"/>
      <c r="K18" s="161"/>
      <c r="L18" s="161"/>
      <c r="M18" s="161"/>
      <c r="N18" s="160"/>
      <c r="O18" s="160"/>
      <c r="P18" s="160"/>
      <c r="Q18" s="160"/>
      <c r="R18" s="161"/>
      <c r="S18" s="161"/>
      <c r="T18" s="161"/>
      <c r="U18" s="161"/>
      <c r="V18" s="161"/>
      <c r="W18" s="161"/>
      <c r="X18" s="161"/>
      <c r="Y18" s="161"/>
      <c r="Z18" s="150"/>
      <c r="AA18" s="150"/>
      <c r="AB18" s="150"/>
      <c r="AC18" s="150"/>
      <c r="AD18" s="150"/>
      <c r="AE18" s="150"/>
      <c r="AF18" s="150"/>
      <c r="AG18" s="150" t="s">
        <v>161</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x14ac:dyDescent="0.2">
      <c r="A19" s="166" t="s">
        <v>148</v>
      </c>
      <c r="B19" s="167" t="s">
        <v>84</v>
      </c>
      <c r="C19" s="189" t="s">
        <v>85</v>
      </c>
      <c r="D19" s="168"/>
      <c r="E19" s="169"/>
      <c r="F19" s="170"/>
      <c r="G19" s="170">
        <f>SUMIF(AG20:AG30,"&lt;&gt;NOR",G20:G30)</f>
        <v>0</v>
      </c>
      <c r="H19" s="170"/>
      <c r="I19" s="170">
        <f>SUM(I20:I30)</f>
        <v>0</v>
      </c>
      <c r="J19" s="170"/>
      <c r="K19" s="170">
        <f>SUM(K20:K30)</f>
        <v>0</v>
      </c>
      <c r="L19" s="170"/>
      <c r="M19" s="170">
        <f>SUM(M20:M30)</f>
        <v>0</v>
      </c>
      <c r="N19" s="169"/>
      <c r="O19" s="169">
        <f>SUM(O20:O30)</f>
        <v>1.07</v>
      </c>
      <c r="P19" s="169"/>
      <c r="Q19" s="169">
        <f>SUM(Q20:Q30)</f>
        <v>19.689999999999998</v>
      </c>
      <c r="R19" s="170"/>
      <c r="S19" s="170"/>
      <c r="T19" s="171"/>
      <c r="U19" s="165"/>
      <c r="V19" s="165">
        <f>SUM(V20:V30)</f>
        <v>73.490000000000009</v>
      </c>
      <c r="W19" s="165"/>
      <c r="X19" s="165"/>
      <c r="Y19" s="165"/>
      <c r="AG19" t="s">
        <v>149</v>
      </c>
    </row>
    <row r="20" spans="1:60" outlineLevel="1" x14ac:dyDescent="0.2">
      <c r="A20" s="173">
        <v>4</v>
      </c>
      <c r="B20" s="174" t="s">
        <v>2106</v>
      </c>
      <c r="C20" s="190" t="s">
        <v>2107</v>
      </c>
      <c r="D20" s="175" t="s">
        <v>152</v>
      </c>
      <c r="E20" s="176">
        <v>6.774</v>
      </c>
      <c r="F20" s="177"/>
      <c r="G20" s="178">
        <f>ROUND(E20*F20,2)</f>
        <v>0</v>
      </c>
      <c r="H20" s="177"/>
      <c r="I20" s="178">
        <f>ROUND(E20*H20,2)</f>
        <v>0</v>
      </c>
      <c r="J20" s="177"/>
      <c r="K20" s="178">
        <f>ROUND(E20*J20,2)</f>
        <v>0</v>
      </c>
      <c r="L20" s="178">
        <v>21</v>
      </c>
      <c r="M20" s="178">
        <f>G20*(1+L20/100)</f>
        <v>0</v>
      </c>
      <c r="N20" s="176">
        <v>0</v>
      </c>
      <c r="O20" s="176">
        <f>ROUND(E20*N20,2)</f>
        <v>0</v>
      </c>
      <c r="P20" s="176">
        <v>2</v>
      </c>
      <c r="Q20" s="176">
        <f>ROUND(E20*P20,2)</f>
        <v>13.55</v>
      </c>
      <c r="R20" s="178" t="s">
        <v>850</v>
      </c>
      <c r="S20" s="178" t="s">
        <v>154</v>
      </c>
      <c r="T20" s="179" t="s">
        <v>154</v>
      </c>
      <c r="U20" s="161">
        <v>6.4359999999999999</v>
      </c>
      <c r="V20" s="161">
        <f>ROUND(E20*U20,2)</f>
        <v>43.6</v>
      </c>
      <c r="W20" s="161"/>
      <c r="X20" s="161" t="s">
        <v>155</v>
      </c>
      <c r="Y20" s="161" t="s">
        <v>156</v>
      </c>
      <c r="Z20" s="150"/>
      <c r="AA20" s="150"/>
      <c r="AB20" s="150"/>
      <c r="AC20" s="150"/>
      <c r="AD20" s="150"/>
      <c r="AE20" s="150"/>
      <c r="AF20" s="150"/>
      <c r="AG20" s="150" t="s">
        <v>164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2" x14ac:dyDescent="0.2">
      <c r="A21" s="157"/>
      <c r="B21" s="158"/>
      <c r="C21" s="199" t="s">
        <v>2108</v>
      </c>
      <c r="D21" s="200"/>
      <c r="E21" s="200"/>
      <c r="F21" s="200"/>
      <c r="G21" s="200"/>
      <c r="H21" s="161"/>
      <c r="I21" s="161"/>
      <c r="J21" s="161"/>
      <c r="K21" s="161"/>
      <c r="L21" s="161"/>
      <c r="M21" s="161"/>
      <c r="N21" s="160"/>
      <c r="O21" s="160"/>
      <c r="P21" s="160"/>
      <c r="Q21" s="160"/>
      <c r="R21" s="161"/>
      <c r="S21" s="161"/>
      <c r="T21" s="161"/>
      <c r="U21" s="161"/>
      <c r="V21" s="161"/>
      <c r="W21" s="161"/>
      <c r="X21" s="161"/>
      <c r="Y21" s="161"/>
      <c r="Z21" s="150"/>
      <c r="AA21" s="150"/>
      <c r="AB21" s="150"/>
      <c r="AC21" s="150"/>
      <c r="AD21" s="150"/>
      <c r="AE21" s="150"/>
      <c r="AF21" s="150"/>
      <c r="AG21" s="150" t="s">
        <v>159</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2" x14ac:dyDescent="0.2">
      <c r="A22" s="157"/>
      <c r="B22" s="158"/>
      <c r="C22" s="191" t="s">
        <v>2103</v>
      </c>
      <c r="D22" s="163"/>
      <c r="E22" s="164">
        <v>6.774</v>
      </c>
      <c r="F22" s="161"/>
      <c r="G22" s="161"/>
      <c r="H22" s="161"/>
      <c r="I22" s="161"/>
      <c r="J22" s="161"/>
      <c r="K22" s="161"/>
      <c r="L22" s="161"/>
      <c r="M22" s="161"/>
      <c r="N22" s="160"/>
      <c r="O22" s="160"/>
      <c r="P22" s="160"/>
      <c r="Q22" s="160"/>
      <c r="R22" s="161"/>
      <c r="S22" s="161"/>
      <c r="T22" s="161"/>
      <c r="U22" s="161"/>
      <c r="V22" s="161"/>
      <c r="W22" s="161"/>
      <c r="X22" s="161"/>
      <c r="Y22" s="161"/>
      <c r="Z22" s="150"/>
      <c r="AA22" s="150"/>
      <c r="AB22" s="150"/>
      <c r="AC22" s="150"/>
      <c r="AD22" s="150"/>
      <c r="AE22" s="150"/>
      <c r="AF22" s="150"/>
      <c r="AG22" s="150" t="s">
        <v>161</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1" x14ac:dyDescent="0.2">
      <c r="A23" s="173">
        <v>5</v>
      </c>
      <c r="B23" s="174" t="s">
        <v>2109</v>
      </c>
      <c r="C23" s="190" t="s">
        <v>2110</v>
      </c>
      <c r="D23" s="175" t="s">
        <v>152</v>
      </c>
      <c r="E23" s="176">
        <v>3.387</v>
      </c>
      <c r="F23" s="177"/>
      <c r="G23" s="178">
        <f>ROUND(E23*F23,2)</f>
        <v>0</v>
      </c>
      <c r="H23" s="177"/>
      <c r="I23" s="178">
        <f>ROUND(E23*H23,2)</f>
        <v>0</v>
      </c>
      <c r="J23" s="177"/>
      <c r="K23" s="178">
        <f>ROUND(E23*J23,2)</f>
        <v>0</v>
      </c>
      <c r="L23" s="178">
        <v>21</v>
      </c>
      <c r="M23" s="178">
        <f>G23*(1+L23/100)</f>
        <v>0</v>
      </c>
      <c r="N23" s="176">
        <v>1.2800000000000001E-3</v>
      </c>
      <c r="O23" s="176">
        <f>ROUND(E23*N23,2)</f>
        <v>0</v>
      </c>
      <c r="P23" s="176">
        <v>1.8</v>
      </c>
      <c r="Q23" s="176">
        <f>ROUND(E23*P23,2)</f>
        <v>6.1</v>
      </c>
      <c r="R23" s="178" t="s">
        <v>850</v>
      </c>
      <c r="S23" s="178" t="s">
        <v>154</v>
      </c>
      <c r="T23" s="179" t="s">
        <v>154</v>
      </c>
      <c r="U23" s="161">
        <v>1.52</v>
      </c>
      <c r="V23" s="161">
        <f>ROUND(E23*U23,2)</f>
        <v>5.15</v>
      </c>
      <c r="W23" s="161"/>
      <c r="X23" s="161" t="s">
        <v>155</v>
      </c>
      <c r="Y23" s="161" t="s">
        <v>156</v>
      </c>
      <c r="Z23" s="150"/>
      <c r="AA23" s="150"/>
      <c r="AB23" s="150"/>
      <c r="AC23" s="150"/>
      <c r="AD23" s="150"/>
      <c r="AE23" s="150"/>
      <c r="AF23" s="150"/>
      <c r="AG23" s="150" t="s">
        <v>164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ht="22.5" outlineLevel="2" x14ac:dyDescent="0.2">
      <c r="A24" s="157"/>
      <c r="B24" s="158"/>
      <c r="C24" s="199" t="s">
        <v>2111</v>
      </c>
      <c r="D24" s="200"/>
      <c r="E24" s="200"/>
      <c r="F24" s="200"/>
      <c r="G24" s="200"/>
      <c r="H24" s="161"/>
      <c r="I24" s="161"/>
      <c r="J24" s="161"/>
      <c r="K24" s="161"/>
      <c r="L24" s="161"/>
      <c r="M24" s="161"/>
      <c r="N24" s="160"/>
      <c r="O24" s="160"/>
      <c r="P24" s="160"/>
      <c r="Q24" s="160"/>
      <c r="R24" s="161"/>
      <c r="S24" s="161"/>
      <c r="T24" s="161"/>
      <c r="U24" s="161"/>
      <c r="V24" s="161"/>
      <c r="W24" s="161"/>
      <c r="X24" s="161"/>
      <c r="Y24" s="161"/>
      <c r="Z24" s="150"/>
      <c r="AA24" s="150"/>
      <c r="AB24" s="150"/>
      <c r="AC24" s="150"/>
      <c r="AD24" s="150"/>
      <c r="AE24" s="150"/>
      <c r="AF24" s="150"/>
      <c r="AG24" s="150" t="s">
        <v>159</v>
      </c>
      <c r="AH24" s="150"/>
      <c r="AI24" s="150"/>
      <c r="AJ24" s="150"/>
      <c r="AK24" s="150"/>
      <c r="AL24" s="150"/>
      <c r="AM24" s="150"/>
      <c r="AN24" s="150"/>
      <c r="AO24" s="150"/>
      <c r="AP24" s="150"/>
      <c r="AQ24" s="150"/>
      <c r="AR24" s="150"/>
      <c r="AS24" s="150"/>
      <c r="AT24" s="150"/>
      <c r="AU24" s="150"/>
      <c r="AV24" s="150"/>
      <c r="AW24" s="150"/>
      <c r="AX24" s="150"/>
      <c r="AY24" s="150"/>
      <c r="AZ24" s="150"/>
      <c r="BA24" s="180" t="str">
        <f>C24</f>
        <v>nebo vybourání otvorů průřezové plochy přes 4 m2 ve zdivu nadzákladovém, včetně pomocného lešení o výšce podlahy do 1900 mm a pro zatížení do 1,5 kPa  (150 kg/m2)</v>
      </c>
      <c r="BB24" s="150"/>
      <c r="BC24" s="150"/>
      <c r="BD24" s="150"/>
      <c r="BE24" s="150"/>
      <c r="BF24" s="150"/>
      <c r="BG24" s="150"/>
      <c r="BH24" s="150"/>
    </row>
    <row r="25" spans="1:60" outlineLevel="2" x14ac:dyDescent="0.2">
      <c r="A25" s="157"/>
      <c r="B25" s="158"/>
      <c r="C25" s="191" t="s">
        <v>2112</v>
      </c>
      <c r="D25" s="163"/>
      <c r="E25" s="164">
        <v>3.387</v>
      </c>
      <c r="F25" s="161"/>
      <c r="G25" s="161"/>
      <c r="H25" s="161"/>
      <c r="I25" s="161"/>
      <c r="J25" s="161"/>
      <c r="K25" s="161"/>
      <c r="L25" s="161"/>
      <c r="M25" s="161"/>
      <c r="N25" s="160"/>
      <c r="O25" s="160"/>
      <c r="P25" s="160"/>
      <c r="Q25" s="160"/>
      <c r="R25" s="161"/>
      <c r="S25" s="161"/>
      <c r="T25" s="161"/>
      <c r="U25" s="161"/>
      <c r="V25" s="161"/>
      <c r="W25" s="161"/>
      <c r="X25" s="161"/>
      <c r="Y25" s="161"/>
      <c r="Z25" s="150"/>
      <c r="AA25" s="150"/>
      <c r="AB25" s="150"/>
      <c r="AC25" s="150"/>
      <c r="AD25" s="150"/>
      <c r="AE25" s="150"/>
      <c r="AF25" s="150"/>
      <c r="AG25" s="150" t="s">
        <v>161</v>
      </c>
      <c r="AH25" s="150">
        <v>0</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81">
        <v>6</v>
      </c>
      <c r="B26" s="182" t="s">
        <v>2113</v>
      </c>
      <c r="C26" s="192" t="s">
        <v>2114</v>
      </c>
      <c r="D26" s="183" t="s">
        <v>278</v>
      </c>
      <c r="E26" s="184">
        <v>22.58</v>
      </c>
      <c r="F26" s="185"/>
      <c r="G26" s="186">
        <f>ROUND(E26*F26,2)</f>
        <v>0</v>
      </c>
      <c r="H26" s="185"/>
      <c r="I26" s="186">
        <f>ROUND(E26*H26,2)</f>
        <v>0</v>
      </c>
      <c r="J26" s="185"/>
      <c r="K26" s="186">
        <f>ROUND(E26*J26,2)</f>
        <v>0</v>
      </c>
      <c r="L26" s="186">
        <v>21</v>
      </c>
      <c r="M26" s="186">
        <f>G26*(1+L26/100)</f>
        <v>0</v>
      </c>
      <c r="N26" s="184">
        <v>0</v>
      </c>
      <c r="O26" s="184">
        <f>ROUND(E26*N26,2)</f>
        <v>0</v>
      </c>
      <c r="P26" s="184">
        <v>1.98E-3</v>
      </c>
      <c r="Q26" s="184">
        <f>ROUND(E26*P26,2)</f>
        <v>0.04</v>
      </c>
      <c r="R26" s="186" t="s">
        <v>861</v>
      </c>
      <c r="S26" s="186" t="s">
        <v>154</v>
      </c>
      <c r="T26" s="187" t="s">
        <v>154</v>
      </c>
      <c r="U26" s="161">
        <v>0.192</v>
      </c>
      <c r="V26" s="161">
        <f>ROUND(E26*U26,2)</f>
        <v>4.34</v>
      </c>
      <c r="W26" s="161"/>
      <c r="X26" s="161" t="s">
        <v>155</v>
      </c>
      <c r="Y26" s="161" t="s">
        <v>156</v>
      </c>
      <c r="Z26" s="150"/>
      <c r="AA26" s="150"/>
      <c r="AB26" s="150"/>
      <c r="AC26" s="150"/>
      <c r="AD26" s="150"/>
      <c r="AE26" s="150"/>
      <c r="AF26" s="150"/>
      <c r="AG26" s="150" t="s">
        <v>164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81">
        <v>7</v>
      </c>
      <c r="B27" s="182" t="s">
        <v>2020</v>
      </c>
      <c r="C27" s="192" t="s">
        <v>2115</v>
      </c>
      <c r="D27" s="183" t="s">
        <v>207</v>
      </c>
      <c r="E27" s="184">
        <v>1</v>
      </c>
      <c r="F27" s="185"/>
      <c r="G27" s="186">
        <f>ROUND(E27*F27,2)</f>
        <v>0</v>
      </c>
      <c r="H27" s="185"/>
      <c r="I27" s="186">
        <f>ROUND(E27*H27,2)</f>
        <v>0</v>
      </c>
      <c r="J27" s="185"/>
      <c r="K27" s="186">
        <f>ROUND(E27*J27,2)</f>
        <v>0</v>
      </c>
      <c r="L27" s="186">
        <v>21</v>
      </c>
      <c r="M27" s="186">
        <f>G27*(1+L27/100)</f>
        <v>0</v>
      </c>
      <c r="N27" s="184">
        <v>0</v>
      </c>
      <c r="O27" s="184">
        <f>ROUND(E27*N27,2)</f>
        <v>0</v>
      </c>
      <c r="P27" s="184">
        <v>0</v>
      </c>
      <c r="Q27" s="184">
        <f>ROUND(E27*P27,2)</f>
        <v>0</v>
      </c>
      <c r="R27" s="186"/>
      <c r="S27" s="186" t="s">
        <v>203</v>
      </c>
      <c r="T27" s="187" t="s">
        <v>208</v>
      </c>
      <c r="U27" s="161">
        <v>0</v>
      </c>
      <c r="V27" s="161">
        <f>ROUND(E27*U27,2)</f>
        <v>0</v>
      </c>
      <c r="W27" s="161"/>
      <c r="X27" s="161" t="s">
        <v>155</v>
      </c>
      <c r="Y27" s="161" t="s">
        <v>156</v>
      </c>
      <c r="Z27" s="150"/>
      <c r="AA27" s="150"/>
      <c r="AB27" s="150"/>
      <c r="AC27" s="150"/>
      <c r="AD27" s="150"/>
      <c r="AE27" s="150"/>
      <c r="AF27" s="150"/>
      <c r="AG27" s="150" t="s">
        <v>164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ht="22.5" outlineLevel="1" x14ac:dyDescent="0.2">
      <c r="A28" s="173">
        <v>8</v>
      </c>
      <c r="B28" s="174" t="s">
        <v>2116</v>
      </c>
      <c r="C28" s="190" t="s">
        <v>2117</v>
      </c>
      <c r="D28" s="175" t="s">
        <v>2118</v>
      </c>
      <c r="E28" s="176">
        <v>0.2258</v>
      </c>
      <c r="F28" s="177"/>
      <c r="G28" s="178">
        <f>ROUND(E28*F28,2)</f>
        <v>0</v>
      </c>
      <c r="H28" s="177"/>
      <c r="I28" s="178">
        <f>ROUND(E28*H28,2)</f>
        <v>0</v>
      </c>
      <c r="J28" s="177"/>
      <c r="K28" s="178">
        <f>ROUND(E28*J28,2)</f>
        <v>0</v>
      </c>
      <c r="L28" s="178">
        <v>21</v>
      </c>
      <c r="M28" s="178">
        <f>G28*(1+L28/100)</f>
        <v>0</v>
      </c>
      <c r="N28" s="176">
        <v>4.7201599999999999</v>
      </c>
      <c r="O28" s="176">
        <f>ROUND(E28*N28,2)</f>
        <v>1.07</v>
      </c>
      <c r="P28" s="176">
        <v>0</v>
      </c>
      <c r="Q28" s="176">
        <f>ROUND(E28*P28,2)</f>
        <v>0</v>
      </c>
      <c r="R28" s="178" t="s">
        <v>217</v>
      </c>
      <c r="S28" s="178" t="s">
        <v>154</v>
      </c>
      <c r="T28" s="179" t="s">
        <v>218</v>
      </c>
      <c r="U28" s="161">
        <v>90.349400000000003</v>
      </c>
      <c r="V28" s="161">
        <f>ROUND(E28*U28,2)</f>
        <v>20.399999999999999</v>
      </c>
      <c r="W28" s="161"/>
      <c r="X28" s="161" t="s">
        <v>219</v>
      </c>
      <c r="Y28" s="161" t="s">
        <v>156</v>
      </c>
      <c r="Z28" s="150"/>
      <c r="AA28" s="150"/>
      <c r="AB28" s="150"/>
      <c r="AC28" s="150"/>
      <c r="AD28" s="150"/>
      <c r="AE28" s="150"/>
      <c r="AF28" s="150"/>
      <c r="AG28" s="150" t="s">
        <v>220</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45" outlineLevel="2" x14ac:dyDescent="0.2">
      <c r="A29" s="157"/>
      <c r="B29" s="158"/>
      <c r="C29" s="199" t="s">
        <v>2119</v>
      </c>
      <c r="D29" s="200"/>
      <c r="E29" s="200"/>
      <c r="F29" s="200"/>
      <c r="G29" s="200"/>
      <c r="H29" s="161"/>
      <c r="I29" s="161"/>
      <c r="J29" s="161"/>
      <c r="K29" s="161"/>
      <c r="L29" s="161"/>
      <c r="M29" s="161"/>
      <c r="N29" s="160"/>
      <c r="O29" s="160"/>
      <c r="P29" s="160"/>
      <c r="Q29" s="160"/>
      <c r="R29" s="161"/>
      <c r="S29" s="161"/>
      <c r="T29" s="161"/>
      <c r="U29" s="161"/>
      <c r="V29" s="161"/>
      <c r="W29" s="161"/>
      <c r="X29" s="161"/>
      <c r="Y29" s="161"/>
      <c r="Z29" s="150"/>
      <c r="AA29" s="150"/>
      <c r="AB29" s="150"/>
      <c r="AC29" s="150"/>
      <c r="AD29" s="150"/>
      <c r="AE29" s="150"/>
      <c r="AF29" s="150"/>
      <c r="AG29" s="150" t="s">
        <v>159</v>
      </c>
      <c r="AH29" s="150"/>
      <c r="AI29" s="150"/>
      <c r="AJ29" s="150"/>
      <c r="AK29" s="150"/>
      <c r="AL29" s="150"/>
      <c r="AM29" s="150"/>
      <c r="AN29" s="150"/>
      <c r="AO29" s="150"/>
      <c r="AP29" s="150"/>
      <c r="AQ29" s="150"/>
      <c r="AR29" s="150"/>
      <c r="AS29" s="150"/>
      <c r="AT29" s="150"/>
      <c r="AU29" s="150"/>
      <c r="AV29" s="150"/>
      <c r="AW29" s="150"/>
      <c r="AX29" s="150"/>
      <c r="AY29" s="150"/>
      <c r="AZ29" s="150"/>
      <c r="BA29" s="180" t="str">
        <f>C29</f>
        <v>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v>
      </c>
      <c r="BB29" s="150"/>
      <c r="BC29" s="150"/>
      <c r="BD29" s="150"/>
      <c r="BE29" s="150"/>
      <c r="BF29" s="150"/>
      <c r="BG29" s="150"/>
      <c r="BH29" s="150"/>
    </row>
    <row r="30" spans="1:60" outlineLevel="2" x14ac:dyDescent="0.2">
      <c r="A30" s="157"/>
      <c r="B30" s="158"/>
      <c r="C30" s="191" t="s">
        <v>2120</v>
      </c>
      <c r="D30" s="163"/>
      <c r="E30" s="164">
        <v>0.2258</v>
      </c>
      <c r="F30" s="161"/>
      <c r="G30" s="161"/>
      <c r="H30" s="161"/>
      <c r="I30" s="161"/>
      <c r="J30" s="161"/>
      <c r="K30" s="161"/>
      <c r="L30" s="161"/>
      <c r="M30" s="161"/>
      <c r="N30" s="160"/>
      <c r="O30" s="160"/>
      <c r="P30" s="160"/>
      <c r="Q30" s="160"/>
      <c r="R30" s="161"/>
      <c r="S30" s="161"/>
      <c r="T30" s="161"/>
      <c r="U30" s="161"/>
      <c r="V30" s="161"/>
      <c r="W30" s="161"/>
      <c r="X30" s="161"/>
      <c r="Y30" s="161"/>
      <c r="Z30" s="150"/>
      <c r="AA30" s="150"/>
      <c r="AB30" s="150"/>
      <c r="AC30" s="150"/>
      <c r="AD30" s="150"/>
      <c r="AE30" s="150"/>
      <c r="AF30" s="150"/>
      <c r="AG30" s="150" t="s">
        <v>161</v>
      </c>
      <c r="AH30" s="150">
        <v>0</v>
      </c>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x14ac:dyDescent="0.2">
      <c r="A31" s="166" t="s">
        <v>148</v>
      </c>
      <c r="B31" s="167" t="s">
        <v>86</v>
      </c>
      <c r="C31" s="189" t="s">
        <v>87</v>
      </c>
      <c r="D31" s="168"/>
      <c r="E31" s="169"/>
      <c r="F31" s="170"/>
      <c r="G31" s="170">
        <f>SUMIF(AG32:AG33,"&lt;&gt;NOR",G32:G33)</f>
        <v>0</v>
      </c>
      <c r="H31" s="170"/>
      <c r="I31" s="170">
        <f>SUM(I32:I33)</f>
        <v>0</v>
      </c>
      <c r="J31" s="170"/>
      <c r="K31" s="170">
        <f>SUM(K32:K33)</f>
        <v>0</v>
      </c>
      <c r="L31" s="170"/>
      <c r="M31" s="170">
        <f>SUM(M32:M33)</f>
        <v>0</v>
      </c>
      <c r="N31" s="169"/>
      <c r="O31" s="169">
        <f>SUM(O32:O33)</f>
        <v>0</v>
      </c>
      <c r="P31" s="169"/>
      <c r="Q31" s="169">
        <f>SUM(Q32:Q33)</f>
        <v>0</v>
      </c>
      <c r="R31" s="170"/>
      <c r="S31" s="170"/>
      <c r="T31" s="171"/>
      <c r="U31" s="165"/>
      <c r="V31" s="165">
        <f>SUM(V32:V33)</f>
        <v>40.26</v>
      </c>
      <c r="W31" s="165"/>
      <c r="X31" s="165"/>
      <c r="Y31" s="165"/>
      <c r="AG31" t="s">
        <v>149</v>
      </c>
    </row>
    <row r="32" spans="1:60" outlineLevel="1" x14ac:dyDescent="0.2">
      <c r="A32" s="173">
        <v>9</v>
      </c>
      <c r="B32" s="174" t="s">
        <v>2121</v>
      </c>
      <c r="C32" s="190" t="s">
        <v>2122</v>
      </c>
      <c r="D32" s="175" t="s">
        <v>243</v>
      </c>
      <c r="E32" s="176">
        <v>35.251579999999997</v>
      </c>
      <c r="F32" s="177"/>
      <c r="G32" s="178">
        <f>ROUND(E32*F32,2)</f>
        <v>0</v>
      </c>
      <c r="H32" s="177"/>
      <c r="I32" s="178">
        <f>ROUND(E32*H32,2)</f>
        <v>0</v>
      </c>
      <c r="J32" s="177"/>
      <c r="K32" s="178">
        <f>ROUND(E32*J32,2)</f>
        <v>0</v>
      </c>
      <c r="L32" s="178">
        <v>21</v>
      </c>
      <c r="M32" s="178">
        <f>G32*(1+L32/100)</f>
        <v>0</v>
      </c>
      <c r="N32" s="176">
        <v>0</v>
      </c>
      <c r="O32" s="176">
        <f>ROUND(E32*N32,2)</f>
        <v>0</v>
      </c>
      <c r="P32" s="176">
        <v>0</v>
      </c>
      <c r="Q32" s="176">
        <f>ROUND(E32*P32,2)</f>
        <v>0</v>
      </c>
      <c r="R32" s="178" t="s">
        <v>2123</v>
      </c>
      <c r="S32" s="178" t="s">
        <v>154</v>
      </c>
      <c r="T32" s="179" t="s">
        <v>154</v>
      </c>
      <c r="U32" s="161">
        <v>1.1419999999999999</v>
      </c>
      <c r="V32" s="161">
        <f>ROUND(E32*U32,2)</f>
        <v>40.26</v>
      </c>
      <c r="W32" s="161"/>
      <c r="X32" s="161" t="s">
        <v>884</v>
      </c>
      <c r="Y32" s="161" t="s">
        <v>156</v>
      </c>
      <c r="Z32" s="150"/>
      <c r="AA32" s="150"/>
      <c r="AB32" s="150"/>
      <c r="AC32" s="150"/>
      <c r="AD32" s="150"/>
      <c r="AE32" s="150"/>
      <c r="AF32" s="150"/>
      <c r="AG32" s="150" t="s">
        <v>885</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2" x14ac:dyDescent="0.2">
      <c r="A33" s="157"/>
      <c r="B33" s="158"/>
      <c r="C33" s="199" t="s">
        <v>2124</v>
      </c>
      <c r="D33" s="200"/>
      <c r="E33" s="200"/>
      <c r="F33" s="200"/>
      <c r="G33" s="200"/>
      <c r="H33" s="161"/>
      <c r="I33" s="161"/>
      <c r="J33" s="161"/>
      <c r="K33" s="161"/>
      <c r="L33" s="161"/>
      <c r="M33" s="161"/>
      <c r="N33" s="160"/>
      <c r="O33" s="160"/>
      <c r="P33" s="160"/>
      <c r="Q33" s="160"/>
      <c r="R33" s="161"/>
      <c r="S33" s="161"/>
      <c r="T33" s="161"/>
      <c r="U33" s="161"/>
      <c r="V33" s="161"/>
      <c r="W33" s="161"/>
      <c r="X33" s="161"/>
      <c r="Y33" s="161"/>
      <c r="Z33" s="150"/>
      <c r="AA33" s="150"/>
      <c r="AB33" s="150"/>
      <c r="AC33" s="150"/>
      <c r="AD33" s="150"/>
      <c r="AE33" s="150"/>
      <c r="AF33" s="150"/>
      <c r="AG33" s="150" t="s">
        <v>159</v>
      </c>
      <c r="AH33" s="150"/>
      <c r="AI33" s="150"/>
      <c r="AJ33" s="150"/>
      <c r="AK33" s="150"/>
      <c r="AL33" s="150"/>
      <c r="AM33" s="150"/>
      <c r="AN33" s="150"/>
      <c r="AO33" s="150"/>
      <c r="AP33" s="150"/>
      <c r="AQ33" s="150"/>
      <c r="AR33" s="150"/>
      <c r="AS33" s="150"/>
      <c r="AT33" s="150"/>
      <c r="AU33" s="150"/>
      <c r="AV33" s="150"/>
      <c r="AW33" s="150"/>
      <c r="AX33" s="150"/>
      <c r="AY33" s="150"/>
      <c r="AZ33" s="150"/>
      <c r="BA33" s="180" t="str">
        <f>C33</f>
        <v>na novostavbách a změnách objektů pro oplocení (815 2 JKSo), objekty zvláštní pro chov živočichů (815 3 JKSO), objekty pozemní různé (815 9 JKSO)</v>
      </c>
      <c r="BB33" s="150"/>
      <c r="BC33" s="150"/>
      <c r="BD33" s="150"/>
      <c r="BE33" s="150"/>
      <c r="BF33" s="150"/>
      <c r="BG33" s="150"/>
      <c r="BH33" s="150"/>
    </row>
    <row r="34" spans="1:60" x14ac:dyDescent="0.2">
      <c r="A34" s="166" t="s">
        <v>148</v>
      </c>
      <c r="B34" s="167" t="s">
        <v>116</v>
      </c>
      <c r="C34" s="189" t="s">
        <v>117</v>
      </c>
      <c r="D34" s="168"/>
      <c r="E34" s="169"/>
      <c r="F34" s="170"/>
      <c r="G34" s="170">
        <f>SUMIF(AG35:AG38,"&lt;&gt;NOR",G35:G38)</f>
        <v>0</v>
      </c>
      <c r="H34" s="170"/>
      <c r="I34" s="170">
        <f>SUM(I35:I38)</f>
        <v>0</v>
      </c>
      <c r="J34" s="170"/>
      <c r="K34" s="170">
        <f>SUM(K35:K38)</f>
        <v>0</v>
      </c>
      <c r="L34" s="170"/>
      <c r="M34" s="170">
        <f>SUM(M35:M38)</f>
        <v>0</v>
      </c>
      <c r="N34" s="169"/>
      <c r="O34" s="169">
        <f>SUM(O35:O38)</f>
        <v>0</v>
      </c>
      <c r="P34" s="169"/>
      <c r="Q34" s="169">
        <f>SUM(Q35:Q38)</f>
        <v>0</v>
      </c>
      <c r="R34" s="170"/>
      <c r="S34" s="170"/>
      <c r="T34" s="171"/>
      <c r="U34" s="165"/>
      <c r="V34" s="165">
        <f>SUM(V35:V38)</f>
        <v>9.65</v>
      </c>
      <c r="W34" s="165"/>
      <c r="X34" s="165"/>
      <c r="Y34" s="165"/>
      <c r="AG34" t="s">
        <v>149</v>
      </c>
    </row>
    <row r="35" spans="1:60" outlineLevel="1" x14ac:dyDescent="0.2">
      <c r="A35" s="173">
        <v>10</v>
      </c>
      <c r="B35" s="174" t="s">
        <v>1837</v>
      </c>
      <c r="C35" s="190" t="s">
        <v>1838</v>
      </c>
      <c r="D35" s="175" t="s">
        <v>243</v>
      </c>
      <c r="E35" s="176">
        <v>19.689309999999999</v>
      </c>
      <c r="F35" s="177"/>
      <c r="G35" s="178">
        <f>ROUND(E35*F35,2)</f>
        <v>0</v>
      </c>
      <c r="H35" s="177"/>
      <c r="I35" s="178">
        <f>ROUND(E35*H35,2)</f>
        <v>0</v>
      </c>
      <c r="J35" s="177"/>
      <c r="K35" s="178">
        <f>ROUND(E35*J35,2)</f>
        <v>0</v>
      </c>
      <c r="L35" s="178">
        <v>21</v>
      </c>
      <c r="M35" s="178">
        <f>G35*(1+L35/100)</f>
        <v>0</v>
      </c>
      <c r="N35" s="176">
        <v>0</v>
      </c>
      <c r="O35" s="176">
        <f>ROUND(E35*N35,2)</f>
        <v>0</v>
      </c>
      <c r="P35" s="176">
        <v>0</v>
      </c>
      <c r="Q35" s="176">
        <f>ROUND(E35*P35,2)</f>
        <v>0</v>
      </c>
      <c r="R35" s="178" t="s">
        <v>850</v>
      </c>
      <c r="S35" s="178" t="s">
        <v>154</v>
      </c>
      <c r="T35" s="179" t="s">
        <v>154</v>
      </c>
      <c r="U35" s="161">
        <v>0.49</v>
      </c>
      <c r="V35" s="161">
        <f>ROUND(E35*U35,2)</f>
        <v>9.65</v>
      </c>
      <c r="W35" s="161"/>
      <c r="X35" s="161" t="s">
        <v>1839</v>
      </c>
      <c r="Y35" s="161" t="s">
        <v>156</v>
      </c>
      <c r="Z35" s="150"/>
      <c r="AA35" s="150"/>
      <c r="AB35" s="150"/>
      <c r="AC35" s="150"/>
      <c r="AD35" s="150"/>
      <c r="AE35" s="150"/>
      <c r="AF35" s="150"/>
      <c r="AG35" s="150" t="s">
        <v>1840</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197" t="s">
        <v>1841</v>
      </c>
      <c r="D36" s="198"/>
      <c r="E36" s="198"/>
      <c r="F36" s="198"/>
      <c r="G36" s="198"/>
      <c r="H36" s="161"/>
      <c r="I36" s="161"/>
      <c r="J36" s="161"/>
      <c r="K36" s="161"/>
      <c r="L36" s="161"/>
      <c r="M36" s="161"/>
      <c r="N36" s="160"/>
      <c r="O36" s="160"/>
      <c r="P36" s="160"/>
      <c r="Q36" s="160"/>
      <c r="R36" s="161"/>
      <c r="S36" s="161"/>
      <c r="T36" s="161"/>
      <c r="U36" s="161"/>
      <c r="V36" s="161"/>
      <c r="W36" s="161"/>
      <c r="X36" s="161"/>
      <c r="Y36" s="161"/>
      <c r="Z36" s="150"/>
      <c r="AA36" s="150"/>
      <c r="AB36" s="150"/>
      <c r="AC36" s="150"/>
      <c r="AD36" s="150"/>
      <c r="AE36" s="150"/>
      <c r="AF36" s="150"/>
      <c r="AG36" s="150" t="s">
        <v>223</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81">
        <v>11</v>
      </c>
      <c r="B37" s="182" t="s">
        <v>1842</v>
      </c>
      <c r="C37" s="192" t="s">
        <v>1843</v>
      </c>
      <c r="D37" s="183" t="s">
        <v>243</v>
      </c>
      <c r="E37" s="184">
        <v>374.09685999999999</v>
      </c>
      <c r="F37" s="185"/>
      <c r="G37" s="186">
        <f>ROUND(E37*F37,2)</f>
        <v>0</v>
      </c>
      <c r="H37" s="185"/>
      <c r="I37" s="186">
        <f>ROUND(E37*H37,2)</f>
        <v>0</v>
      </c>
      <c r="J37" s="185"/>
      <c r="K37" s="186">
        <f>ROUND(E37*J37,2)</f>
        <v>0</v>
      </c>
      <c r="L37" s="186">
        <v>21</v>
      </c>
      <c r="M37" s="186">
        <f>G37*(1+L37/100)</f>
        <v>0</v>
      </c>
      <c r="N37" s="184">
        <v>0</v>
      </c>
      <c r="O37" s="184">
        <f>ROUND(E37*N37,2)</f>
        <v>0</v>
      </c>
      <c r="P37" s="184">
        <v>0</v>
      </c>
      <c r="Q37" s="184">
        <f>ROUND(E37*P37,2)</f>
        <v>0</v>
      </c>
      <c r="R37" s="186" t="s">
        <v>850</v>
      </c>
      <c r="S37" s="186" t="s">
        <v>154</v>
      </c>
      <c r="T37" s="187" t="s">
        <v>154</v>
      </c>
      <c r="U37" s="161">
        <v>0</v>
      </c>
      <c r="V37" s="161">
        <f>ROUND(E37*U37,2)</f>
        <v>0</v>
      </c>
      <c r="W37" s="161"/>
      <c r="X37" s="161" t="s">
        <v>1839</v>
      </c>
      <c r="Y37" s="161" t="s">
        <v>156</v>
      </c>
      <c r="Z37" s="150"/>
      <c r="AA37" s="150"/>
      <c r="AB37" s="150"/>
      <c r="AC37" s="150"/>
      <c r="AD37" s="150"/>
      <c r="AE37" s="150"/>
      <c r="AF37" s="150"/>
      <c r="AG37" s="150" t="s">
        <v>1840</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ht="22.5" outlineLevel="1" x14ac:dyDescent="0.2">
      <c r="A38" s="173">
        <v>12</v>
      </c>
      <c r="B38" s="174" t="s">
        <v>1844</v>
      </c>
      <c r="C38" s="190" t="s">
        <v>1845</v>
      </c>
      <c r="D38" s="175" t="s">
        <v>243</v>
      </c>
      <c r="E38" s="176">
        <v>19.689309999999999</v>
      </c>
      <c r="F38" s="177"/>
      <c r="G38" s="178">
        <f>ROUND(E38*F38,2)</f>
        <v>0</v>
      </c>
      <c r="H38" s="177"/>
      <c r="I38" s="178">
        <f>ROUND(E38*H38,2)</f>
        <v>0</v>
      </c>
      <c r="J38" s="177"/>
      <c r="K38" s="178">
        <f>ROUND(E38*J38,2)</f>
        <v>0</v>
      </c>
      <c r="L38" s="178">
        <v>21</v>
      </c>
      <c r="M38" s="178">
        <f>G38*(1+L38/100)</f>
        <v>0</v>
      </c>
      <c r="N38" s="176">
        <v>0</v>
      </c>
      <c r="O38" s="176">
        <f>ROUND(E38*N38,2)</f>
        <v>0</v>
      </c>
      <c r="P38" s="176">
        <v>0</v>
      </c>
      <c r="Q38" s="176">
        <f>ROUND(E38*P38,2)</f>
        <v>0</v>
      </c>
      <c r="R38" s="178" t="s">
        <v>850</v>
      </c>
      <c r="S38" s="178" t="s">
        <v>154</v>
      </c>
      <c r="T38" s="179" t="s">
        <v>154</v>
      </c>
      <c r="U38" s="161">
        <v>0</v>
      </c>
      <c r="V38" s="161">
        <f>ROUND(E38*U38,2)</f>
        <v>0</v>
      </c>
      <c r="W38" s="161"/>
      <c r="X38" s="161" t="s">
        <v>1839</v>
      </c>
      <c r="Y38" s="161" t="s">
        <v>156</v>
      </c>
      <c r="Z38" s="150"/>
      <c r="AA38" s="150"/>
      <c r="AB38" s="150"/>
      <c r="AC38" s="150"/>
      <c r="AD38" s="150"/>
      <c r="AE38" s="150"/>
      <c r="AF38" s="150"/>
      <c r="AG38" s="150" t="s">
        <v>1840</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x14ac:dyDescent="0.2">
      <c r="A39" s="3"/>
      <c r="B39" s="4"/>
      <c r="C39" s="194"/>
      <c r="D39" s="6"/>
      <c r="E39" s="3"/>
      <c r="F39" s="3"/>
      <c r="G39" s="3"/>
      <c r="H39" s="3"/>
      <c r="I39" s="3"/>
      <c r="J39" s="3"/>
      <c r="K39" s="3"/>
      <c r="L39" s="3"/>
      <c r="M39" s="3"/>
      <c r="N39" s="3"/>
      <c r="O39" s="3"/>
      <c r="P39" s="3"/>
      <c r="Q39" s="3"/>
      <c r="R39" s="3"/>
      <c r="S39" s="3"/>
      <c r="T39" s="3"/>
      <c r="U39" s="3"/>
      <c r="V39" s="3"/>
      <c r="W39" s="3"/>
      <c r="X39" s="3"/>
      <c r="Y39" s="3"/>
      <c r="AE39">
        <v>15</v>
      </c>
      <c r="AF39">
        <v>21</v>
      </c>
      <c r="AG39" t="s">
        <v>134</v>
      </c>
    </row>
    <row r="40" spans="1:60" x14ac:dyDescent="0.2">
      <c r="A40" s="153"/>
      <c r="B40" s="154" t="s">
        <v>29</v>
      </c>
      <c r="C40" s="195"/>
      <c r="D40" s="155"/>
      <c r="E40" s="156"/>
      <c r="F40" s="156"/>
      <c r="G40" s="172">
        <f>G8+G12+G19+G31+G34</f>
        <v>0</v>
      </c>
      <c r="H40" s="3"/>
      <c r="I40" s="3"/>
      <c r="J40" s="3"/>
      <c r="K40" s="3"/>
      <c r="L40" s="3"/>
      <c r="M40" s="3"/>
      <c r="N40" s="3"/>
      <c r="O40" s="3"/>
      <c r="P40" s="3"/>
      <c r="Q40" s="3"/>
      <c r="R40" s="3"/>
      <c r="S40" s="3"/>
      <c r="T40" s="3"/>
      <c r="U40" s="3"/>
      <c r="V40" s="3"/>
      <c r="W40" s="3"/>
      <c r="X40" s="3"/>
      <c r="Y40" s="3"/>
      <c r="AE40">
        <f>SUMIF(L7:L38,AE39,G7:G38)</f>
        <v>0</v>
      </c>
      <c r="AF40">
        <f>SUMIF(L7:L38,AF39,G7:G38)</f>
        <v>0</v>
      </c>
      <c r="AG40" t="s">
        <v>1846</v>
      </c>
    </row>
    <row r="41" spans="1:60" x14ac:dyDescent="0.2">
      <c r="C41" s="196"/>
      <c r="D41" s="10"/>
      <c r="AG41" t="s">
        <v>1847</v>
      </c>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yVPEAlhV6kca+HiNAfB6nKlbAAWa+mxaF7SZ47KZo2OpJkNQ4dqpXs3mmPzZ7ey35clX8XazRTwyfPhs8yVtg==" saltValue="ebnQomZS4vQFQ0Q4dHoicA==" spinCount="100000" sheet="1" formatRows="0"/>
  <mergeCells count="12">
    <mergeCell ref="C36:G36"/>
    <mergeCell ref="A1:G1"/>
    <mergeCell ref="C2:G2"/>
    <mergeCell ref="C3:G3"/>
    <mergeCell ref="C4:G4"/>
    <mergeCell ref="C10:G10"/>
    <mergeCell ref="C14:G14"/>
    <mergeCell ref="C17:G17"/>
    <mergeCell ref="C21:G21"/>
    <mergeCell ref="C24:G24"/>
    <mergeCell ref="C29:G29"/>
    <mergeCell ref="C33:G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01 11287_01-1 Pol</vt:lpstr>
      <vt:lpstr>02 11287_02-1 Pol</vt:lpstr>
      <vt:lpstr>03 11287_03-1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11287_01-1 Pol'!Názvy_tisku</vt:lpstr>
      <vt:lpstr>'02 11287_02-1 Pol'!Názvy_tisku</vt:lpstr>
      <vt:lpstr>'03 11287_03-1 Pol'!Názvy_tisku</vt:lpstr>
      <vt:lpstr>oadresa</vt:lpstr>
      <vt:lpstr>Stavba!Objednatel</vt:lpstr>
      <vt:lpstr>Stavba!Objekt</vt:lpstr>
      <vt:lpstr>'01 11287_01-1 Pol'!Oblast_tisku</vt:lpstr>
      <vt:lpstr>'02 11287_02-1 Pol'!Oblast_tisku</vt:lpstr>
      <vt:lpstr>'03 11287_03-1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 Guziur</dc:creator>
  <cp:lastModifiedBy>Tomáš Pulkrábek</cp:lastModifiedBy>
  <cp:lastPrinted>2019-03-19T12:27:02Z</cp:lastPrinted>
  <dcterms:created xsi:type="dcterms:W3CDTF">2009-04-08T07:15:50Z</dcterms:created>
  <dcterms:modified xsi:type="dcterms:W3CDTF">2026-03-31T05:19:36Z</dcterms:modified>
</cp:coreProperties>
</file>